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comments2.xml" ContentType="application/vnd.openxmlformats-officedocument.spreadsheetml.comments+xml"/>
  <Override PartName="/xl/drawings/drawing26.xml" ContentType="application/vnd.openxmlformats-officedocument.drawing+xml"/>
  <Override PartName="/xl/comments3.xml" ContentType="application/vnd.openxmlformats-officedocument.spreadsheetml.comments+xml"/>
  <Override PartName="/xl/drawings/drawing27.xml" ContentType="application/vnd.openxmlformats-officedocument.drawing+xml"/>
  <Override PartName="/xl/comments4.xml" ContentType="application/vnd.openxmlformats-officedocument.spreadsheetml.comments+xml"/>
  <Override PartName="/xl/drawings/drawing28.xml" ContentType="application/vnd.openxmlformats-officedocument.drawing+xml"/>
  <Override PartName="/xl/comments5.xml" ContentType="application/vnd.openxmlformats-officedocument.spreadsheetml.comments+xml"/>
  <Override PartName="/xl/drawings/drawing29.xml" ContentType="application/vnd.openxmlformats-officedocument.drawing+xml"/>
  <Override PartName="/xl/comments6.xml" ContentType="application/vnd.openxmlformats-officedocument.spreadsheetml.comments+xml"/>
  <Override PartName="/xl/drawings/drawing30.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showInkAnnotation="0" codeName="DieseArbeitsmappe"/>
  <bookViews>
    <workbookView xWindow="-120" yWindow="-180" windowWidth="16485" windowHeight="9315" firstSheet="14" activeTab="30"/>
  </bookViews>
  <sheets>
    <sheet name="Introduction" sheetId="4" r:id="rId1"/>
    <sheet name="1990" sheetId="5" r:id="rId2"/>
    <sheet name="1991" sheetId="6" r:id="rId3"/>
    <sheet name="1992" sheetId="7" r:id="rId4"/>
    <sheet name="1993" sheetId="8" r:id="rId5"/>
    <sheet name="1994" sheetId="9" r:id="rId6"/>
    <sheet name="1995" sheetId="10" r:id="rId7"/>
    <sheet name="1996" sheetId="11" r:id="rId8"/>
    <sheet name="1997" sheetId="12" r:id="rId9"/>
    <sheet name="1998" sheetId="13" r:id="rId10"/>
    <sheet name="1999" sheetId="14" r:id="rId11"/>
    <sheet name="2000" sheetId="15" r:id="rId12"/>
    <sheet name="2001" sheetId="16" r:id="rId13"/>
    <sheet name="2002" sheetId="17" r:id="rId14"/>
    <sheet name="2003" sheetId="18" r:id="rId15"/>
    <sheet name="2004" sheetId="19" r:id="rId16"/>
    <sheet name="2005" sheetId="20" r:id="rId17"/>
    <sheet name="2006" sheetId="21" r:id="rId18"/>
    <sheet name="2007" sheetId="22" r:id="rId19"/>
    <sheet name="2008" sheetId="23" r:id="rId20"/>
    <sheet name="2009" sheetId="24" r:id="rId21"/>
    <sheet name="2010" sheetId="25" r:id="rId22"/>
    <sheet name="2011" sheetId="26" r:id="rId23"/>
    <sheet name="2012" sheetId="27" r:id="rId24"/>
    <sheet name="2013" sheetId="28" r:id="rId25"/>
    <sheet name="2014" sheetId="29" r:id="rId26"/>
    <sheet name="2015" sheetId="30" r:id="rId27"/>
    <sheet name="2016" sheetId="31" r:id="rId28"/>
    <sheet name="2017" sheetId="32" r:id="rId29"/>
    <sheet name="2018" sheetId="33" r:id="rId30"/>
    <sheet name="2019" sheetId="37" r:id="rId31"/>
  </sheets>
  <calcPr calcId="145621"/>
</workbook>
</file>

<file path=xl/calcChain.xml><?xml version="1.0" encoding="utf-8"?>
<calcChain xmlns="http://schemas.openxmlformats.org/spreadsheetml/2006/main">
  <c r="E141" i="5" l="1"/>
  <c r="F141" i="5"/>
  <c r="G141" i="5"/>
  <c r="H141" i="5"/>
  <c r="I141" i="5"/>
  <c r="J141" i="5"/>
  <c r="K141" i="5"/>
  <c r="L141" i="5"/>
  <c r="M141" i="5"/>
  <c r="N141" i="5"/>
  <c r="O141" i="5"/>
  <c r="P141" i="5"/>
  <c r="Q141" i="5"/>
  <c r="R141" i="5"/>
  <c r="S141" i="5"/>
  <c r="T141" i="5"/>
  <c r="U141" i="5"/>
  <c r="V141" i="5"/>
  <c r="W141" i="5"/>
  <c r="X141" i="5"/>
  <c r="Y141" i="5"/>
  <c r="Z141" i="5"/>
  <c r="AA141" i="5"/>
  <c r="AB141" i="5"/>
  <c r="AC141" i="5"/>
  <c r="AD141" i="5"/>
  <c r="E152" i="5"/>
  <c r="F152" i="5"/>
  <c r="G152" i="5"/>
  <c r="H152" i="5"/>
  <c r="I152" i="5"/>
  <c r="J152" i="5"/>
  <c r="K152" i="5"/>
  <c r="L152" i="5"/>
  <c r="M152" i="5"/>
  <c r="N152" i="5"/>
  <c r="O152" i="5"/>
  <c r="P152" i="5"/>
  <c r="Q152" i="5"/>
  <c r="R152" i="5"/>
  <c r="S152" i="5"/>
  <c r="T152" i="5"/>
  <c r="U152" i="5"/>
  <c r="V152" i="5"/>
  <c r="W152" i="5"/>
  <c r="X152" i="5"/>
  <c r="Y152" i="5"/>
  <c r="Z152" i="5"/>
  <c r="AA152" i="5"/>
  <c r="AB152" i="5"/>
  <c r="AC152" i="5"/>
  <c r="AD152" i="5"/>
  <c r="E154" i="5"/>
  <c r="F154" i="5"/>
  <c r="G154" i="5"/>
  <c r="H154" i="5"/>
  <c r="I154" i="5"/>
  <c r="J154" i="5"/>
  <c r="K154" i="5"/>
  <c r="L154" i="5"/>
  <c r="M154" i="5"/>
  <c r="N154" i="5"/>
  <c r="O154" i="5"/>
  <c r="P154" i="5"/>
  <c r="Q154" i="5"/>
  <c r="R154" i="5"/>
  <c r="S154" i="5"/>
  <c r="T154" i="5"/>
  <c r="U154" i="5"/>
  <c r="V154" i="5"/>
  <c r="W154" i="5"/>
  <c r="X154" i="5"/>
  <c r="Y154" i="5"/>
  <c r="Z154" i="5"/>
  <c r="AA154" i="5"/>
  <c r="AB154" i="5"/>
  <c r="AC154" i="5"/>
  <c r="AD154" i="5"/>
  <c r="A10" i="37" l="1"/>
  <c r="AD141" i="6" l="1"/>
  <c r="AC141" i="6"/>
  <c r="AB141" i="6"/>
  <c r="AA141" i="6"/>
  <c r="Z141" i="6"/>
  <c r="Y141" i="6"/>
  <c r="X141" i="6"/>
  <c r="W141" i="6"/>
  <c r="V141" i="6"/>
  <c r="U141" i="6"/>
  <c r="T141" i="6"/>
  <c r="S141" i="6"/>
  <c r="R141" i="6"/>
  <c r="Q141" i="6"/>
  <c r="P141" i="6"/>
  <c r="O141" i="6"/>
  <c r="N141" i="6"/>
  <c r="M141" i="6"/>
  <c r="L141" i="6"/>
  <c r="K141" i="6"/>
  <c r="I141" i="6"/>
  <c r="G141" i="6"/>
  <c r="F141" i="6"/>
  <c r="E141" i="6"/>
  <c r="AD141" i="32" l="1"/>
  <c r="AD154" i="32" s="1"/>
  <c r="AC141" i="32"/>
  <c r="AB141" i="32"/>
  <c r="AB152" i="32" s="1"/>
  <c r="AA141" i="32"/>
  <c r="AA152" i="32" s="1"/>
  <c r="Z141" i="32"/>
  <c r="Z154" i="32" s="1"/>
  <c r="Y141" i="32"/>
  <c r="Y154" i="32" s="1"/>
  <c r="X141" i="32"/>
  <c r="X152" i="32" s="1"/>
  <c r="W141" i="32"/>
  <c r="W152" i="32" s="1"/>
  <c r="V141" i="32"/>
  <c r="V154" i="32" s="1"/>
  <c r="U141" i="32"/>
  <c r="T141" i="32"/>
  <c r="T152" i="32" s="1"/>
  <c r="S141" i="32"/>
  <c r="S154" i="32" s="1"/>
  <c r="R141" i="32"/>
  <c r="R154" i="32" s="1"/>
  <c r="Q141" i="32"/>
  <c r="Q154" i="32" s="1"/>
  <c r="P141" i="32"/>
  <c r="P152" i="32" s="1"/>
  <c r="O141" i="32"/>
  <c r="O152" i="32" s="1"/>
  <c r="N141" i="32"/>
  <c r="N154" i="32" s="1"/>
  <c r="M141" i="32"/>
  <c r="L141" i="32"/>
  <c r="L152" i="32" s="1"/>
  <c r="K141" i="32"/>
  <c r="K152" i="32" s="1"/>
  <c r="J141" i="32"/>
  <c r="J154" i="32" s="1"/>
  <c r="I141" i="32"/>
  <c r="I154" i="32" s="1"/>
  <c r="H141" i="32"/>
  <c r="H152" i="32" s="1"/>
  <c r="G141" i="32"/>
  <c r="G152" i="32" s="1"/>
  <c r="F141" i="32"/>
  <c r="F154" i="32" s="1"/>
  <c r="E141" i="32"/>
  <c r="A10" i="32"/>
  <c r="AD141" i="31"/>
  <c r="AC141" i="31"/>
  <c r="AC154" i="31" s="1"/>
  <c r="AB141" i="31"/>
  <c r="AB152" i="31" s="1"/>
  <c r="AA141" i="31"/>
  <c r="AA152" i="31" s="1"/>
  <c r="Z141" i="31"/>
  <c r="Z154" i="31" s="1"/>
  <c r="Y141" i="31"/>
  <c r="Y154" i="31" s="1"/>
  <c r="X141" i="31"/>
  <c r="X152" i="31" s="1"/>
  <c r="W141" i="31"/>
  <c r="W154" i="31" s="1"/>
  <c r="V141" i="31"/>
  <c r="U141" i="31"/>
  <c r="U154" i="31" s="1"/>
  <c r="T141" i="31"/>
  <c r="T152" i="31" s="1"/>
  <c r="S141" i="31"/>
  <c r="S152" i="31" s="1"/>
  <c r="R141" i="31"/>
  <c r="R154" i="31" s="1"/>
  <c r="Q141" i="31"/>
  <c r="Q154" i="31" s="1"/>
  <c r="P141" i="31"/>
  <c r="P152" i="31" s="1"/>
  <c r="O141" i="31"/>
  <c r="O154" i="31" s="1"/>
  <c r="N141" i="31"/>
  <c r="M141" i="31"/>
  <c r="M154" i="31" s="1"/>
  <c r="L141" i="31"/>
  <c r="L152" i="31" s="1"/>
  <c r="K141" i="31"/>
  <c r="K152" i="31" s="1"/>
  <c r="J141" i="31"/>
  <c r="J154" i="31" s="1"/>
  <c r="I141" i="31"/>
  <c r="I154" i="31" s="1"/>
  <c r="H141" i="31"/>
  <c r="H152" i="31" s="1"/>
  <c r="G141" i="31"/>
  <c r="G154" i="31" s="1"/>
  <c r="F141" i="31"/>
  <c r="E141" i="31"/>
  <c r="E154" i="31" s="1"/>
  <c r="A10" i="31"/>
  <c r="AD141" i="30"/>
  <c r="AD154" i="30" s="1"/>
  <c r="AC141" i="30"/>
  <c r="AB141" i="30"/>
  <c r="AB152" i="30" s="1"/>
  <c r="AA141" i="30"/>
  <c r="AA154" i="30" s="1"/>
  <c r="Z141" i="30"/>
  <c r="Z154" i="30" s="1"/>
  <c r="Y141" i="30"/>
  <c r="Y154" i="30" s="1"/>
  <c r="X141" i="30"/>
  <c r="X152" i="30" s="1"/>
  <c r="W141" i="30"/>
  <c r="W152" i="30" s="1"/>
  <c r="V141" i="30"/>
  <c r="V154" i="30" s="1"/>
  <c r="U141" i="30"/>
  <c r="T141" i="30"/>
  <c r="T152" i="30" s="1"/>
  <c r="S141" i="30"/>
  <c r="S152" i="30" s="1"/>
  <c r="R141" i="30"/>
  <c r="R154" i="30" s="1"/>
  <c r="Q141" i="30"/>
  <c r="P141" i="30"/>
  <c r="P152" i="30" s="1"/>
  <c r="O141" i="30"/>
  <c r="O154" i="30" s="1"/>
  <c r="N141" i="30"/>
  <c r="N154" i="30" s="1"/>
  <c r="M141" i="30"/>
  <c r="L141" i="30"/>
  <c r="L152" i="30" s="1"/>
  <c r="K141" i="30"/>
  <c r="K154" i="30" s="1"/>
  <c r="J141" i="30"/>
  <c r="J154" i="30" s="1"/>
  <c r="I141" i="30"/>
  <c r="I154" i="30" s="1"/>
  <c r="H141" i="30"/>
  <c r="H152" i="30" s="1"/>
  <c r="G141" i="30"/>
  <c r="G152" i="30" s="1"/>
  <c r="F141" i="30"/>
  <c r="F154" i="30" s="1"/>
  <c r="E141" i="30"/>
  <c r="A10" i="30"/>
  <c r="AD141" i="29"/>
  <c r="AC141" i="29"/>
  <c r="AC154" i="29" s="1"/>
  <c r="AB141" i="29"/>
  <c r="AB152" i="29" s="1"/>
  <c r="AA141" i="29"/>
  <c r="AA154" i="29" s="1"/>
  <c r="Z141" i="29"/>
  <c r="Z154" i="29" s="1"/>
  <c r="Y141" i="29"/>
  <c r="Y154" i="29" s="1"/>
  <c r="X141" i="29"/>
  <c r="X152" i="29" s="1"/>
  <c r="W141" i="29"/>
  <c r="W152" i="29" s="1"/>
  <c r="V141" i="29"/>
  <c r="U141" i="29"/>
  <c r="U154" i="29" s="1"/>
  <c r="T141" i="29"/>
  <c r="T152" i="29" s="1"/>
  <c r="S141" i="29"/>
  <c r="S154" i="29" s="1"/>
  <c r="R141" i="29"/>
  <c r="R154" i="29" s="1"/>
  <c r="Q141" i="29"/>
  <c r="Q154" i="29" s="1"/>
  <c r="P141" i="29"/>
  <c r="P152" i="29" s="1"/>
  <c r="O141" i="29"/>
  <c r="O152" i="29" s="1"/>
  <c r="N141" i="29"/>
  <c r="M141" i="29"/>
  <c r="M154" i="29" s="1"/>
  <c r="L141" i="29"/>
  <c r="L152" i="29" s="1"/>
  <c r="K141" i="29"/>
  <c r="K152" i="29" s="1"/>
  <c r="J141" i="29"/>
  <c r="J154" i="29" s="1"/>
  <c r="I141" i="29"/>
  <c r="I154" i="29" s="1"/>
  <c r="H141" i="29"/>
  <c r="H152" i="29" s="1"/>
  <c r="G141" i="29"/>
  <c r="G152" i="29" s="1"/>
  <c r="F141" i="29"/>
  <c r="E141" i="29"/>
  <c r="E154" i="29" s="1"/>
  <c r="A10" i="29"/>
  <c r="AD141" i="28"/>
  <c r="AD154" i="28" s="1"/>
  <c r="AC141" i="28"/>
  <c r="AC154" i="28" s="1"/>
  <c r="AB141" i="28"/>
  <c r="AB152" i="28" s="1"/>
  <c r="AA141" i="28"/>
  <c r="AA152" i="28" s="1"/>
  <c r="Z141" i="28"/>
  <c r="Z154" i="28" s="1"/>
  <c r="Y141" i="28"/>
  <c r="Y154" i="28" s="1"/>
  <c r="X141" i="28"/>
  <c r="X152" i="28" s="1"/>
  <c r="W141" i="28"/>
  <c r="W154" i="28" s="1"/>
  <c r="V141" i="28"/>
  <c r="V154" i="28" s="1"/>
  <c r="U141" i="28"/>
  <c r="U154" i="28" s="1"/>
  <c r="T141" i="28"/>
  <c r="T152" i="28" s="1"/>
  <c r="S141" i="28"/>
  <c r="S152" i="28" s="1"/>
  <c r="R141" i="28"/>
  <c r="R154" i="28" s="1"/>
  <c r="Q141" i="28"/>
  <c r="Q154" i="28" s="1"/>
  <c r="P141" i="28"/>
  <c r="P152" i="28" s="1"/>
  <c r="O141" i="28"/>
  <c r="O154" i="28" s="1"/>
  <c r="N141" i="28"/>
  <c r="N154" i="28" s="1"/>
  <c r="M141" i="28"/>
  <c r="M154" i="28" s="1"/>
  <c r="L141" i="28"/>
  <c r="L152" i="28" s="1"/>
  <c r="K141" i="28"/>
  <c r="K152" i="28" s="1"/>
  <c r="J141" i="28"/>
  <c r="J154" i="28" s="1"/>
  <c r="I141" i="28"/>
  <c r="I154" i="28" s="1"/>
  <c r="H141" i="28"/>
  <c r="H152" i="28" s="1"/>
  <c r="G141" i="28"/>
  <c r="G152" i="28" s="1"/>
  <c r="F141" i="28"/>
  <c r="F154" i="28" s="1"/>
  <c r="E141" i="28"/>
  <c r="E154" i="28" s="1"/>
  <c r="A10" i="28"/>
  <c r="AD141" i="27"/>
  <c r="AD154" i="27" s="1"/>
  <c r="AC141" i="27"/>
  <c r="AC154" i="27" s="1"/>
  <c r="AB141" i="27"/>
  <c r="AB152" i="27" s="1"/>
  <c r="AA141" i="27"/>
  <c r="AA154" i="27" s="1"/>
  <c r="Z141" i="27"/>
  <c r="Z154" i="27" s="1"/>
  <c r="Y141" i="27"/>
  <c r="Y154" i="27" s="1"/>
  <c r="X141" i="27"/>
  <c r="X152" i="27" s="1"/>
  <c r="W141" i="27"/>
  <c r="W152" i="27" s="1"/>
  <c r="V141" i="27"/>
  <c r="V154" i="27" s="1"/>
  <c r="U141" i="27"/>
  <c r="U154" i="27" s="1"/>
  <c r="T141" i="27"/>
  <c r="T152" i="27" s="1"/>
  <c r="S141" i="27"/>
  <c r="S152" i="27" s="1"/>
  <c r="R141" i="27"/>
  <c r="R154" i="27" s="1"/>
  <c r="Q141" i="27"/>
  <c r="Q154" i="27" s="1"/>
  <c r="P141" i="27"/>
  <c r="P152" i="27" s="1"/>
  <c r="O141" i="27"/>
  <c r="O154" i="27" s="1"/>
  <c r="N141" i="27"/>
  <c r="N154" i="27" s="1"/>
  <c r="M141" i="27"/>
  <c r="M154" i="27" s="1"/>
  <c r="L141" i="27"/>
  <c r="L152" i="27" s="1"/>
  <c r="K141" i="27"/>
  <c r="K154" i="27" s="1"/>
  <c r="J141" i="27"/>
  <c r="J154" i="27" s="1"/>
  <c r="I141" i="27"/>
  <c r="I154" i="27" s="1"/>
  <c r="H141" i="27"/>
  <c r="H152" i="27" s="1"/>
  <c r="G141" i="27"/>
  <c r="G152" i="27" s="1"/>
  <c r="F141" i="27"/>
  <c r="F154" i="27" s="1"/>
  <c r="E141" i="27"/>
  <c r="E154" i="27" s="1"/>
  <c r="A10" i="27"/>
  <c r="AD141" i="26"/>
  <c r="AD152" i="26" s="1"/>
  <c r="AC141" i="26"/>
  <c r="AC152" i="26" s="1"/>
  <c r="AB141" i="26"/>
  <c r="AB154" i="26" s="1"/>
  <c r="AA141" i="26"/>
  <c r="AA154" i="26" s="1"/>
  <c r="Z141" i="26"/>
  <c r="Z152" i="26" s="1"/>
  <c r="Y141" i="26"/>
  <c r="Y152" i="26" s="1"/>
  <c r="X141" i="26"/>
  <c r="X154" i="26" s="1"/>
  <c r="W141" i="26"/>
  <c r="W154" i="26" s="1"/>
  <c r="V141" i="26"/>
  <c r="V152" i="26" s="1"/>
  <c r="U141" i="26"/>
  <c r="U152" i="26" s="1"/>
  <c r="T141" i="26"/>
  <c r="T154" i="26" s="1"/>
  <c r="S141" i="26"/>
  <c r="S154" i="26" s="1"/>
  <c r="R141" i="26"/>
  <c r="R152" i="26" s="1"/>
  <c r="Q141" i="26"/>
  <c r="Q152" i="26" s="1"/>
  <c r="P141" i="26"/>
  <c r="P154" i="26" s="1"/>
  <c r="O141" i="26"/>
  <c r="O154" i="26" s="1"/>
  <c r="N141" i="26"/>
  <c r="N152" i="26" s="1"/>
  <c r="M141" i="26"/>
  <c r="M152" i="26" s="1"/>
  <c r="L141" i="26"/>
  <c r="L154" i="26" s="1"/>
  <c r="K141" i="26"/>
  <c r="K154" i="26" s="1"/>
  <c r="J141" i="26"/>
  <c r="J152" i="26" s="1"/>
  <c r="I141" i="26"/>
  <c r="I152" i="26" s="1"/>
  <c r="H141" i="26"/>
  <c r="H154" i="26" s="1"/>
  <c r="G141" i="26"/>
  <c r="G154" i="26" s="1"/>
  <c r="F141" i="26"/>
  <c r="F152" i="26" s="1"/>
  <c r="E141" i="26"/>
  <c r="E152" i="26" s="1"/>
  <c r="A10" i="26"/>
  <c r="AD141" i="25"/>
  <c r="AD154" i="25" s="1"/>
  <c r="AC141" i="25"/>
  <c r="AB141" i="25"/>
  <c r="AB152" i="25" s="1"/>
  <c r="AA141" i="25"/>
  <c r="AA154" i="25" s="1"/>
  <c r="Z141" i="25"/>
  <c r="Z154" i="25" s="1"/>
  <c r="Y141" i="25"/>
  <c r="Y154" i="25" s="1"/>
  <c r="X141" i="25"/>
  <c r="X152" i="25" s="1"/>
  <c r="W141" i="25"/>
  <c r="W152" i="25" s="1"/>
  <c r="V141" i="25"/>
  <c r="V154" i="25" s="1"/>
  <c r="U141" i="25"/>
  <c r="T141" i="25"/>
  <c r="T152" i="25" s="1"/>
  <c r="S141" i="25"/>
  <c r="S152" i="25" s="1"/>
  <c r="R141" i="25"/>
  <c r="R154" i="25" s="1"/>
  <c r="Q141" i="25"/>
  <c r="P141" i="25"/>
  <c r="P152" i="25" s="1"/>
  <c r="O141" i="25"/>
  <c r="O152" i="25" s="1"/>
  <c r="N141" i="25"/>
  <c r="N154" i="25" s="1"/>
  <c r="M141" i="25"/>
  <c r="L141" i="25"/>
  <c r="L152" i="25" s="1"/>
  <c r="K141" i="25"/>
  <c r="K152" i="25" s="1"/>
  <c r="J141" i="25"/>
  <c r="J154" i="25" s="1"/>
  <c r="I141" i="25"/>
  <c r="I154" i="25" s="1"/>
  <c r="H141" i="25"/>
  <c r="H152" i="25" s="1"/>
  <c r="G141" i="25"/>
  <c r="G154" i="25" s="1"/>
  <c r="F141" i="25"/>
  <c r="F154" i="25" s="1"/>
  <c r="E141" i="25"/>
  <c r="A10" i="25"/>
  <c r="AD141" i="24"/>
  <c r="AC141" i="24"/>
  <c r="AC154" i="24" s="1"/>
  <c r="AB141" i="24"/>
  <c r="AB152" i="24" s="1"/>
  <c r="AA141" i="24"/>
  <c r="AA154" i="24" s="1"/>
  <c r="Z141" i="24"/>
  <c r="Z154" i="24" s="1"/>
  <c r="Y141" i="24"/>
  <c r="Y154" i="24" s="1"/>
  <c r="X141" i="24"/>
  <c r="X152" i="24" s="1"/>
  <c r="W141" i="24"/>
  <c r="W152" i="24" s="1"/>
  <c r="V141" i="24"/>
  <c r="U141" i="24"/>
  <c r="U154" i="24" s="1"/>
  <c r="T141" i="24"/>
  <c r="T152" i="24" s="1"/>
  <c r="S141" i="24"/>
  <c r="S154" i="24" s="1"/>
  <c r="R141" i="24"/>
  <c r="R154" i="24" s="1"/>
  <c r="Q141" i="24"/>
  <c r="Q154" i="24" s="1"/>
  <c r="P141" i="24"/>
  <c r="P152" i="24" s="1"/>
  <c r="O141" i="24"/>
  <c r="O152" i="24" s="1"/>
  <c r="N141" i="24"/>
  <c r="M141" i="24"/>
  <c r="M154" i="24" s="1"/>
  <c r="L141" i="24"/>
  <c r="L152" i="24" s="1"/>
  <c r="K141" i="24"/>
  <c r="K154" i="24" s="1"/>
  <c r="J141" i="24"/>
  <c r="J154" i="24" s="1"/>
  <c r="I141" i="24"/>
  <c r="I154" i="24" s="1"/>
  <c r="H141" i="24"/>
  <c r="H152" i="24" s="1"/>
  <c r="G141" i="24"/>
  <c r="G152" i="24" s="1"/>
  <c r="F141" i="24"/>
  <c r="E141" i="24"/>
  <c r="E154" i="24" s="1"/>
  <c r="A10" i="24"/>
  <c r="AD141" i="23"/>
  <c r="AD154" i="23" s="1"/>
  <c r="AC141" i="23"/>
  <c r="AC154" i="23" s="1"/>
  <c r="AB141" i="23"/>
  <c r="AB152" i="23" s="1"/>
  <c r="AA141" i="23"/>
  <c r="AA152" i="23" s="1"/>
  <c r="Z141" i="23"/>
  <c r="Z154" i="23" s="1"/>
  <c r="Y141" i="23"/>
  <c r="Y154" i="23" s="1"/>
  <c r="X141" i="23"/>
  <c r="X152" i="23" s="1"/>
  <c r="W141" i="23"/>
  <c r="W154" i="23" s="1"/>
  <c r="V141" i="23"/>
  <c r="V154" i="23" s="1"/>
  <c r="U141" i="23"/>
  <c r="U154" i="23" s="1"/>
  <c r="T141" i="23"/>
  <c r="T152" i="23" s="1"/>
  <c r="S141" i="23"/>
  <c r="S152" i="23" s="1"/>
  <c r="R141" i="23"/>
  <c r="R154" i="23" s="1"/>
  <c r="Q141" i="23"/>
  <c r="Q154" i="23" s="1"/>
  <c r="P141" i="23"/>
  <c r="P152" i="23" s="1"/>
  <c r="O141" i="23"/>
  <c r="O152" i="23" s="1"/>
  <c r="N141" i="23"/>
  <c r="N154" i="23" s="1"/>
  <c r="M141" i="23"/>
  <c r="M154" i="23" s="1"/>
  <c r="L141" i="23"/>
  <c r="L152" i="23" s="1"/>
  <c r="K141" i="23"/>
  <c r="K154" i="23" s="1"/>
  <c r="J141" i="23"/>
  <c r="J154" i="23" s="1"/>
  <c r="I141" i="23"/>
  <c r="I154" i="23" s="1"/>
  <c r="H141" i="23"/>
  <c r="H152" i="23" s="1"/>
  <c r="G141" i="23"/>
  <c r="G152" i="23" s="1"/>
  <c r="F141" i="23"/>
  <c r="F154" i="23" s="1"/>
  <c r="E141" i="23"/>
  <c r="E154" i="23" s="1"/>
  <c r="A10" i="23"/>
  <c r="AD141" i="22"/>
  <c r="AD154" i="22" s="1"/>
  <c r="AC141" i="22"/>
  <c r="AC154" i="22" s="1"/>
  <c r="AB141" i="22"/>
  <c r="AB152" i="22" s="1"/>
  <c r="AA141" i="22"/>
  <c r="AA154" i="22" s="1"/>
  <c r="Z141" i="22"/>
  <c r="Z154" i="22" s="1"/>
  <c r="Y141" i="22"/>
  <c r="Y154" i="22" s="1"/>
  <c r="X141" i="22"/>
  <c r="X152" i="22" s="1"/>
  <c r="W141" i="22"/>
  <c r="W152" i="22" s="1"/>
  <c r="V141" i="22"/>
  <c r="V154" i="22" s="1"/>
  <c r="U141" i="22"/>
  <c r="U154" i="22" s="1"/>
  <c r="T141" i="22"/>
  <c r="T152" i="22" s="1"/>
  <c r="S141" i="22"/>
  <c r="S154" i="22" s="1"/>
  <c r="R141" i="22"/>
  <c r="R154" i="22" s="1"/>
  <c r="Q141" i="22"/>
  <c r="Q154" i="22" s="1"/>
  <c r="P141" i="22"/>
  <c r="P152" i="22" s="1"/>
  <c r="O141" i="22"/>
  <c r="O152" i="22" s="1"/>
  <c r="N141" i="22"/>
  <c r="N154" i="22" s="1"/>
  <c r="M141" i="22"/>
  <c r="M154" i="22" s="1"/>
  <c r="L141" i="22"/>
  <c r="L152" i="22" s="1"/>
  <c r="K141" i="22"/>
  <c r="K154" i="22" s="1"/>
  <c r="J141" i="22"/>
  <c r="J154" i="22" s="1"/>
  <c r="I141" i="22"/>
  <c r="I154" i="22" s="1"/>
  <c r="H141" i="22"/>
  <c r="H152" i="22" s="1"/>
  <c r="G141" i="22"/>
  <c r="G152" i="22" s="1"/>
  <c r="F141" i="22"/>
  <c r="F154" i="22" s="1"/>
  <c r="E141" i="22"/>
  <c r="E154" i="22" s="1"/>
  <c r="A10" i="22"/>
  <c r="AD141" i="21"/>
  <c r="AD154" i="21" s="1"/>
  <c r="AC141" i="21"/>
  <c r="AB141" i="21"/>
  <c r="AB152" i="21" s="1"/>
  <c r="AA141" i="21"/>
  <c r="AA154" i="21" s="1"/>
  <c r="Z141" i="21"/>
  <c r="Z154" i="21" s="1"/>
  <c r="Y141" i="21"/>
  <c r="Y154" i="21" s="1"/>
  <c r="X141" i="21"/>
  <c r="X152" i="21" s="1"/>
  <c r="W141" i="21"/>
  <c r="W152" i="21" s="1"/>
  <c r="V141" i="21"/>
  <c r="V154" i="21" s="1"/>
  <c r="U141" i="21"/>
  <c r="T141" i="21"/>
  <c r="T152" i="21" s="1"/>
  <c r="S141" i="21"/>
  <c r="S154" i="21" s="1"/>
  <c r="R141" i="21"/>
  <c r="R154" i="21" s="1"/>
  <c r="Q141" i="21"/>
  <c r="Q154" i="21" s="1"/>
  <c r="P141" i="21"/>
  <c r="P152" i="21" s="1"/>
  <c r="O141" i="21"/>
  <c r="O154" i="21" s="1"/>
  <c r="N141" i="21"/>
  <c r="N154" i="21" s="1"/>
  <c r="M141" i="21"/>
  <c r="L141" i="21"/>
  <c r="L152" i="21" s="1"/>
  <c r="K141" i="21"/>
  <c r="K152" i="21" s="1"/>
  <c r="J141" i="21"/>
  <c r="J154" i="21" s="1"/>
  <c r="I141" i="21"/>
  <c r="I154" i="21" s="1"/>
  <c r="H141" i="21"/>
  <c r="H152" i="21" s="1"/>
  <c r="G141" i="21"/>
  <c r="G154" i="21" s="1"/>
  <c r="F141" i="21"/>
  <c r="F154" i="21" s="1"/>
  <c r="E141" i="21"/>
  <c r="A10" i="21"/>
  <c r="AD141" i="20"/>
  <c r="AC141" i="20"/>
  <c r="AC154" i="20" s="1"/>
  <c r="AB141" i="20"/>
  <c r="AB152" i="20" s="1"/>
  <c r="AA141" i="20"/>
  <c r="AA152" i="20" s="1"/>
  <c r="Z141" i="20"/>
  <c r="Z154" i="20" s="1"/>
  <c r="Y141" i="20"/>
  <c r="Y154" i="20" s="1"/>
  <c r="X141" i="20"/>
  <c r="X152" i="20" s="1"/>
  <c r="W141" i="20"/>
  <c r="W152" i="20" s="1"/>
  <c r="V141" i="20"/>
  <c r="U141" i="20"/>
  <c r="U154" i="20" s="1"/>
  <c r="T141" i="20"/>
  <c r="T152" i="20" s="1"/>
  <c r="S141" i="20"/>
  <c r="S152" i="20" s="1"/>
  <c r="R141" i="20"/>
  <c r="R154" i="20" s="1"/>
  <c r="Q141" i="20"/>
  <c r="Q154" i="20" s="1"/>
  <c r="P141" i="20"/>
  <c r="P152" i="20" s="1"/>
  <c r="O141" i="20"/>
  <c r="O152" i="20" s="1"/>
  <c r="N141" i="20"/>
  <c r="M141" i="20"/>
  <c r="M154" i="20" s="1"/>
  <c r="L141" i="20"/>
  <c r="L152" i="20" s="1"/>
  <c r="K141" i="20"/>
  <c r="K152" i="20" s="1"/>
  <c r="J141" i="20"/>
  <c r="J154" i="20" s="1"/>
  <c r="I141" i="20"/>
  <c r="I154" i="20" s="1"/>
  <c r="H141" i="20"/>
  <c r="H152" i="20" s="1"/>
  <c r="G141" i="20"/>
  <c r="G152" i="20" s="1"/>
  <c r="F141" i="20"/>
  <c r="E141" i="20"/>
  <c r="E154" i="20" s="1"/>
  <c r="A10" i="20"/>
  <c r="AD141" i="19"/>
  <c r="AD154" i="19" s="1"/>
  <c r="AC141" i="19"/>
  <c r="AC154" i="19" s="1"/>
  <c r="AB141" i="19"/>
  <c r="AB152" i="19" s="1"/>
  <c r="AA141" i="19"/>
  <c r="AA152" i="19" s="1"/>
  <c r="Z141" i="19"/>
  <c r="Z154" i="19" s="1"/>
  <c r="Y141" i="19"/>
  <c r="Y154" i="19" s="1"/>
  <c r="X141" i="19"/>
  <c r="X152" i="19" s="1"/>
  <c r="W141" i="19"/>
  <c r="W152" i="19" s="1"/>
  <c r="V141" i="19"/>
  <c r="V154" i="19" s="1"/>
  <c r="U141" i="19"/>
  <c r="U154" i="19" s="1"/>
  <c r="T141" i="19"/>
  <c r="T152" i="19" s="1"/>
  <c r="S141" i="19"/>
  <c r="S152" i="19" s="1"/>
  <c r="R141" i="19"/>
  <c r="R154" i="19" s="1"/>
  <c r="Q141" i="19"/>
  <c r="Q154" i="19" s="1"/>
  <c r="P141" i="19"/>
  <c r="P152" i="19" s="1"/>
  <c r="O141" i="19"/>
  <c r="O152" i="19" s="1"/>
  <c r="N141" i="19"/>
  <c r="N154" i="19" s="1"/>
  <c r="M141" i="19"/>
  <c r="M154" i="19" s="1"/>
  <c r="L141" i="19"/>
  <c r="L152" i="19" s="1"/>
  <c r="K141" i="19"/>
  <c r="K152" i="19" s="1"/>
  <c r="J141" i="19"/>
  <c r="J154" i="19" s="1"/>
  <c r="I141" i="19"/>
  <c r="I154" i="19" s="1"/>
  <c r="H141" i="19"/>
  <c r="H152" i="19" s="1"/>
  <c r="G141" i="19"/>
  <c r="G152" i="19" s="1"/>
  <c r="F141" i="19"/>
  <c r="F154" i="19" s="1"/>
  <c r="E141" i="19"/>
  <c r="E154" i="19" s="1"/>
  <c r="A10" i="19"/>
  <c r="AD141" i="18"/>
  <c r="AD154" i="18" s="1"/>
  <c r="AC141" i="18"/>
  <c r="AC154" i="18" s="1"/>
  <c r="AB141" i="18"/>
  <c r="AB152" i="18" s="1"/>
  <c r="AA141" i="18"/>
  <c r="AA154" i="18" s="1"/>
  <c r="Z141" i="18"/>
  <c r="Z154" i="18" s="1"/>
  <c r="Y141" i="18"/>
  <c r="Y154" i="18" s="1"/>
  <c r="X141" i="18"/>
  <c r="X152" i="18" s="1"/>
  <c r="W141" i="18"/>
  <c r="W152" i="18" s="1"/>
  <c r="V141" i="18"/>
  <c r="V154" i="18" s="1"/>
  <c r="U141" i="18"/>
  <c r="U154" i="18" s="1"/>
  <c r="T141" i="18"/>
  <c r="T152" i="18" s="1"/>
  <c r="S141" i="18"/>
  <c r="S152" i="18" s="1"/>
  <c r="R141" i="18"/>
  <c r="R154" i="18" s="1"/>
  <c r="Q141" i="18"/>
  <c r="Q154" i="18" s="1"/>
  <c r="P141" i="18"/>
  <c r="P152" i="18" s="1"/>
  <c r="O141" i="18"/>
  <c r="O154" i="18" s="1"/>
  <c r="N141" i="18"/>
  <c r="N154" i="18" s="1"/>
  <c r="M141" i="18"/>
  <c r="M154" i="18" s="1"/>
  <c r="L141" i="18"/>
  <c r="L152" i="18" s="1"/>
  <c r="K141" i="18"/>
  <c r="K152" i="18" s="1"/>
  <c r="J141" i="18"/>
  <c r="J154" i="18" s="1"/>
  <c r="I141" i="18"/>
  <c r="I154" i="18" s="1"/>
  <c r="H141" i="18"/>
  <c r="H152" i="18" s="1"/>
  <c r="G141" i="18"/>
  <c r="G154" i="18" s="1"/>
  <c r="F141" i="18"/>
  <c r="F154" i="18" s="1"/>
  <c r="E141" i="18"/>
  <c r="E154" i="18" s="1"/>
  <c r="A10" i="18"/>
  <c r="AD141" i="17"/>
  <c r="AD154" i="17" s="1"/>
  <c r="AC141" i="17"/>
  <c r="AB141" i="17"/>
  <c r="AB152" i="17" s="1"/>
  <c r="AA141" i="17"/>
  <c r="AA154" i="17" s="1"/>
  <c r="Z141" i="17"/>
  <c r="Z154" i="17" s="1"/>
  <c r="Y141" i="17"/>
  <c r="Y154" i="17" s="1"/>
  <c r="X141" i="17"/>
  <c r="X152" i="17" s="1"/>
  <c r="W141" i="17"/>
  <c r="W152" i="17" s="1"/>
  <c r="V141" i="17"/>
  <c r="V154" i="17" s="1"/>
  <c r="U141" i="17"/>
  <c r="T141" i="17"/>
  <c r="T152" i="17" s="1"/>
  <c r="S141" i="17"/>
  <c r="S154" i="17" s="1"/>
  <c r="R141" i="17"/>
  <c r="R154" i="17" s="1"/>
  <c r="Q141" i="17"/>
  <c r="Q154" i="17" s="1"/>
  <c r="P141" i="17"/>
  <c r="P152" i="17" s="1"/>
  <c r="O141" i="17"/>
  <c r="O154" i="17" s="1"/>
  <c r="N141" i="17"/>
  <c r="N154" i="17" s="1"/>
  <c r="M141" i="17"/>
  <c r="L141" i="17"/>
  <c r="L152" i="17" s="1"/>
  <c r="K141" i="17"/>
  <c r="K152" i="17" s="1"/>
  <c r="J141" i="17"/>
  <c r="J154" i="17" s="1"/>
  <c r="I141" i="17"/>
  <c r="I154" i="17" s="1"/>
  <c r="H141" i="17"/>
  <c r="H152" i="17" s="1"/>
  <c r="G141" i="17"/>
  <c r="G154" i="17" s="1"/>
  <c r="F141" i="17"/>
  <c r="F154" i="17" s="1"/>
  <c r="E141" i="17"/>
  <c r="A10" i="17"/>
  <c r="AD141" i="16"/>
  <c r="AC141" i="16"/>
  <c r="AC154" i="16" s="1"/>
  <c r="AB141" i="16"/>
  <c r="AB152" i="16" s="1"/>
  <c r="AA141" i="16"/>
  <c r="AA152" i="16" s="1"/>
  <c r="Z141" i="16"/>
  <c r="Z154" i="16" s="1"/>
  <c r="Y141" i="16"/>
  <c r="Y154" i="16" s="1"/>
  <c r="X141" i="16"/>
  <c r="X152" i="16" s="1"/>
  <c r="W141" i="16"/>
  <c r="W152" i="16" s="1"/>
  <c r="V141" i="16"/>
  <c r="U141" i="16"/>
  <c r="U154" i="16" s="1"/>
  <c r="T141" i="16"/>
  <c r="T152" i="16" s="1"/>
  <c r="S141" i="16"/>
  <c r="S152" i="16" s="1"/>
  <c r="R141" i="16"/>
  <c r="R154" i="16" s="1"/>
  <c r="Q141" i="16"/>
  <c r="Q154" i="16" s="1"/>
  <c r="P141" i="16"/>
  <c r="P152" i="16" s="1"/>
  <c r="O141" i="16"/>
  <c r="O152" i="16" s="1"/>
  <c r="N141" i="16"/>
  <c r="M141" i="16"/>
  <c r="M154" i="16" s="1"/>
  <c r="L141" i="16"/>
  <c r="L152" i="16" s="1"/>
  <c r="K141" i="16"/>
  <c r="K152" i="16" s="1"/>
  <c r="J141" i="16"/>
  <c r="J154" i="16" s="1"/>
  <c r="I141" i="16"/>
  <c r="I154" i="16" s="1"/>
  <c r="H141" i="16"/>
  <c r="H152" i="16" s="1"/>
  <c r="G141" i="16"/>
  <c r="G152" i="16" s="1"/>
  <c r="F141" i="16"/>
  <c r="E141" i="16"/>
  <c r="E154" i="16" s="1"/>
  <c r="A10" i="16"/>
  <c r="AD141" i="15"/>
  <c r="AD154" i="15" s="1"/>
  <c r="AC141" i="15"/>
  <c r="AC154" i="15" s="1"/>
  <c r="AB141" i="15"/>
  <c r="AB152" i="15" s="1"/>
  <c r="AA141" i="15"/>
  <c r="AA152" i="15" s="1"/>
  <c r="Z141" i="15"/>
  <c r="Z154" i="15" s="1"/>
  <c r="Y141" i="15"/>
  <c r="Y154" i="15" s="1"/>
  <c r="X141" i="15"/>
  <c r="X152" i="15" s="1"/>
  <c r="W141" i="15"/>
  <c r="W152" i="15" s="1"/>
  <c r="V141" i="15"/>
  <c r="V154" i="15" s="1"/>
  <c r="U141" i="15"/>
  <c r="U154" i="15" s="1"/>
  <c r="T141" i="15"/>
  <c r="T152" i="15" s="1"/>
  <c r="S141" i="15"/>
  <c r="S152" i="15" s="1"/>
  <c r="R141" i="15"/>
  <c r="R154" i="15" s="1"/>
  <c r="Q141" i="15"/>
  <c r="Q154" i="15" s="1"/>
  <c r="P141" i="15"/>
  <c r="P152" i="15" s="1"/>
  <c r="O141" i="15"/>
  <c r="O154" i="15" s="1"/>
  <c r="N141" i="15"/>
  <c r="N154" i="15" s="1"/>
  <c r="M141" i="15"/>
  <c r="M154" i="15" s="1"/>
  <c r="L141" i="15"/>
  <c r="L152" i="15" s="1"/>
  <c r="K141" i="15"/>
  <c r="K152" i="15" s="1"/>
  <c r="J141" i="15"/>
  <c r="J154" i="15" s="1"/>
  <c r="I141" i="15"/>
  <c r="I154" i="15" s="1"/>
  <c r="H141" i="15"/>
  <c r="H152" i="15" s="1"/>
  <c r="G141" i="15"/>
  <c r="G152" i="15" s="1"/>
  <c r="F141" i="15"/>
  <c r="F154" i="15" s="1"/>
  <c r="E141" i="15"/>
  <c r="E154" i="15" s="1"/>
  <c r="A10" i="15"/>
  <c r="AD141" i="14"/>
  <c r="AD154" i="14" s="1"/>
  <c r="AC141" i="14"/>
  <c r="AC154" i="14" s="1"/>
  <c r="AB141" i="14"/>
  <c r="AB152" i="14" s="1"/>
  <c r="AA141" i="14"/>
  <c r="AA152" i="14" s="1"/>
  <c r="Z141" i="14"/>
  <c r="Z154" i="14" s="1"/>
  <c r="Y141" i="14"/>
  <c r="Y154" i="14" s="1"/>
  <c r="X141" i="14"/>
  <c r="X152" i="14" s="1"/>
  <c r="W141" i="14"/>
  <c r="W152" i="14" s="1"/>
  <c r="V141" i="14"/>
  <c r="V154" i="14" s="1"/>
  <c r="U141" i="14"/>
  <c r="U154" i="14" s="1"/>
  <c r="T141" i="14"/>
  <c r="T152" i="14" s="1"/>
  <c r="S141" i="14"/>
  <c r="S152" i="14" s="1"/>
  <c r="R141" i="14"/>
  <c r="R154" i="14" s="1"/>
  <c r="Q141" i="14"/>
  <c r="Q154" i="14" s="1"/>
  <c r="P141" i="14"/>
  <c r="P152" i="14" s="1"/>
  <c r="O141" i="14"/>
  <c r="O154" i="14" s="1"/>
  <c r="N141" i="14"/>
  <c r="N154" i="14" s="1"/>
  <c r="M141" i="14"/>
  <c r="M154" i="14" s="1"/>
  <c r="L141" i="14"/>
  <c r="L152" i="14" s="1"/>
  <c r="K141" i="14"/>
  <c r="K152" i="14" s="1"/>
  <c r="J141" i="14"/>
  <c r="J154" i="14" s="1"/>
  <c r="I141" i="14"/>
  <c r="I154" i="14" s="1"/>
  <c r="H141" i="14"/>
  <c r="H152" i="14" s="1"/>
  <c r="G141" i="14"/>
  <c r="G152" i="14" s="1"/>
  <c r="F141" i="14"/>
  <c r="F154" i="14" s="1"/>
  <c r="E141" i="14"/>
  <c r="E154" i="14" s="1"/>
  <c r="A10" i="14"/>
  <c r="AD141" i="13"/>
  <c r="AD154" i="13" s="1"/>
  <c r="AC141" i="13"/>
  <c r="AC154" i="13" s="1"/>
  <c r="AB141" i="13"/>
  <c r="AB152" i="13" s="1"/>
  <c r="AA141" i="13"/>
  <c r="AA152" i="13" s="1"/>
  <c r="Z141" i="13"/>
  <c r="Z154" i="13" s="1"/>
  <c r="Y141" i="13"/>
  <c r="Y154" i="13" s="1"/>
  <c r="X141" i="13"/>
  <c r="X152" i="13" s="1"/>
  <c r="W141" i="13"/>
  <c r="W154" i="13" s="1"/>
  <c r="V141" i="13"/>
  <c r="V154" i="13" s="1"/>
  <c r="U141" i="13"/>
  <c r="U154" i="13" s="1"/>
  <c r="T141" i="13"/>
  <c r="T152" i="13" s="1"/>
  <c r="S141" i="13"/>
  <c r="S152" i="13" s="1"/>
  <c r="R141" i="13"/>
  <c r="R154" i="13" s="1"/>
  <c r="Q141" i="13"/>
  <c r="Q154" i="13" s="1"/>
  <c r="P141" i="13"/>
  <c r="P152" i="13" s="1"/>
  <c r="O141" i="13"/>
  <c r="O152" i="13" s="1"/>
  <c r="N141" i="13"/>
  <c r="N154" i="13" s="1"/>
  <c r="M141" i="13"/>
  <c r="M154" i="13" s="1"/>
  <c r="L141" i="13"/>
  <c r="L152" i="13" s="1"/>
  <c r="K141" i="13"/>
  <c r="K154" i="13" s="1"/>
  <c r="J141" i="13"/>
  <c r="J154" i="13" s="1"/>
  <c r="I141" i="13"/>
  <c r="I154" i="13" s="1"/>
  <c r="H141" i="13"/>
  <c r="H154" i="13" s="1"/>
  <c r="G141" i="13"/>
  <c r="G152" i="13" s="1"/>
  <c r="F141" i="13"/>
  <c r="F154" i="13" s="1"/>
  <c r="E141" i="13"/>
  <c r="E154" i="13" s="1"/>
  <c r="A10" i="13"/>
  <c r="AD141" i="12"/>
  <c r="AD154" i="12" s="1"/>
  <c r="AC141" i="12"/>
  <c r="AC154" i="12" s="1"/>
  <c r="AB141" i="12"/>
  <c r="AB152" i="12" s="1"/>
  <c r="AA141" i="12"/>
  <c r="AA154" i="12" s="1"/>
  <c r="Z141" i="12"/>
  <c r="Z154" i="12" s="1"/>
  <c r="Y141" i="12"/>
  <c r="Y154" i="12" s="1"/>
  <c r="X141" i="12"/>
  <c r="X152" i="12" s="1"/>
  <c r="W141" i="12"/>
  <c r="W152" i="12" s="1"/>
  <c r="V141" i="12"/>
  <c r="V154" i="12" s="1"/>
  <c r="U141" i="12"/>
  <c r="U154" i="12" s="1"/>
  <c r="T141" i="12"/>
  <c r="T152" i="12" s="1"/>
  <c r="S141" i="12"/>
  <c r="S154" i="12" s="1"/>
  <c r="R141" i="12"/>
  <c r="R154" i="12" s="1"/>
  <c r="Q141" i="12"/>
  <c r="Q154" i="12" s="1"/>
  <c r="P141" i="12"/>
  <c r="P152" i="12" s="1"/>
  <c r="O141" i="12"/>
  <c r="O152" i="12" s="1"/>
  <c r="N141" i="12"/>
  <c r="N154" i="12" s="1"/>
  <c r="M141" i="12"/>
  <c r="M154" i="12" s="1"/>
  <c r="L141" i="12"/>
  <c r="L152" i="12" s="1"/>
  <c r="K141" i="12"/>
  <c r="K152" i="12" s="1"/>
  <c r="J141" i="12"/>
  <c r="I141" i="12"/>
  <c r="H141" i="12"/>
  <c r="H152" i="12" s="1"/>
  <c r="G141" i="12"/>
  <c r="G154" i="12" s="1"/>
  <c r="F141" i="12"/>
  <c r="F154" i="12" s="1"/>
  <c r="E141" i="12"/>
  <c r="A10" i="12"/>
  <c r="AD141" i="11"/>
  <c r="AC141" i="11"/>
  <c r="AC154" i="11" s="1"/>
  <c r="AB141" i="11"/>
  <c r="AB152" i="11" s="1"/>
  <c r="AA141" i="11"/>
  <c r="AA152" i="11" s="1"/>
  <c r="Z141" i="11"/>
  <c r="Z154" i="11" s="1"/>
  <c r="Y141" i="11"/>
  <c r="Y154" i="11" s="1"/>
  <c r="X141" i="11"/>
  <c r="X152" i="11" s="1"/>
  <c r="W141" i="11"/>
  <c r="W152" i="11" s="1"/>
  <c r="V141" i="11"/>
  <c r="U141" i="11"/>
  <c r="U154" i="11" s="1"/>
  <c r="T141" i="11"/>
  <c r="T152" i="11" s="1"/>
  <c r="S141" i="11"/>
  <c r="S152" i="11" s="1"/>
  <c r="R141" i="11"/>
  <c r="R154" i="11" s="1"/>
  <c r="Q141" i="11"/>
  <c r="Q154" i="11" s="1"/>
  <c r="P141" i="11"/>
  <c r="P152" i="11" s="1"/>
  <c r="O141" i="11"/>
  <c r="O152" i="11" s="1"/>
  <c r="N141" i="11"/>
  <c r="M141" i="11"/>
  <c r="M154" i="11" s="1"/>
  <c r="L141" i="11"/>
  <c r="L152" i="11" s="1"/>
  <c r="K141" i="11"/>
  <c r="K152" i="11" s="1"/>
  <c r="J141" i="11"/>
  <c r="J154" i="11" s="1"/>
  <c r="I141" i="11"/>
  <c r="I154" i="11" s="1"/>
  <c r="H141" i="11"/>
  <c r="H152" i="11" s="1"/>
  <c r="G141" i="11"/>
  <c r="G152" i="11" s="1"/>
  <c r="F141" i="11"/>
  <c r="E141" i="11"/>
  <c r="E154" i="11" s="1"/>
  <c r="A10" i="11"/>
  <c r="AD141" i="10"/>
  <c r="AD154" i="10" s="1"/>
  <c r="AC141" i="10"/>
  <c r="AC154" i="10" s="1"/>
  <c r="AB141" i="10"/>
  <c r="AB154" i="10" s="1"/>
  <c r="AA141" i="10"/>
  <c r="AA152" i="10" s="1"/>
  <c r="Z141" i="10"/>
  <c r="Z152" i="10" s="1"/>
  <c r="Y141" i="10"/>
  <c r="Y154" i="10" s="1"/>
  <c r="X141" i="10"/>
  <c r="X154" i="10" s="1"/>
  <c r="W141" i="10"/>
  <c r="W152" i="10" s="1"/>
  <c r="V141" i="10"/>
  <c r="V154" i="10" s="1"/>
  <c r="U141" i="10"/>
  <c r="U154" i="10" s="1"/>
  <c r="T141" i="10"/>
  <c r="T154" i="10" s="1"/>
  <c r="S141" i="10"/>
  <c r="S152" i="10" s="1"/>
  <c r="R141" i="10"/>
  <c r="R152" i="10" s="1"/>
  <c r="Q141" i="10"/>
  <c r="Q154" i="10" s="1"/>
  <c r="P141" i="10"/>
  <c r="P154" i="10" s="1"/>
  <c r="O141" i="10"/>
  <c r="O152" i="10" s="1"/>
  <c r="N141" i="10"/>
  <c r="N154" i="10" s="1"/>
  <c r="M141" i="10"/>
  <c r="M154" i="10" s="1"/>
  <c r="L141" i="10"/>
  <c r="L154" i="10" s="1"/>
  <c r="K141" i="10"/>
  <c r="K152" i="10" s="1"/>
  <c r="J141" i="10"/>
  <c r="J152" i="10" s="1"/>
  <c r="I141" i="10"/>
  <c r="I154" i="10" s="1"/>
  <c r="H141" i="10"/>
  <c r="H154" i="10" s="1"/>
  <c r="G141" i="10"/>
  <c r="G152" i="10" s="1"/>
  <c r="F141" i="10"/>
  <c r="F154" i="10" s="1"/>
  <c r="E141" i="10"/>
  <c r="E154" i="10" s="1"/>
  <c r="A10" i="10"/>
  <c r="AD141" i="9"/>
  <c r="AD154" i="9" s="1"/>
  <c r="AC141" i="9"/>
  <c r="AC154" i="9" s="1"/>
  <c r="AB141" i="9"/>
  <c r="AB152" i="9" s="1"/>
  <c r="AA141" i="9"/>
  <c r="AA152" i="9" s="1"/>
  <c r="Z141" i="9"/>
  <c r="Z154" i="9" s="1"/>
  <c r="Y141" i="9"/>
  <c r="Y154" i="9" s="1"/>
  <c r="X141" i="9"/>
  <c r="X152" i="9" s="1"/>
  <c r="W141" i="9"/>
  <c r="W152" i="9" s="1"/>
  <c r="V141" i="9"/>
  <c r="V154" i="9" s="1"/>
  <c r="U141" i="9"/>
  <c r="U154" i="9" s="1"/>
  <c r="T141" i="9"/>
  <c r="T152" i="9" s="1"/>
  <c r="S141" i="9"/>
  <c r="S152" i="9" s="1"/>
  <c r="R141" i="9"/>
  <c r="R154" i="9" s="1"/>
  <c r="Q141" i="9"/>
  <c r="Q154" i="9" s="1"/>
  <c r="P141" i="9"/>
  <c r="P152" i="9" s="1"/>
  <c r="O141" i="9"/>
  <c r="O152" i="9" s="1"/>
  <c r="N141" i="9"/>
  <c r="N154" i="9" s="1"/>
  <c r="M141" i="9"/>
  <c r="M154" i="9" s="1"/>
  <c r="L141" i="9"/>
  <c r="L152" i="9" s="1"/>
  <c r="K141" i="9"/>
  <c r="K152" i="9" s="1"/>
  <c r="J141" i="9"/>
  <c r="J154" i="9" s="1"/>
  <c r="I141" i="9"/>
  <c r="I154" i="9" s="1"/>
  <c r="H141" i="9"/>
  <c r="H152" i="9" s="1"/>
  <c r="G141" i="9"/>
  <c r="G152" i="9" s="1"/>
  <c r="F141" i="9"/>
  <c r="F154" i="9" s="1"/>
  <c r="E141" i="9"/>
  <c r="E154" i="9" s="1"/>
  <c r="A10" i="9"/>
  <c r="AD141" i="8"/>
  <c r="AD154" i="8" s="1"/>
  <c r="AC141" i="8"/>
  <c r="AC154" i="8" s="1"/>
  <c r="AB141" i="8"/>
  <c r="AB152" i="8" s="1"/>
  <c r="AA141" i="8"/>
  <c r="AA154" i="8" s="1"/>
  <c r="Z141" i="8"/>
  <c r="Z154" i="8" s="1"/>
  <c r="Y141" i="8"/>
  <c r="Y154" i="8" s="1"/>
  <c r="X141" i="8"/>
  <c r="X152" i="8" s="1"/>
  <c r="W141" i="8"/>
  <c r="W154" i="8" s="1"/>
  <c r="V141" i="8"/>
  <c r="V154" i="8" s="1"/>
  <c r="U141" i="8"/>
  <c r="U154" i="8" s="1"/>
  <c r="T141" i="8"/>
  <c r="T152" i="8" s="1"/>
  <c r="S141" i="8"/>
  <c r="S152" i="8" s="1"/>
  <c r="R141" i="8"/>
  <c r="R154" i="8" s="1"/>
  <c r="Q141" i="8"/>
  <c r="Q154" i="8" s="1"/>
  <c r="P141" i="8"/>
  <c r="P152" i="8" s="1"/>
  <c r="O141" i="8"/>
  <c r="O154" i="8" s="1"/>
  <c r="N141" i="8"/>
  <c r="N154" i="8" s="1"/>
  <c r="M141" i="8"/>
  <c r="M154" i="8" s="1"/>
  <c r="L141" i="8"/>
  <c r="L152" i="8" s="1"/>
  <c r="K141" i="8"/>
  <c r="K154" i="8" s="1"/>
  <c r="I141" i="8"/>
  <c r="I154" i="8" s="1"/>
  <c r="G141" i="8"/>
  <c r="G152" i="8" s="1"/>
  <c r="F141" i="8"/>
  <c r="F154" i="8" s="1"/>
  <c r="E141" i="8"/>
  <c r="E154" i="8" s="1"/>
  <c r="A10" i="8"/>
  <c r="AD141" i="7"/>
  <c r="AD154" i="7" s="1"/>
  <c r="AC141" i="7"/>
  <c r="AB141" i="7"/>
  <c r="AB152" i="7" s="1"/>
  <c r="AA141" i="7"/>
  <c r="AA154" i="7" s="1"/>
  <c r="Z141" i="7"/>
  <c r="Z154" i="7" s="1"/>
  <c r="Y141" i="7"/>
  <c r="Y154" i="7" s="1"/>
  <c r="X141" i="7"/>
  <c r="X152" i="7" s="1"/>
  <c r="W141" i="7"/>
  <c r="W154" i="7" s="1"/>
  <c r="V141" i="7"/>
  <c r="V154" i="7" s="1"/>
  <c r="U141" i="7"/>
  <c r="T141" i="7"/>
  <c r="T152" i="7" s="1"/>
  <c r="S141" i="7"/>
  <c r="S152" i="7" s="1"/>
  <c r="R141" i="7"/>
  <c r="R154" i="7" s="1"/>
  <c r="Q141" i="7"/>
  <c r="Q154" i="7" s="1"/>
  <c r="P141" i="7"/>
  <c r="P152" i="7" s="1"/>
  <c r="O141" i="7"/>
  <c r="O154" i="7" s="1"/>
  <c r="N141" i="7"/>
  <c r="N154" i="7" s="1"/>
  <c r="M141" i="7"/>
  <c r="L141" i="7"/>
  <c r="L152" i="7" s="1"/>
  <c r="K141" i="7"/>
  <c r="K152" i="7" s="1"/>
  <c r="I141" i="7"/>
  <c r="I154" i="7" s="1"/>
  <c r="G141" i="7"/>
  <c r="G154" i="7" s="1"/>
  <c r="J141" i="7" s="1"/>
  <c r="J154" i="7" s="1"/>
  <c r="F141" i="7"/>
  <c r="F154" i="7" s="1"/>
  <c r="E141" i="7"/>
  <c r="A10" i="7"/>
  <c r="AC154" i="6"/>
  <c r="AB152" i="6"/>
  <c r="AA152" i="6"/>
  <c r="Z154" i="6"/>
  <c r="Y154" i="6"/>
  <c r="X152" i="6"/>
  <c r="W152" i="6"/>
  <c r="U154" i="6"/>
  <c r="T152" i="6"/>
  <c r="S154" i="6"/>
  <c r="R154" i="6"/>
  <c r="Q154" i="6"/>
  <c r="P152" i="6"/>
  <c r="O152" i="6"/>
  <c r="M154" i="6"/>
  <c r="L152" i="6"/>
  <c r="K152" i="6"/>
  <c r="I154" i="6"/>
  <c r="G154" i="6"/>
  <c r="F154" i="6"/>
  <c r="J141" i="6" s="1"/>
  <c r="J154" i="6" s="1"/>
  <c r="E154" i="6"/>
  <c r="A10" i="6"/>
  <c r="A10" i="5"/>
  <c r="AD141" i="33"/>
  <c r="AD154" i="33" s="1"/>
  <c r="AC141" i="33"/>
  <c r="AC154" i="33" s="1"/>
  <c r="AB141" i="33"/>
  <c r="AB152" i="33" s="1"/>
  <c r="AA141" i="33"/>
  <c r="AA152" i="33" s="1"/>
  <c r="Z141" i="33"/>
  <c r="Z154" i="33" s="1"/>
  <c r="Y141" i="33"/>
  <c r="Y154" i="33" s="1"/>
  <c r="X141" i="33"/>
  <c r="X152" i="33" s="1"/>
  <c r="W141" i="33"/>
  <c r="W152" i="33" s="1"/>
  <c r="V141" i="33"/>
  <c r="V154" i="33" s="1"/>
  <c r="U141" i="33"/>
  <c r="U154" i="33" s="1"/>
  <c r="T141" i="33"/>
  <c r="T152" i="33" s="1"/>
  <c r="S141" i="33"/>
  <c r="S152" i="33" s="1"/>
  <c r="R141" i="33"/>
  <c r="R154" i="33" s="1"/>
  <c r="Q141" i="33"/>
  <c r="Q154" i="33" s="1"/>
  <c r="P141" i="33"/>
  <c r="P152" i="33" s="1"/>
  <c r="O141" i="33"/>
  <c r="O152" i="33" s="1"/>
  <c r="N141" i="33"/>
  <c r="N154" i="33" s="1"/>
  <c r="M141" i="33"/>
  <c r="M154" i="33" s="1"/>
  <c r="L141" i="33"/>
  <c r="L152" i="33" s="1"/>
  <c r="K141" i="33"/>
  <c r="K152" i="33" s="1"/>
  <c r="J141" i="33"/>
  <c r="J154" i="33" s="1"/>
  <c r="I141" i="33"/>
  <c r="I154" i="33" s="1"/>
  <c r="H141" i="33"/>
  <c r="H152" i="33" s="1"/>
  <c r="G141" i="33"/>
  <c r="G154" i="33" s="1"/>
  <c r="F141" i="33"/>
  <c r="F154" i="33" s="1"/>
  <c r="E141" i="33"/>
  <c r="E154" i="33" s="1"/>
  <c r="A10" i="33"/>
  <c r="AC152" i="24" l="1"/>
  <c r="AC152" i="23"/>
  <c r="L152" i="10"/>
  <c r="AC152" i="29"/>
  <c r="AD152" i="33"/>
  <c r="Y152" i="28"/>
  <c r="AC152" i="33"/>
  <c r="E152" i="33"/>
  <c r="Y152" i="7"/>
  <c r="F152" i="19"/>
  <c r="V152" i="19"/>
  <c r="M152" i="33"/>
  <c r="U152" i="33"/>
  <c r="J152" i="33"/>
  <c r="Z152" i="33"/>
  <c r="F152" i="33"/>
  <c r="N152" i="33"/>
  <c r="V152" i="33"/>
  <c r="R152" i="33"/>
  <c r="I152" i="33"/>
  <c r="Q152" i="33"/>
  <c r="Y152" i="33"/>
  <c r="I152" i="28"/>
  <c r="I152" i="25"/>
  <c r="N152" i="22"/>
  <c r="E152" i="15"/>
  <c r="E152" i="13"/>
  <c r="Q152" i="13"/>
  <c r="V152" i="12"/>
  <c r="I152" i="30"/>
  <c r="L152" i="26"/>
  <c r="V152" i="22"/>
  <c r="Z152" i="20"/>
  <c r="N152" i="18"/>
  <c r="V152" i="18"/>
  <c r="F152" i="18"/>
  <c r="Q152" i="17"/>
  <c r="E152" i="16"/>
  <c r="U152" i="15"/>
  <c r="V152" i="14"/>
  <c r="R152" i="11"/>
  <c r="AB152" i="10"/>
  <c r="E152" i="9"/>
  <c r="U152" i="9"/>
  <c r="AC152" i="9"/>
  <c r="V152" i="8"/>
  <c r="Q152" i="7"/>
  <c r="R152" i="6"/>
  <c r="N152" i="15"/>
  <c r="M152" i="23"/>
  <c r="Q152" i="27"/>
  <c r="Z152" i="6"/>
  <c r="Q152" i="6"/>
  <c r="N152" i="8"/>
  <c r="M152" i="9"/>
  <c r="Z152" i="9"/>
  <c r="J152" i="11"/>
  <c r="N152" i="12"/>
  <c r="N152" i="14"/>
  <c r="M152" i="15"/>
  <c r="AC152" i="15"/>
  <c r="AC152" i="16"/>
  <c r="I152" i="17"/>
  <c r="AD152" i="18"/>
  <c r="E152" i="19"/>
  <c r="U152" i="19"/>
  <c r="J152" i="20"/>
  <c r="AC152" i="20"/>
  <c r="Y152" i="21"/>
  <c r="F152" i="22"/>
  <c r="F152" i="23"/>
  <c r="V152" i="23"/>
  <c r="U152" i="24"/>
  <c r="F152" i="27"/>
  <c r="U152" i="29"/>
  <c r="AC152" i="31"/>
  <c r="M152" i="20"/>
  <c r="AD152" i="8"/>
  <c r="R152" i="9"/>
  <c r="T152" i="10"/>
  <c r="Z152" i="11"/>
  <c r="AD152" i="12"/>
  <c r="AD152" i="14"/>
  <c r="M152" i="16"/>
  <c r="M152" i="19"/>
  <c r="AC152" i="19"/>
  <c r="U152" i="20"/>
  <c r="N152" i="23"/>
  <c r="AD152" i="23"/>
  <c r="E152" i="24"/>
  <c r="T152" i="26"/>
  <c r="E152" i="29"/>
  <c r="Y152" i="30"/>
  <c r="U152" i="31"/>
  <c r="N152" i="9"/>
  <c r="AD152" i="15"/>
  <c r="F152" i="6"/>
  <c r="H141" i="6" s="1"/>
  <c r="H152" i="6" s="1"/>
  <c r="F152" i="8"/>
  <c r="F152" i="9"/>
  <c r="I152" i="11"/>
  <c r="AC152" i="11"/>
  <c r="F152" i="12"/>
  <c r="F152" i="14"/>
  <c r="F152" i="15"/>
  <c r="V152" i="15"/>
  <c r="U152" i="16"/>
  <c r="N152" i="19"/>
  <c r="AD152" i="19"/>
  <c r="E152" i="20"/>
  <c r="AD152" i="22"/>
  <c r="E152" i="23"/>
  <c r="U152" i="23"/>
  <c r="M152" i="24"/>
  <c r="AB152" i="26"/>
  <c r="E152" i="27"/>
  <c r="M152" i="29"/>
  <c r="Z152" i="31"/>
  <c r="I152" i="8"/>
  <c r="M152" i="10"/>
  <c r="Y152" i="10"/>
  <c r="U152" i="11"/>
  <c r="F154" i="16"/>
  <c r="F152" i="16"/>
  <c r="N154" i="16"/>
  <c r="N152" i="16"/>
  <c r="V154" i="16"/>
  <c r="V152" i="16"/>
  <c r="AD154" i="16"/>
  <c r="AD152" i="16"/>
  <c r="R152" i="16"/>
  <c r="F154" i="24"/>
  <c r="F152" i="24"/>
  <c r="N154" i="24"/>
  <c r="N152" i="24"/>
  <c r="V154" i="24"/>
  <c r="V152" i="24"/>
  <c r="AD154" i="24"/>
  <c r="AD152" i="24"/>
  <c r="R152" i="24"/>
  <c r="Y152" i="25"/>
  <c r="F154" i="29"/>
  <c r="F152" i="29"/>
  <c r="N154" i="29"/>
  <c r="N152" i="29"/>
  <c r="V154" i="29"/>
  <c r="V152" i="29"/>
  <c r="AD154" i="29"/>
  <c r="AD152" i="29"/>
  <c r="R152" i="29"/>
  <c r="J152" i="31"/>
  <c r="I152" i="32"/>
  <c r="N152" i="7"/>
  <c r="U154" i="21"/>
  <c r="U152" i="21"/>
  <c r="V154" i="31"/>
  <c r="V152" i="31"/>
  <c r="AD154" i="31"/>
  <c r="AD152" i="31"/>
  <c r="F152" i="7"/>
  <c r="N154" i="6"/>
  <c r="N152" i="6"/>
  <c r="V154" i="6"/>
  <c r="V152" i="6"/>
  <c r="AD154" i="6"/>
  <c r="AD152" i="6"/>
  <c r="J152" i="6"/>
  <c r="U152" i="6"/>
  <c r="I152" i="7"/>
  <c r="R152" i="7"/>
  <c r="AD152" i="7"/>
  <c r="E152" i="8"/>
  <c r="Y152" i="8"/>
  <c r="J152" i="9"/>
  <c r="AD152" i="9"/>
  <c r="E152" i="10"/>
  <c r="Q152" i="10"/>
  <c r="F154" i="11"/>
  <c r="F152" i="11"/>
  <c r="N154" i="11"/>
  <c r="N152" i="11"/>
  <c r="V154" i="11"/>
  <c r="V152" i="11"/>
  <c r="AD154" i="11"/>
  <c r="AD152" i="11"/>
  <c r="M152" i="11"/>
  <c r="Y152" i="11"/>
  <c r="E154" i="12"/>
  <c r="E152" i="12"/>
  <c r="I154" i="12"/>
  <c r="I152" i="12"/>
  <c r="E154" i="17"/>
  <c r="E152" i="17"/>
  <c r="M154" i="17"/>
  <c r="M152" i="17"/>
  <c r="U154" i="17"/>
  <c r="U152" i="17"/>
  <c r="AC154" i="17"/>
  <c r="AC152" i="17"/>
  <c r="Y152" i="17"/>
  <c r="I152" i="21"/>
  <c r="E154" i="25"/>
  <c r="E152" i="25"/>
  <c r="M154" i="25"/>
  <c r="M152" i="25"/>
  <c r="Q154" i="25"/>
  <c r="Q152" i="25"/>
  <c r="U154" i="25"/>
  <c r="U152" i="25"/>
  <c r="AC154" i="25"/>
  <c r="AC152" i="25"/>
  <c r="E154" i="30"/>
  <c r="E152" i="30"/>
  <c r="M154" i="30"/>
  <c r="M152" i="30"/>
  <c r="Q154" i="30"/>
  <c r="Q152" i="30"/>
  <c r="U154" i="30"/>
  <c r="U152" i="30"/>
  <c r="AC154" i="30"/>
  <c r="AC152" i="30"/>
  <c r="R152" i="31"/>
  <c r="Q152" i="32"/>
  <c r="U152" i="8"/>
  <c r="U152" i="10"/>
  <c r="E154" i="21"/>
  <c r="E152" i="21"/>
  <c r="M154" i="21"/>
  <c r="M152" i="21"/>
  <c r="AC154" i="21"/>
  <c r="AC152" i="21"/>
  <c r="F154" i="31"/>
  <c r="F152" i="31"/>
  <c r="N154" i="31"/>
  <c r="N152" i="31"/>
  <c r="I152" i="6"/>
  <c r="AC152" i="6"/>
  <c r="Z152" i="7"/>
  <c r="M152" i="8"/>
  <c r="E152" i="6"/>
  <c r="M152" i="6"/>
  <c r="Y152" i="6"/>
  <c r="E154" i="7"/>
  <c r="E152" i="7"/>
  <c r="M154" i="7"/>
  <c r="M152" i="7"/>
  <c r="U154" i="7"/>
  <c r="U152" i="7"/>
  <c r="AC154" i="7"/>
  <c r="AC152" i="7"/>
  <c r="J152" i="7"/>
  <c r="V152" i="7"/>
  <c r="Q152" i="8"/>
  <c r="AC152" i="8"/>
  <c r="V152" i="9"/>
  <c r="I152" i="10"/>
  <c r="AC152" i="10"/>
  <c r="E152" i="11"/>
  <c r="Q152" i="11"/>
  <c r="J154" i="12"/>
  <c r="J152" i="12"/>
  <c r="J152" i="16"/>
  <c r="Z152" i="16"/>
  <c r="F154" i="20"/>
  <c r="F152" i="20"/>
  <c r="N154" i="20"/>
  <c r="N152" i="20"/>
  <c r="V154" i="20"/>
  <c r="V152" i="20"/>
  <c r="AD154" i="20"/>
  <c r="AD152" i="20"/>
  <c r="R152" i="20"/>
  <c r="Q152" i="21"/>
  <c r="J152" i="24"/>
  <c r="Z152" i="24"/>
  <c r="J152" i="29"/>
  <c r="Z152" i="29"/>
  <c r="E154" i="32"/>
  <c r="E152" i="32"/>
  <c r="M154" i="32"/>
  <c r="M152" i="32"/>
  <c r="U154" i="32"/>
  <c r="U152" i="32"/>
  <c r="AC154" i="32"/>
  <c r="AC152" i="32"/>
  <c r="Y152" i="32"/>
  <c r="Q152" i="12"/>
  <c r="Y152" i="12"/>
  <c r="H152" i="13"/>
  <c r="U152" i="13"/>
  <c r="I152" i="14"/>
  <c r="Q152" i="14"/>
  <c r="Y152" i="14"/>
  <c r="J152" i="17"/>
  <c r="R152" i="17"/>
  <c r="Z152" i="17"/>
  <c r="I152" i="18"/>
  <c r="Q152" i="18"/>
  <c r="Y152" i="18"/>
  <c r="J152" i="21"/>
  <c r="R152" i="21"/>
  <c r="Z152" i="21"/>
  <c r="I152" i="22"/>
  <c r="Q152" i="22"/>
  <c r="Y152" i="22"/>
  <c r="G152" i="26"/>
  <c r="O152" i="26"/>
  <c r="W152" i="26"/>
  <c r="U152" i="27"/>
  <c r="M152" i="28"/>
  <c r="AC152" i="28"/>
  <c r="E152" i="31"/>
  <c r="M152" i="31"/>
  <c r="J152" i="32"/>
  <c r="R152" i="32"/>
  <c r="Z152" i="32"/>
  <c r="R152" i="12"/>
  <c r="Z152" i="12"/>
  <c r="I152" i="13"/>
  <c r="Y152" i="13"/>
  <c r="J152" i="14"/>
  <c r="R152" i="14"/>
  <c r="Z152" i="14"/>
  <c r="I152" i="15"/>
  <c r="Q152" i="15"/>
  <c r="Y152" i="15"/>
  <c r="J152" i="18"/>
  <c r="R152" i="18"/>
  <c r="Z152" i="18"/>
  <c r="I152" i="19"/>
  <c r="Q152" i="19"/>
  <c r="Y152" i="19"/>
  <c r="J152" i="22"/>
  <c r="R152" i="22"/>
  <c r="Z152" i="22"/>
  <c r="I152" i="23"/>
  <c r="Q152" i="23"/>
  <c r="Y152" i="23"/>
  <c r="H152" i="26"/>
  <c r="P152" i="26"/>
  <c r="X152" i="26"/>
  <c r="I152" i="27"/>
  <c r="Y152" i="27"/>
  <c r="Q152" i="28"/>
  <c r="R152" i="8"/>
  <c r="Z152" i="8"/>
  <c r="I152" i="9"/>
  <c r="Q152" i="9"/>
  <c r="Y152" i="9"/>
  <c r="H152" i="10"/>
  <c r="P152" i="10"/>
  <c r="X152" i="10"/>
  <c r="M152" i="12"/>
  <c r="U152" i="12"/>
  <c r="AC152" i="12"/>
  <c r="M152" i="13"/>
  <c r="AC152" i="13"/>
  <c r="E152" i="14"/>
  <c r="M152" i="14"/>
  <c r="U152" i="14"/>
  <c r="AC152" i="14"/>
  <c r="J152" i="15"/>
  <c r="R152" i="15"/>
  <c r="Z152" i="15"/>
  <c r="I152" i="16"/>
  <c r="Q152" i="16"/>
  <c r="Y152" i="16"/>
  <c r="F152" i="17"/>
  <c r="N152" i="17"/>
  <c r="V152" i="17"/>
  <c r="AD152" i="17"/>
  <c r="E152" i="18"/>
  <c r="M152" i="18"/>
  <c r="U152" i="18"/>
  <c r="AC152" i="18"/>
  <c r="J152" i="19"/>
  <c r="R152" i="19"/>
  <c r="Z152" i="19"/>
  <c r="I152" i="20"/>
  <c r="Q152" i="20"/>
  <c r="Y152" i="20"/>
  <c r="F152" i="21"/>
  <c r="N152" i="21"/>
  <c r="V152" i="21"/>
  <c r="AD152" i="21"/>
  <c r="E152" i="22"/>
  <c r="M152" i="22"/>
  <c r="U152" i="22"/>
  <c r="AC152" i="22"/>
  <c r="J152" i="23"/>
  <c r="R152" i="23"/>
  <c r="Z152" i="23"/>
  <c r="I152" i="24"/>
  <c r="Q152" i="24"/>
  <c r="Y152" i="24"/>
  <c r="F152" i="25"/>
  <c r="K152" i="26"/>
  <c r="S152" i="26"/>
  <c r="AA152" i="26"/>
  <c r="M152" i="27"/>
  <c r="AC152" i="27"/>
  <c r="E152" i="28"/>
  <c r="U152" i="28"/>
  <c r="I152" i="29"/>
  <c r="Q152" i="29"/>
  <c r="Y152" i="29"/>
  <c r="F152" i="30"/>
  <c r="I152" i="31"/>
  <c r="Q152" i="31"/>
  <c r="Y152" i="31"/>
  <c r="F152" i="32"/>
  <c r="N152" i="32"/>
  <c r="V152" i="32"/>
  <c r="AD152" i="32"/>
  <c r="G154" i="32"/>
  <c r="K154" i="32"/>
  <c r="O154" i="32"/>
  <c r="W154" i="32"/>
  <c r="AA154" i="32"/>
  <c r="L154" i="32"/>
  <c r="P154" i="32"/>
  <c r="T154" i="32"/>
  <c r="AB154" i="32"/>
  <c r="S152" i="32"/>
  <c r="H154" i="32"/>
  <c r="X154" i="32"/>
  <c r="K154" i="31"/>
  <c r="S154" i="31"/>
  <c r="AA154" i="31"/>
  <c r="L154" i="31"/>
  <c r="T154" i="31"/>
  <c r="AB154" i="31"/>
  <c r="G152" i="31"/>
  <c r="O152" i="31"/>
  <c r="W152" i="31"/>
  <c r="H154" i="31"/>
  <c r="P154" i="31"/>
  <c r="X154" i="31"/>
  <c r="S154" i="30"/>
  <c r="J152" i="30"/>
  <c r="N152" i="30"/>
  <c r="R152" i="30"/>
  <c r="V152" i="30"/>
  <c r="Z152" i="30"/>
  <c r="AD152" i="30"/>
  <c r="H154" i="30"/>
  <c r="L154" i="30"/>
  <c r="P154" i="30"/>
  <c r="T154" i="30"/>
  <c r="X154" i="30"/>
  <c r="AB154" i="30"/>
  <c r="G154" i="30"/>
  <c r="W154" i="30"/>
  <c r="K152" i="30"/>
  <c r="O152" i="30"/>
  <c r="AA152" i="30"/>
  <c r="G154" i="29"/>
  <c r="O154" i="29"/>
  <c r="W154" i="29"/>
  <c r="H154" i="29"/>
  <c r="P154" i="29"/>
  <c r="X154" i="29"/>
  <c r="S152" i="29"/>
  <c r="AA152" i="29"/>
  <c r="K154" i="29"/>
  <c r="L154" i="29"/>
  <c r="T154" i="29"/>
  <c r="AB154" i="29"/>
  <c r="K154" i="28"/>
  <c r="AA154" i="28"/>
  <c r="F152" i="28"/>
  <c r="J152" i="28"/>
  <c r="N152" i="28"/>
  <c r="R152" i="28"/>
  <c r="V152" i="28"/>
  <c r="Z152" i="28"/>
  <c r="AD152" i="28"/>
  <c r="H154" i="28"/>
  <c r="L154" i="28"/>
  <c r="P154" i="28"/>
  <c r="T154" i="28"/>
  <c r="X154" i="28"/>
  <c r="AB154" i="28"/>
  <c r="G154" i="28"/>
  <c r="S154" i="28"/>
  <c r="O152" i="28"/>
  <c r="W152" i="28"/>
  <c r="S154" i="27"/>
  <c r="J152" i="27"/>
  <c r="N152" i="27"/>
  <c r="R152" i="27"/>
  <c r="V152" i="27"/>
  <c r="Z152" i="27"/>
  <c r="AD152" i="27"/>
  <c r="H154" i="27"/>
  <c r="L154" i="27"/>
  <c r="P154" i="27"/>
  <c r="T154" i="27"/>
  <c r="X154" i="27"/>
  <c r="AB154" i="27"/>
  <c r="G154" i="27"/>
  <c r="W154" i="27"/>
  <c r="K152" i="27"/>
  <c r="O152" i="27"/>
  <c r="AA152" i="27"/>
  <c r="E154" i="26"/>
  <c r="I154" i="26"/>
  <c r="M154" i="26"/>
  <c r="Q154" i="26"/>
  <c r="U154" i="26"/>
  <c r="Y154" i="26"/>
  <c r="AC154" i="26"/>
  <c r="F154" i="26"/>
  <c r="J154" i="26"/>
  <c r="N154" i="26"/>
  <c r="R154" i="26"/>
  <c r="V154" i="26"/>
  <c r="Z154" i="26"/>
  <c r="AD154" i="26"/>
  <c r="O154" i="25"/>
  <c r="S154" i="25"/>
  <c r="J152" i="25"/>
  <c r="N152" i="25"/>
  <c r="R152" i="25"/>
  <c r="V152" i="25"/>
  <c r="Z152" i="25"/>
  <c r="AD152" i="25"/>
  <c r="H154" i="25"/>
  <c r="L154" i="25"/>
  <c r="P154" i="25"/>
  <c r="T154" i="25"/>
  <c r="X154" i="25"/>
  <c r="AB154" i="25"/>
  <c r="K154" i="25"/>
  <c r="W154" i="25"/>
  <c r="G152" i="25"/>
  <c r="AA152" i="25"/>
  <c r="G154" i="24"/>
  <c r="O154" i="24"/>
  <c r="W154" i="24"/>
  <c r="H154" i="24"/>
  <c r="P154" i="24"/>
  <c r="AB154" i="24"/>
  <c r="K152" i="24"/>
  <c r="S152" i="24"/>
  <c r="AA152" i="24"/>
  <c r="L154" i="24"/>
  <c r="T154" i="24"/>
  <c r="X154" i="24"/>
  <c r="G154" i="23"/>
  <c r="O154" i="23"/>
  <c r="S154" i="23"/>
  <c r="AA154" i="23"/>
  <c r="L154" i="23"/>
  <c r="T154" i="23"/>
  <c r="AB154" i="23"/>
  <c r="K152" i="23"/>
  <c r="W152" i="23"/>
  <c r="H154" i="23"/>
  <c r="P154" i="23"/>
  <c r="X154" i="23"/>
  <c r="G154" i="22"/>
  <c r="O154" i="22"/>
  <c r="W154" i="22"/>
  <c r="L154" i="22"/>
  <c r="T154" i="22"/>
  <c r="AB154" i="22"/>
  <c r="K152" i="22"/>
  <c r="S152" i="22"/>
  <c r="AA152" i="22"/>
  <c r="H154" i="22"/>
  <c r="P154" i="22"/>
  <c r="X154" i="22"/>
  <c r="K154" i="21"/>
  <c r="W154" i="21"/>
  <c r="L154" i="21"/>
  <c r="T154" i="21"/>
  <c r="X154" i="21"/>
  <c r="G152" i="21"/>
  <c r="O152" i="21"/>
  <c r="S152" i="21"/>
  <c r="AA152" i="21"/>
  <c r="H154" i="21"/>
  <c r="P154" i="21"/>
  <c r="AB154" i="21"/>
  <c r="G154" i="20"/>
  <c r="K154" i="20"/>
  <c r="O154" i="20"/>
  <c r="S154" i="20"/>
  <c r="W154" i="20"/>
  <c r="AA154" i="20"/>
  <c r="H154" i="20"/>
  <c r="L154" i="20"/>
  <c r="P154" i="20"/>
  <c r="T154" i="20"/>
  <c r="X154" i="20"/>
  <c r="AB154" i="20"/>
  <c r="G154" i="19"/>
  <c r="K154" i="19"/>
  <c r="O154" i="19"/>
  <c r="S154" i="19"/>
  <c r="W154" i="19"/>
  <c r="AA154" i="19"/>
  <c r="H154" i="19"/>
  <c r="L154" i="19"/>
  <c r="P154" i="19"/>
  <c r="T154" i="19"/>
  <c r="X154" i="19"/>
  <c r="AB154" i="19"/>
  <c r="K154" i="18"/>
  <c r="S154" i="18"/>
  <c r="W154" i="18"/>
  <c r="L154" i="18"/>
  <c r="T154" i="18"/>
  <c r="AB154" i="18"/>
  <c r="G152" i="18"/>
  <c r="O152" i="18"/>
  <c r="AA152" i="18"/>
  <c r="H154" i="18"/>
  <c r="P154" i="18"/>
  <c r="X154" i="18"/>
  <c r="K154" i="17"/>
  <c r="W154" i="17"/>
  <c r="L154" i="17"/>
  <c r="T154" i="17"/>
  <c r="AB154" i="17"/>
  <c r="G152" i="17"/>
  <c r="O152" i="17"/>
  <c r="S152" i="17"/>
  <c r="AA152" i="17"/>
  <c r="H154" i="17"/>
  <c r="P154" i="17"/>
  <c r="X154" i="17"/>
  <c r="G154" i="16"/>
  <c r="K154" i="16"/>
  <c r="O154" i="16"/>
  <c r="S154" i="16"/>
  <c r="W154" i="16"/>
  <c r="AA154" i="16"/>
  <c r="H154" i="16"/>
  <c r="L154" i="16"/>
  <c r="P154" i="16"/>
  <c r="T154" i="16"/>
  <c r="X154" i="16"/>
  <c r="AB154" i="16"/>
  <c r="G154" i="15"/>
  <c r="K154" i="15"/>
  <c r="S154" i="15"/>
  <c r="W154" i="15"/>
  <c r="AA154" i="15"/>
  <c r="H154" i="15"/>
  <c r="T154" i="15"/>
  <c r="AB154" i="15"/>
  <c r="O152" i="15"/>
  <c r="L154" i="15"/>
  <c r="P154" i="15"/>
  <c r="X154" i="15"/>
  <c r="G154" i="14"/>
  <c r="K154" i="14"/>
  <c r="S154" i="14"/>
  <c r="W154" i="14"/>
  <c r="AA154" i="14"/>
  <c r="L154" i="14"/>
  <c r="T154" i="14"/>
  <c r="AB154" i="14"/>
  <c r="O152" i="14"/>
  <c r="H154" i="14"/>
  <c r="P154" i="14"/>
  <c r="X154" i="14"/>
  <c r="G154" i="13"/>
  <c r="O154" i="13"/>
  <c r="S154" i="13"/>
  <c r="AA154" i="13"/>
  <c r="F152" i="13"/>
  <c r="J152" i="13"/>
  <c r="N152" i="13"/>
  <c r="R152" i="13"/>
  <c r="V152" i="13"/>
  <c r="Z152" i="13"/>
  <c r="AD152" i="13"/>
  <c r="L154" i="13"/>
  <c r="P154" i="13"/>
  <c r="T154" i="13"/>
  <c r="X154" i="13"/>
  <c r="AB154" i="13"/>
  <c r="K152" i="13"/>
  <c r="W152" i="13"/>
  <c r="K154" i="12"/>
  <c r="O154" i="12"/>
  <c r="W154" i="12"/>
  <c r="H154" i="12"/>
  <c r="L154" i="12"/>
  <c r="P154" i="12"/>
  <c r="X154" i="12"/>
  <c r="AB154" i="12"/>
  <c r="G152" i="12"/>
  <c r="S152" i="12"/>
  <c r="AA152" i="12"/>
  <c r="T154" i="12"/>
  <c r="G154" i="11"/>
  <c r="K154" i="11"/>
  <c r="O154" i="11"/>
  <c r="S154" i="11"/>
  <c r="W154" i="11"/>
  <c r="AA154" i="11"/>
  <c r="H154" i="11"/>
  <c r="L154" i="11"/>
  <c r="P154" i="11"/>
  <c r="T154" i="11"/>
  <c r="X154" i="11"/>
  <c r="AB154" i="11"/>
  <c r="J154" i="10"/>
  <c r="R154" i="10"/>
  <c r="Z154" i="10"/>
  <c r="G154" i="10"/>
  <c r="K154" i="10"/>
  <c r="O154" i="10"/>
  <c r="S154" i="10"/>
  <c r="W154" i="10"/>
  <c r="AA154" i="10"/>
  <c r="F152" i="10"/>
  <c r="N152" i="10"/>
  <c r="V152" i="10"/>
  <c r="AD152" i="10"/>
  <c r="G154" i="9"/>
  <c r="K154" i="9"/>
  <c r="O154" i="9"/>
  <c r="S154" i="9"/>
  <c r="W154" i="9"/>
  <c r="AA154" i="9"/>
  <c r="H154" i="9"/>
  <c r="L154" i="9"/>
  <c r="P154" i="9"/>
  <c r="T154" i="9"/>
  <c r="X154" i="9"/>
  <c r="AB154" i="9"/>
  <c r="G154" i="8"/>
  <c r="S154" i="8"/>
  <c r="L154" i="8"/>
  <c r="T154" i="8"/>
  <c r="AB154" i="8"/>
  <c r="K152" i="8"/>
  <c r="O152" i="8"/>
  <c r="W152" i="8"/>
  <c r="AA152" i="8"/>
  <c r="P154" i="8"/>
  <c r="X154" i="8"/>
  <c r="K154" i="7"/>
  <c r="S154" i="7"/>
  <c r="L154" i="7"/>
  <c r="T154" i="7"/>
  <c r="AB154" i="7"/>
  <c r="G152" i="7"/>
  <c r="H141" i="7" s="1"/>
  <c r="H152" i="7" s="1"/>
  <c r="O152" i="7"/>
  <c r="W152" i="7"/>
  <c r="AA152" i="7"/>
  <c r="P154" i="7"/>
  <c r="X154" i="7"/>
  <c r="K154" i="6"/>
  <c r="O154" i="6"/>
  <c r="W154" i="6"/>
  <c r="AA154" i="6"/>
  <c r="T154" i="6"/>
  <c r="AB154" i="6"/>
  <c r="G152" i="6"/>
  <c r="S152" i="6"/>
  <c r="L154" i="6"/>
  <c r="P154" i="6"/>
  <c r="X154" i="6"/>
  <c r="K154" i="33"/>
  <c r="O154" i="33"/>
  <c r="S154" i="33"/>
  <c r="W154" i="33"/>
  <c r="AA154" i="33"/>
  <c r="H154" i="33"/>
  <c r="P154" i="33"/>
  <c r="X154" i="33"/>
  <c r="G152" i="33"/>
  <c r="L154" i="33"/>
  <c r="T154" i="33"/>
  <c r="AB154" i="33"/>
  <c r="H154" i="6" l="1"/>
  <c r="H154" i="7"/>
  <c r="J141" i="8"/>
  <c r="J152" i="8" s="1"/>
  <c r="H141" i="8"/>
  <c r="H154" i="8" s="1"/>
  <c r="J154" i="8" l="1"/>
  <c r="H152" i="8"/>
</calcChain>
</file>

<file path=xl/comments1.xml><?xml version="1.0" encoding="utf-8"?>
<comments xmlns="http://schemas.openxmlformats.org/spreadsheetml/2006/main">
  <authors>
    <author>Автор</author>
  </authors>
  <commentList>
    <comment ref="M23" authorId="0">
      <text>
        <r>
          <rPr>
            <sz val="9"/>
            <color indexed="81"/>
            <rFont val="Tahoma"/>
            <family val="2"/>
            <charset val="204"/>
          </rPr>
          <t xml:space="preserve">In order to eliminate double counting fuel used by mobile sources (gasoline, kerosene and diesel fuel), referred to the "Transport" category (1.A.3).
</t>
        </r>
      </text>
    </comment>
  </commentList>
</comments>
</file>

<file path=xl/comments2.xml><?xml version="1.0" encoding="utf-8"?>
<comments xmlns="http://schemas.openxmlformats.org/spreadsheetml/2006/main">
  <authors>
    <author>Автор</author>
  </authors>
  <commentList>
    <comment ref="E23" authorId="0">
      <text>
        <r>
          <rPr>
            <sz val="10"/>
            <color indexed="81"/>
            <rFont val="Arial"/>
            <family val="2"/>
            <charset val="204"/>
          </rPr>
          <t>Mobile combustion is estimated in the  sector
Transport</t>
        </r>
      </text>
    </comment>
    <comment ref="F23" authorId="0">
      <text>
        <r>
          <rPr>
            <sz val="9"/>
            <color indexed="81"/>
            <rFont val="Tahoma"/>
            <family val="2"/>
            <charset val="204"/>
          </rPr>
          <t xml:space="preserve">Mobile combustion is estimated in the  sector
Transport
</t>
        </r>
      </text>
    </comment>
    <comment ref="G23" authorId="0">
      <text>
        <r>
          <rPr>
            <sz val="9"/>
            <color indexed="81"/>
            <rFont val="Tahoma"/>
            <family val="2"/>
            <charset val="204"/>
          </rPr>
          <t xml:space="preserve">Mobile combustion is estimated in the  sector
Transport
</t>
        </r>
      </text>
    </comment>
    <comment ref="M23" authorId="0">
      <text>
        <r>
          <rPr>
            <sz val="9"/>
            <color indexed="81"/>
            <rFont val="Tahoma"/>
            <family val="2"/>
            <charset val="204"/>
          </rPr>
          <t xml:space="preserve">Mobile combustion is estimated in the  sector
Transport
</t>
        </r>
      </text>
    </comment>
    <comment ref="AF23" authorId="0">
      <text>
        <r>
          <rPr>
            <sz val="9"/>
            <color indexed="81"/>
            <rFont val="Tahoma"/>
            <family val="2"/>
            <charset val="204"/>
          </rPr>
          <t xml:space="preserve">Mobile combustion is estimated in the  sector
Transport
</t>
        </r>
      </text>
    </comment>
    <comment ref="AG23" authorId="0">
      <text>
        <r>
          <rPr>
            <sz val="9"/>
            <color indexed="81"/>
            <rFont val="Tahoma"/>
            <family val="2"/>
            <charset val="204"/>
          </rPr>
          <t xml:space="preserve">Mobile combustion is estimated in the  sector
Transport
</t>
        </r>
      </text>
    </comment>
    <comment ref="AH23" authorId="0">
      <text>
        <r>
          <rPr>
            <sz val="9"/>
            <color indexed="81"/>
            <rFont val="Tahoma"/>
            <family val="2"/>
            <charset val="204"/>
          </rPr>
          <t xml:space="preserve">Mobile combustion is estimated in the  sector
Transport
</t>
        </r>
      </text>
    </comment>
    <comment ref="AI23" authorId="0">
      <text>
        <r>
          <rPr>
            <sz val="9"/>
            <color indexed="81"/>
            <rFont val="Tahoma"/>
            <family val="2"/>
            <charset val="204"/>
          </rPr>
          <t xml:space="preserve">Mobile combustion is estimated in the  sector
Transport
</t>
        </r>
      </text>
    </comment>
    <comment ref="E40"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0" authorId="0">
      <text>
        <r>
          <rPr>
            <sz val="9"/>
            <color indexed="81"/>
            <rFont val="Tahoma"/>
            <family val="2"/>
            <charset val="204"/>
          </rPr>
          <t xml:space="preserve">Mobile combustion is estimated in the  sector
Transport
</t>
        </r>
      </text>
    </comment>
    <comment ref="G40" authorId="0">
      <text>
        <r>
          <rPr>
            <sz val="9"/>
            <color indexed="81"/>
            <rFont val="Tahoma"/>
            <family val="2"/>
            <charset val="204"/>
          </rPr>
          <t xml:space="preserve">Mobile combustion is estimated in the  sector
Transport
</t>
        </r>
      </text>
    </comment>
    <comment ref="M40" authorId="0">
      <text>
        <r>
          <rPr>
            <sz val="9"/>
            <color indexed="81"/>
            <rFont val="Tahoma"/>
            <family val="2"/>
            <charset val="204"/>
          </rPr>
          <t xml:space="preserve">Mobile combustion is estimated in the  sector
Transport
</t>
        </r>
      </text>
    </comment>
    <comment ref="AF40" authorId="0">
      <text>
        <r>
          <rPr>
            <sz val="9"/>
            <color indexed="81"/>
            <rFont val="Tahoma"/>
            <family val="2"/>
            <charset val="204"/>
          </rPr>
          <t xml:space="preserve">Mobile combustion is estimated in the  sector
Transport
</t>
        </r>
      </text>
    </comment>
    <comment ref="AG40" authorId="0">
      <text>
        <r>
          <rPr>
            <sz val="9"/>
            <color indexed="81"/>
            <rFont val="Tahoma"/>
            <family val="2"/>
            <charset val="204"/>
          </rPr>
          <t xml:space="preserve">Mobile combustion is estimated in the  sector
Transport
</t>
        </r>
      </text>
    </comment>
    <comment ref="AH40" authorId="0">
      <text>
        <r>
          <rPr>
            <sz val="9"/>
            <color indexed="81"/>
            <rFont val="Tahoma"/>
            <family val="2"/>
            <charset val="204"/>
          </rPr>
          <t xml:space="preserve">Mobile combustion is estimated in the  sector
Transport
</t>
        </r>
      </text>
    </comment>
    <comment ref="AI40" authorId="0">
      <text>
        <r>
          <rPr>
            <sz val="9"/>
            <color indexed="81"/>
            <rFont val="Tahoma"/>
            <family val="2"/>
            <charset val="204"/>
          </rPr>
          <t xml:space="preserve">Mobile combustion is estimated in the  sector
Transport
</t>
        </r>
      </text>
    </comment>
    <comment ref="E42"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2" authorId="0">
      <text>
        <r>
          <rPr>
            <sz val="9"/>
            <color indexed="81"/>
            <rFont val="Tahoma"/>
            <family val="2"/>
            <charset val="204"/>
          </rPr>
          <t xml:space="preserve">Mobile combustion is estimated in the  sector
Transport
</t>
        </r>
      </text>
    </comment>
    <comment ref="G42" authorId="0">
      <text>
        <r>
          <rPr>
            <sz val="9"/>
            <color indexed="81"/>
            <rFont val="Tahoma"/>
            <family val="2"/>
            <charset val="204"/>
          </rPr>
          <t xml:space="preserve">Mobile combustion is estimated in the  sector
Transport
</t>
        </r>
      </text>
    </comment>
    <comment ref="M42" authorId="0">
      <text>
        <r>
          <rPr>
            <sz val="9"/>
            <color indexed="81"/>
            <rFont val="Tahoma"/>
            <family val="2"/>
            <charset val="204"/>
          </rPr>
          <t xml:space="preserve">Mobile combustion is estimated in the  sector
Transport
</t>
        </r>
      </text>
    </comment>
    <comment ref="AF42" authorId="0">
      <text>
        <r>
          <rPr>
            <sz val="9"/>
            <color indexed="81"/>
            <rFont val="Tahoma"/>
            <family val="2"/>
            <charset val="204"/>
          </rPr>
          <t xml:space="preserve">Mobile combustion is estimated in the  sector
Transport
</t>
        </r>
      </text>
    </comment>
    <comment ref="AG42" authorId="0">
      <text>
        <r>
          <rPr>
            <sz val="9"/>
            <color indexed="81"/>
            <rFont val="Tahoma"/>
            <family val="2"/>
            <charset val="204"/>
          </rPr>
          <t xml:space="preserve">Mobile combustion is estimated in the  sector
Transport
</t>
        </r>
      </text>
    </comment>
    <comment ref="AH42" authorId="0">
      <text>
        <r>
          <rPr>
            <sz val="9"/>
            <color indexed="81"/>
            <rFont val="Tahoma"/>
            <family val="2"/>
            <charset val="204"/>
          </rPr>
          <t xml:space="preserve">Mobile combustion is estimated in the  sector
Transport
</t>
        </r>
      </text>
    </comment>
    <comment ref="AI42" authorId="0">
      <text>
        <r>
          <rPr>
            <sz val="9"/>
            <color indexed="81"/>
            <rFont val="Tahoma"/>
            <family val="2"/>
            <charset val="204"/>
          </rPr>
          <t xml:space="preserve">Mobile combustion is estimated in the  sector
Transport
</t>
        </r>
      </text>
    </comment>
    <comment ref="E44"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4" authorId="0">
      <text>
        <r>
          <rPr>
            <sz val="9"/>
            <color indexed="81"/>
            <rFont val="Tahoma"/>
            <family val="2"/>
            <charset val="204"/>
          </rPr>
          <t xml:space="preserve">Mobile combustion is estimated in the  sector
Transport
</t>
        </r>
      </text>
    </comment>
    <comment ref="G44" authorId="0">
      <text>
        <r>
          <rPr>
            <sz val="9"/>
            <color indexed="81"/>
            <rFont val="Tahoma"/>
            <family val="2"/>
            <charset val="204"/>
          </rPr>
          <t xml:space="preserve">Mobile combustion is estimated in the  sector
Transport
</t>
        </r>
      </text>
    </comment>
    <comment ref="M44" authorId="0">
      <text>
        <r>
          <rPr>
            <sz val="9"/>
            <color indexed="81"/>
            <rFont val="Tahoma"/>
            <family val="2"/>
            <charset val="204"/>
          </rPr>
          <t xml:space="preserve">Mobile combustion is estimated in the  sector
Transport
</t>
        </r>
      </text>
    </comment>
    <comment ref="AF44" authorId="0">
      <text>
        <r>
          <rPr>
            <sz val="9"/>
            <color indexed="81"/>
            <rFont val="Tahoma"/>
            <family val="2"/>
            <charset val="204"/>
          </rPr>
          <t xml:space="preserve">Mobile combustion is estimated in the  sector
Transport
</t>
        </r>
      </text>
    </comment>
    <comment ref="AG44" authorId="0">
      <text>
        <r>
          <rPr>
            <sz val="9"/>
            <color indexed="81"/>
            <rFont val="Tahoma"/>
            <family val="2"/>
            <charset val="204"/>
          </rPr>
          <t xml:space="preserve">Mobile combustion is estimated in the  sector
Transport
</t>
        </r>
      </text>
    </comment>
    <comment ref="AH44" authorId="0">
      <text>
        <r>
          <rPr>
            <sz val="9"/>
            <color indexed="81"/>
            <rFont val="Tahoma"/>
            <family val="2"/>
            <charset val="204"/>
          </rPr>
          <t xml:space="preserve">Mobile combustion is estimated in the  sector
Transport
</t>
        </r>
      </text>
    </comment>
    <comment ref="AI44" authorId="0">
      <text>
        <r>
          <rPr>
            <sz val="9"/>
            <color indexed="81"/>
            <rFont val="Tahoma"/>
            <family val="2"/>
            <charset val="204"/>
          </rPr>
          <t xml:space="preserve">Mobile combustion is estimated in the  sector
Transport
</t>
        </r>
      </text>
    </comment>
    <comment ref="E45"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5" authorId="0">
      <text>
        <r>
          <rPr>
            <sz val="9"/>
            <color indexed="81"/>
            <rFont val="Tahoma"/>
            <family val="2"/>
            <charset val="204"/>
          </rPr>
          <t xml:space="preserve">Mobile combustion is estimated in the  sector
Transport
</t>
        </r>
      </text>
    </comment>
    <comment ref="G45" authorId="0">
      <text>
        <r>
          <rPr>
            <sz val="9"/>
            <color indexed="81"/>
            <rFont val="Tahoma"/>
            <family val="2"/>
            <charset val="204"/>
          </rPr>
          <t xml:space="preserve">Mobile combustion is estimated in the  sector
Transport
</t>
        </r>
      </text>
    </comment>
    <comment ref="M45" authorId="0">
      <text>
        <r>
          <rPr>
            <sz val="9"/>
            <color indexed="81"/>
            <rFont val="Tahoma"/>
            <family val="2"/>
            <charset val="204"/>
          </rPr>
          <t xml:space="preserve">Mobile combustion is estimated in the  sector
Transport
</t>
        </r>
      </text>
    </comment>
    <comment ref="AF45" authorId="0">
      <text>
        <r>
          <rPr>
            <sz val="9"/>
            <color indexed="81"/>
            <rFont val="Tahoma"/>
            <family val="2"/>
            <charset val="204"/>
          </rPr>
          <t xml:space="preserve">Mobile combustion is estimated in the  sector
Transport
</t>
        </r>
      </text>
    </comment>
    <comment ref="AG45" authorId="0">
      <text>
        <r>
          <rPr>
            <sz val="9"/>
            <color indexed="81"/>
            <rFont val="Tahoma"/>
            <family val="2"/>
            <charset val="204"/>
          </rPr>
          <t xml:space="preserve">Mobile combustion is estimated in the  sector
Transport
</t>
        </r>
      </text>
    </comment>
    <comment ref="AH45" authorId="0">
      <text>
        <r>
          <rPr>
            <sz val="9"/>
            <color indexed="81"/>
            <rFont val="Tahoma"/>
            <family val="2"/>
            <charset val="204"/>
          </rPr>
          <t xml:space="preserve">Mobile combustion is estimated in the  sector
Transport
</t>
        </r>
      </text>
    </comment>
    <comment ref="AI45" authorId="0">
      <text>
        <r>
          <rPr>
            <sz val="9"/>
            <color indexed="81"/>
            <rFont val="Tahoma"/>
            <family val="2"/>
            <charset val="204"/>
          </rPr>
          <t xml:space="preserve">Mobile combustion is estimated in the  sector
Transport
</t>
        </r>
      </text>
    </comment>
    <comment ref="E47"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7" authorId="0">
      <text>
        <r>
          <rPr>
            <sz val="9"/>
            <color indexed="81"/>
            <rFont val="Tahoma"/>
            <family val="2"/>
            <charset val="204"/>
          </rPr>
          <t xml:space="preserve">Mobile combustion is estimated in the  sector
Transport
</t>
        </r>
      </text>
    </comment>
    <comment ref="G47" authorId="0">
      <text>
        <r>
          <rPr>
            <sz val="9"/>
            <color indexed="81"/>
            <rFont val="Tahoma"/>
            <family val="2"/>
            <charset val="204"/>
          </rPr>
          <t xml:space="preserve">Mobile combustion is estimated in the  sector
Transport
</t>
        </r>
      </text>
    </comment>
    <comment ref="M47" authorId="0">
      <text>
        <r>
          <rPr>
            <sz val="9"/>
            <color indexed="81"/>
            <rFont val="Tahoma"/>
            <family val="2"/>
            <charset val="204"/>
          </rPr>
          <t xml:space="preserve">Mobile combustion is estimated in the  sector
Transport
</t>
        </r>
      </text>
    </comment>
    <comment ref="AF47" authorId="0">
      <text>
        <r>
          <rPr>
            <sz val="9"/>
            <color indexed="81"/>
            <rFont val="Tahoma"/>
            <family val="2"/>
            <charset val="204"/>
          </rPr>
          <t xml:space="preserve">Mobile combustion is estimated in the  sector
Transport
</t>
        </r>
      </text>
    </comment>
    <comment ref="AG47" authorId="0">
      <text>
        <r>
          <rPr>
            <sz val="9"/>
            <color indexed="81"/>
            <rFont val="Tahoma"/>
            <family val="2"/>
            <charset val="204"/>
          </rPr>
          <t xml:space="preserve">Mobile combustion is estimated in the  sector
Transport
</t>
        </r>
      </text>
    </comment>
    <comment ref="AH47" authorId="0">
      <text>
        <r>
          <rPr>
            <sz val="9"/>
            <color indexed="81"/>
            <rFont val="Tahoma"/>
            <family val="2"/>
            <charset val="204"/>
          </rPr>
          <t xml:space="preserve">Mobile combustion is estimated in the  sector
Transport
</t>
        </r>
      </text>
    </comment>
    <comment ref="AI47" authorId="0">
      <text>
        <r>
          <rPr>
            <sz val="9"/>
            <color indexed="81"/>
            <rFont val="Tahoma"/>
            <family val="2"/>
            <charset val="204"/>
          </rPr>
          <t xml:space="preserve">Mobile combustion is estimated in the  sector
Transport
</t>
        </r>
      </text>
    </comment>
  </commentList>
</comments>
</file>

<file path=xl/comments3.xml><?xml version="1.0" encoding="utf-8"?>
<comments xmlns="http://schemas.openxmlformats.org/spreadsheetml/2006/main">
  <authors>
    <author>Автор</author>
  </authors>
  <commentList>
    <comment ref="E23" authorId="0">
      <text>
        <r>
          <rPr>
            <sz val="10"/>
            <color indexed="81"/>
            <rFont val="Arial"/>
            <family val="2"/>
            <charset val="204"/>
          </rPr>
          <t>Mobile combustion is estimated in the  sector
Transport</t>
        </r>
      </text>
    </comment>
    <comment ref="F23" authorId="0">
      <text>
        <r>
          <rPr>
            <sz val="9"/>
            <color indexed="81"/>
            <rFont val="Tahoma"/>
            <family val="2"/>
            <charset val="204"/>
          </rPr>
          <t xml:space="preserve">Mobile combustion is estimated in the  sector
Transport
</t>
        </r>
      </text>
    </comment>
    <comment ref="G23" authorId="0">
      <text>
        <r>
          <rPr>
            <sz val="9"/>
            <color indexed="81"/>
            <rFont val="Tahoma"/>
            <family val="2"/>
            <charset val="204"/>
          </rPr>
          <t xml:space="preserve">Mobile combustion is estimated in the  sector
Transport
</t>
        </r>
      </text>
    </comment>
    <comment ref="M23" authorId="0">
      <text>
        <r>
          <rPr>
            <sz val="9"/>
            <color indexed="81"/>
            <rFont val="Tahoma"/>
            <family val="2"/>
            <charset val="204"/>
          </rPr>
          <t xml:space="preserve">Mobile combustion is estimated in the  sector
Transport
</t>
        </r>
      </text>
    </comment>
    <comment ref="AF23" authorId="0">
      <text>
        <r>
          <rPr>
            <sz val="9"/>
            <color indexed="81"/>
            <rFont val="Tahoma"/>
            <family val="2"/>
            <charset val="204"/>
          </rPr>
          <t xml:space="preserve">Mobile combustion is estimated in the  sector
Transport
</t>
        </r>
      </text>
    </comment>
    <comment ref="AG23" authorId="0">
      <text>
        <r>
          <rPr>
            <sz val="9"/>
            <color indexed="81"/>
            <rFont val="Tahoma"/>
            <family val="2"/>
            <charset val="204"/>
          </rPr>
          <t xml:space="preserve">Mobile combustion is estimated in the  sector
Transport
</t>
        </r>
      </text>
    </comment>
    <comment ref="AH23" authorId="0">
      <text>
        <r>
          <rPr>
            <sz val="9"/>
            <color indexed="81"/>
            <rFont val="Tahoma"/>
            <family val="2"/>
            <charset val="204"/>
          </rPr>
          <t xml:space="preserve">Mobile combustion is estimated in the  sector
Transport
</t>
        </r>
      </text>
    </comment>
    <comment ref="AI23" authorId="0">
      <text>
        <r>
          <rPr>
            <sz val="9"/>
            <color indexed="81"/>
            <rFont val="Tahoma"/>
            <family val="2"/>
            <charset val="204"/>
          </rPr>
          <t xml:space="preserve">Mobile combustion is estimated in the  sector
Transport
</t>
        </r>
      </text>
    </comment>
    <comment ref="E40"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0" authorId="0">
      <text>
        <r>
          <rPr>
            <sz val="9"/>
            <color indexed="81"/>
            <rFont val="Tahoma"/>
            <family val="2"/>
            <charset val="204"/>
          </rPr>
          <t xml:space="preserve">Mobile combustion is estimated in the  sector
Transport
</t>
        </r>
      </text>
    </comment>
    <comment ref="G40" authorId="0">
      <text>
        <r>
          <rPr>
            <sz val="9"/>
            <color indexed="81"/>
            <rFont val="Tahoma"/>
            <family val="2"/>
            <charset val="204"/>
          </rPr>
          <t xml:space="preserve">Mobile combustion is estimated in the  sector
Transport
</t>
        </r>
      </text>
    </comment>
    <comment ref="M40" authorId="0">
      <text>
        <r>
          <rPr>
            <sz val="9"/>
            <color indexed="81"/>
            <rFont val="Tahoma"/>
            <family val="2"/>
            <charset val="204"/>
          </rPr>
          <t xml:space="preserve">Mobile combustion is estimated in the  sector
Transport
</t>
        </r>
      </text>
    </comment>
    <comment ref="AF40" authorId="0">
      <text>
        <r>
          <rPr>
            <sz val="9"/>
            <color indexed="81"/>
            <rFont val="Tahoma"/>
            <family val="2"/>
            <charset val="204"/>
          </rPr>
          <t xml:space="preserve">Mobile combustion is estimated in the  sector
Transport
</t>
        </r>
      </text>
    </comment>
    <comment ref="AG40" authorId="0">
      <text>
        <r>
          <rPr>
            <sz val="9"/>
            <color indexed="81"/>
            <rFont val="Tahoma"/>
            <family val="2"/>
            <charset val="204"/>
          </rPr>
          <t xml:space="preserve">Mobile combustion is estimated in the  sector
Transport
</t>
        </r>
      </text>
    </comment>
    <comment ref="AH40" authorId="0">
      <text>
        <r>
          <rPr>
            <sz val="9"/>
            <color indexed="81"/>
            <rFont val="Tahoma"/>
            <family val="2"/>
            <charset val="204"/>
          </rPr>
          <t xml:space="preserve">Mobile combustion is estimated in the  sector
Transport
</t>
        </r>
      </text>
    </comment>
    <comment ref="AI40" authorId="0">
      <text>
        <r>
          <rPr>
            <sz val="9"/>
            <color indexed="81"/>
            <rFont val="Tahoma"/>
            <family val="2"/>
            <charset val="204"/>
          </rPr>
          <t xml:space="preserve">Mobile combustion is estimated in the  sector
Transport
</t>
        </r>
      </text>
    </comment>
    <comment ref="E42"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2" authorId="0">
      <text>
        <r>
          <rPr>
            <sz val="9"/>
            <color indexed="81"/>
            <rFont val="Tahoma"/>
            <family val="2"/>
            <charset val="204"/>
          </rPr>
          <t xml:space="preserve">Mobile combustion is estimated in the  sector
Transport
</t>
        </r>
      </text>
    </comment>
    <comment ref="G42" authorId="0">
      <text>
        <r>
          <rPr>
            <sz val="9"/>
            <color indexed="81"/>
            <rFont val="Tahoma"/>
            <family val="2"/>
            <charset val="204"/>
          </rPr>
          <t xml:space="preserve">Mobile combustion is estimated in the  sector
Transport
</t>
        </r>
      </text>
    </comment>
    <comment ref="M42" authorId="0">
      <text>
        <r>
          <rPr>
            <sz val="9"/>
            <color indexed="81"/>
            <rFont val="Tahoma"/>
            <family val="2"/>
            <charset val="204"/>
          </rPr>
          <t xml:space="preserve">Mobile combustion is estimated in the  sector
Transport
</t>
        </r>
      </text>
    </comment>
    <comment ref="AF42" authorId="0">
      <text>
        <r>
          <rPr>
            <sz val="9"/>
            <color indexed="81"/>
            <rFont val="Tahoma"/>
            <family val="2"/>
            <charset val="204"/>
          </rPr>
          <t xml:space="preserve">Mobile combustion is estimated in the  sector
Transport
</t>
        </r>
      </text>
    </comment>
    <comment ref="AG42" authorId="0">
      <text>
        <r>
          <rPr>
            <sz val="9"/>
            <color indexed="81"/>
            <rFont val="Tahoma"/>
            <family val="2"/>
            <charset val="204"/>
          </rPr>
          <t xml:space="preserve">Mobile combustion is estimated in the  sector
Transport
</t>
        </r>
      </text>
    </comment>
    <comment ref="AH42" authorId="0">
      <text>
        <r>
          <rPr>
            <sz val="9"/>
            <color indexed="81"/>
            <rFont val="Tahoma"/>
            <family val="2"/>
            <charset val="204"/>
          </rPr>
          <t xml:space="preserve">Mobile combustion is estimated in the  sector
Transport
</t>
        </r>
      </text>
    </comment>
    <comment ref="AI42" authorId="0">
      <text>
        <r>
          <rPr>
            <sz val="9"/>
            <color indexed="81"/>
            <rFont val="Tahoma"/>
            <family val="2"/>
            <charset val="204"/>
          </rPr>
          <t xml:space="preserve">Mobile combustion is estimated in the  sector
Transport
</t>
        </r>
      </text>
    </comment>
    <comment ref="E44"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4" authorId="0">
      <text>
        <r>
          <rPr>
            <sz val="9"/>
            <color indexed="81"/>
            <rFont val="Tahoma"/>
            <family val="2"/>
            <charset val="204"/>
          </rPr>
          <t xml:space="preserve">Mobile combustion is estimated in the  sector
Transport
</t>
        </r>
      </text>
    </comment>
    <comment ref="G44" authorId="0">
      <text>
        <r>
          <rPr>
            <sz val="9"/>
            <color indexed="81"/>
            <rFont val="Tahoma"/>
            <family val="2"/>
            <charset val="204"/>
          </rPr>
          <t xml:space="preserve">Mobile combustion is estimated in the  sector
Transport
</t>
        </r>
      </text>
    </comment>
    <comment ref="M44" authorId="0">
      <text>
        <r>
          <rPr>
            <sz val="9"/>
            <color indexed="81"/>
            <rFont val="Tahoma"/>
            <family val="2"/>
            <charset val="204"/>
          </rPr>
          <t xml:space="preserve">Mobile combustion is estimated in the  sector
Transport
</t>
        </r>
      </text>
    </comment>
    <comment ref="AF44" authorId="0">
      <text>
        <r>
          <rPr>
            <sz val="9"/>
            <color indexed="81"/>
            <rFont val="Tahoma"/>
            <family val="2"/>
            <charset val="204"/>
          </rPr>
          <t xml:space="preserve">Mobile combustion is estimated in the  sector
Transport
</t>
        </r>
      </text>
    </comment>
    <comment ref="AG44" authorId="0">
      <text>
        <r>
          <rPr>
            <sz val="9"/>
            <color indexed="81"/>
            <rFont val="Tahoma"/>
            <family val="2"/>
            <charset val="204"/>
          </rPr>
          <t xml:space="preserve">Mobile combustion is estimated in the  sector
Transport
</t>
        </r>
      </text>
    </comment>
    <comment ref="AH44" authorId="0">
      <text>
        <r>
          <rPr>
            <sz val="9"/>
            <color indexed="81"/>
            <rFont val="Tahoma"/>
            <family val="2"/>
            <charset val="204"/>
          </rPr>
          <t xml:space="preserve">Mobile combustion is estimated in the  sector
Transport
</t>
        </r>
      </text>
    </comment>
    <comment ref="AI44" authorId="0">
      <text>
        <r>
          <rPr>
            <sz val="9"/>
            <color indexed="81"/>
            <rFont val="Tahoma"/>
            <family val="2"/>
            <charset val="204"/>
          </rPr>
          <t xml:space="preserve">Mobile combustion is estimated in the  sector
Transport
</t>
        </r>
      </text>
    </comment>
    <comment ref="E45"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5" authorId="0">
      <text>
        <r>
          <rPr>
            <sz val="9"/>
            <color indexed="81"/>
            <rFont val="Tahoma"/>
            <family val="2"/>
            <charset val="204"/>
          </rPr>
          <t xml:space="preserve">Mobile combustion is estimated in the  sector
Transport
</t>
        </r>
      </text>
    </comment>
    <comment ref="G45" authorId="0">
      <text>
        <r>
          <rPr>
            <sz val="9"/>
            <color indexed="81"/>
            <rFont val="Tahoma"/>
            <family val="2"/>
            <charset val="204"/>
          </rPr>
          <t xml:space="preserve">Mobile combustion is estimated in the  sector
Transport
</t>
        </r>
      </text>
    </comment>
    <comment ref="M45" authorId="0">
      <text>
        <r>
          <rPr>
            <sz val="9"/>
            <color indexed="81"/>
            <rFont val="Tahoma"/>
            <family val="2"/>
            <charset val="204"/>
          </rPr>
          <t xml:space="preserve">Mobile combustion is estimated in the  sector
Transport
</t>
        </r>
      </text>
    </comment>
    <comment ref="AF45" authorId="0">
      <text>
        <r>
          <rPr>
            <sz val="9"/>
            <color indexed="81"/>
            <rFont val="Tahoma"/>
            <family val="2"/>
            <charset val="204"/>
          </rPr>
          <t xml:space="preserve">Mobile combustion is estimated in the  sector
Transport
</t>
        </r>
      </text>
    </comment>
    <comment ref="AG45" authorId="0">
      <text>
        <r>
          <rPr>
            <sz val="9"/>
            <color indexed="81"/>
            <rFont val="Tahoma"/>
            <family val="2"/>
            <charset val="204"/>
          </rPr>
          <t xml:space="preserve">Mobile combustion is estimated in the  sector
Transport
</t>
        </r>
      </text>
    </comment>
    <comment ref="AH45" authorId="0">
      <text>
        <r>
          <rPr>
            <sz val="9"/>
            <color indexed="81"/>
            <rFont val="Tahoma"/>
            <family val="2"/>
            <charset val="204"/>
          </rPr>
          <t xml:space="preserve">Mobile combustion is estimated in the  sector
Transport
</t>
        </r>
      </text>
    </comment>
    <comment ref="AI45" authorId="0">
      <text>
        <r>
          <rPr>
            <sz val="9"/>
            <color indexed="81"/>
            <rFont val="Tahoma"/>
            <family val="2"/>
            <charset val="204"/>
          </rPr>
          <t xml:space="preserve">Mobile combustion is estimated in the  sector
Transport
</t>
        </r>
      </text>
    </comment>
    <comment ref="E47"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7" authorId="0">
      <text>
        <r>
          <rPr>
            <sz val="9"/>
            <color indexed="81"/>
            <rFont val="Tahoma"/>
            <family val="2"/>
            <charset val="204"/>
          </rPr>
          <t xml:space="preserve">Mobile combustion is estimated in the  sector
Transport
</t>
        </r>
      </text>
    </comment>
    <comment ref="G47" authorId="0">
      <text>
        <r>
          <rPr>
            <sz val="9"/>
            <color indexed="81"/>
            <rFont val="Tahoma"/>
            <family val="2"/>
            <charset val="204"/>
          </rPr>
          <t xml:space="preserve">Mobile combustion is estimated in the  sector
Transport
</t>
        </r>
      </text>
    </comment>
    <comment ref="M47" authorId="0">
      <text>
        <r>
          <rPr>
            <sz val="9"/>
            <color indexed="81"/>
            <rFont val="Tahoma"/>
            <family val="2"/>
            <charset val="204"/>
          </rPr>
          <t xml:space="preserve">Mobile combustion is estimated in the  sector
Transport
</t>
        </r>
      </text>
    </comment>
    <comment ref="AF47" authorId="0">
      <text>
        <r>
          <rPr>
            <sz val="9"/>
            <color indexed="81"/>
            <rFont val="Tahoma"/>
            <family val="2"/>
            <charset val="204"/>
          </rPr>
          <t xml:space="preserve">Mobile combustion is estimated in the  sector
Transport
</t>
        </r>
      </text>
    </comment>
    <comment ref="AG47" authorId="0">
      <text>
        <r>
          <rPr>
            <sz val="9"/>
            <color indexed="81"/>
            <rFont val="Tahoma"/>
            <family val="2"/>
            <charset val="204"/>
          </rPr>
          <t xml:space="preserve">Mobile combustion is estimated in the  sector
Transport
</t>
        </r>
      </text>
    </comment>
    <comment ref="AH47" authorId="0">
      <text>
        <r>
          <rPr>
            <sz val="9"/>
            <color indexed="81"/>
            <rFont val="Tahoma"/>
            <family val="2"/>
            <charset val="204"/>
          </rPr>
          <t xml:space="preserve">Mobile combustion is estimated in the  sector
Transport
</t>
        </r>
      </text>
    </comment>
    <comment ref="AI47" authorId="0">
      <text>
        <r>
          <rPr>
            <sz val="9"/>
            <color indexed="81"/>
            <rFont val="Tahoma"/>
            <family val="2"/>
            <charset val="204"/>
          </rPr>
          <t xml:space="preserve">Mobile combustion is estimated in the  sector
Transport
</t>
        </r>
      </text>
    </comment>
  </commentList>
</comments>
</file>

<file path=xl/comments4.xml><?xml version="1.0" encoding="utf-8"?>
<comments xmlns="http://schemas.openxmlformats.org/spreadsheetml/2006/main">
  <authors>
    <author>Автор</author>
  </authors>
  <commentList>
    <comment ref="E23" authorId="0">
      <text>
        <r>
          <rPr>
            <sz val="10"/>
            <color indexed="81"/>
            <rFont val="Arial"/>
            <family val="2"/>
            <charset val="204"/>
          </rPr>
          <t>Mobile combustion is estimated in the  sector
Transport</t>
        </r>
      </text>
    </comment>
    <comment ref="F23" authorId="0">
      <text>
        <r>
          <rPr>
            <sz val="9"/>
            <color indexed="81"/>
            <rFont val="Tahoma"/>
            <family val="2"/>
            <charset val="204"/>
          </rPr>
          <t xml:space="preserve">Mobile combustion is estimated in the  sector
Transport
</t>
        </r>
      </text>
    </comment>
    <comment ref="G23" authorId="0">
      <text>
        <r>
          <rPr>
            <sz val="9"/>
            <color indexed="81"/>
            <rFont val="Tahoma"/>
            <family val="2"/>
            <charset val="204"/>
          </rPr>
          <t xml:space="preserve">Mobile combustion is estimated in the  sector
Transport
</t>
        </r>
      </text>
    </comment>
    <comment ref="M23" authorId="0">
      <text>
        <r>
          <rPr>
            <sz val="9"/>
            <color indexed="81"/>
            <rFont val="Tahoma"/>
            <family val="2"/>
            <charset val="204"/>
          </rPr>
          <t xml:space="preserve">Mobile combustion is estimated in the  sector
Transport
</t>
        </r>
      </text>
    </comment>
    <comment ref="AF23" authorId="0">
      <text>
        <r>
          <rPr>
            <sz val="9"/>
            <color indexed="81"/>
            <rFont val="Tahoma"/>
            <family val="2"/>
            <charset val="204"/>
          </rPr>
          <t xml:space="preserve">Mobile combustion is estimated in the  sector
Transport
</t>
        </r>
      </text>
    </comment>
    <comment ref="AG23" authorId="0">
      <text>
        <r>
          <rPr>
            <sz val="9"/>
            <color indexed="81"/>
            <rFont val="Tahoma"/>
            <family val="2"/>
            <charset val="204"/>
          </rPr>
          <t xml:space="preserve">Mobile combustion is estimated in the  sector
Transport
</t>
        </r>
      </text>
    </comment>
    <comment ref="AH23" authorId="0">
      <text>
        <r>
          <rPr>
            <sz val="9"/>
            <color indexed="81"/>
            <rFont val="Tahoma"/>
            <family val="2"/>
            <charset val="204"/>
          </rPr>
          <t xml:space="preserve">Mobile combustion is estimated in the  sector
Transport
</t>
        </r>
      </text>
    </comment>
    <comment ref="AI23" authorId="0">
      <text>
        <r>
          <rPr>
            <sz val="9"/>
            <color indexed="81"/>
            <rFont val="Tahoma"/>
            <family val="2"/>
            <charset val="204"/>
          </rPr>
          <t xml:space="preserve">Mobile combustion is estimated in the  sector
Transport
</t>
        </r>
      </text>
    </comment>
    <comment ref="E40"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0" authorId="0">
      <text>
        <r>
          <rPr>
            <sz val="9"/>
            <color indexed="81"/>
            <rFont val="Tahoma"/>
            <family val="2"/>
            <charset val="204"/>
          </rPr>
          <t xml:space="preserve">Mobile combustion is estimated in the  sector
Transport
</t>
        </r>
      </text>
    </comment>
    <comment ref="G40" authorId="0">
      <text>
        <r>
          <rPr>
            <sz val="9"/>
            <color indexed="81"/>
            <rFont val="Tahoma"/>
            <family val="2"/>
            <charset val="204"/>
          </rPr>
          <t xml:space="preserve">Mobile combustion is estimated in the  sector
Transport
</t>
        </r>
      </text>
    </comment>
    <comment ref="M40" authorId="0">
      <text>
        <r>
          <rPr>
            <sz val="9"/>
            <color indexed="81"/>
            <rFont val="Tahoma"/>
            <family val="2"/>
            <charset val="204"/>
          </rPr>
          <t xml:space="preserve">Mobile combustion is estimated in the  sector
Transport
</t>
        </r>
      </text>
    </comment>
    <comment ref="AF40" authorId="0">
      <text>
        <r>
          <rPr>
            <sz val="9"/>
            <color indexed="81"/>
            <rFont val="Tahoma"/>
            <family val="2"/>
            <charset val="204"/>
          </rPr>
          <t xml:space="preserve">Mobile combustion is estimated in the  sector
Transport
</t>
        </r>
      </text>
    </comment>
    <comment ref="AG40" authorId="0">
      <text>
        <r>
          <rPr>
            <sz val="9"/>
            <color indexed="81"/>
            <rFont val="Tahoma"/>
            <family val="2"/>
            <charset val="204"/>
          </rPr>
          <t xml:space="preserve">Mobile combustion is estimated in the  sector
Transport
</t>
        </r>
      </text>
    </comment>
    <comment ref="AH40" authorId="0">
      <text>
        <r>
          <rPr>
            <sz val="9"/>
            <color indexed="81"/>
            <rFont val="Tahoma"/>
            <family val="2"/>
            <charset val="204"/>
          </rPr>
          <t xml:space="preserve">Mobile combustion is estimated in the  sector
Transport
</t>
        </r>
      </text>
    </comment>
    <comment ref="AI40" authorId="0">
      <text>
        <r>
          <rPr>
            <sz val="9"/>
            <color indexed="81"/>
            <rFont val="Tahoma"/>
            <family val="2"/>
            <charset val="204"/>
          </rPr>
          <t xml:space="preserve">Mobile combustion is estimated in the  sector
Transport
</t>
        </r>
      </text>
    </comment>
    <comment ref="E42"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2" authorId="0">
      <text>
        <r>
          <rPr>
            <sz val="9"/>
            <color indexed="81"/>
            <rFont val="Tahoma"/>
            <family val="2"/>
            <charset val="204"/>
          </rPr>
          <t xml:space="preserve">Mobile combustion is estimated in the  sector
Transport
</t>
        </r>
      </text>
    </comment>
    <comment ref="G42" authorId="0">
      <text>
        <r>
          <rPr>
            <sz val="9"/>
            <color indexed="81"/>
            <rFont val="Tahoma"/>
            <family val="2"/>
            <charset val="204"/>
          </rPr>
          <t xml:space="preserve">Mobile combustion is estimated in the  sector
Transport
</t>
        </r>
      </text>
    </comment>
    <comment ref="M42" authorId="0">
      <text>
        <r>
          <rPr>
            <sz val="9"/>
            <color indexed="81"/>
            <rFont val="Tahoma"/>
            <family val="2"/>
            <charset val="204"/>
          </rPr>
          <t xml:space="preserve">Mobile combustion is estimated in the  sector
Transport
</t>
        </r>
      </text>
    </comment>
    <comment ref="AF42" authorId="0">
      <text>
        <r>
          <rPr>
            <sz val="9"/>
            <color indexed="81"/>
            <rFont val="Tahoma"/>
            <family val="2"/>
            <charset val="204"/>
          </rPr>
          <t xml:space="preserve">Mobile combustion is estimated in the  sector
Transport
</t>
        </r>
      </text>
    </comment>
    <comment ref="AG42" authorId="0">
      <text>
        <r>
          <rPr>
            <sz val="9"/>
            <color indexed="81"/>
            <rFont val="Tahoma"/>
            <family val="2"/>
            <charset val="204"/>
          </rPr>
          <t xml:space="preserve">Mobile combustion is estimated in the  sector
Transport
</t>
        </r>
      </text>
    </comment>
    <comment ref="AH42" authorId="0">
      <text>
        <r>
          <rPr>
            <sz val="9"/>
            <color indexed="81"/>
            <rFont val="Tahoma"/>
            <family val="2"/>
            <charset val="204"/>
          </rPr>
          <t xml:space="preserve">Mobile combustion is estimated in the  sector
Transport
</t>
        </r>
      </text>
    </comment>
    <comment ref="AI42" authorId="0">
      <text>
        <r>
          <rPr>
            <sz val="9"/>
            <color indexed="81"/>
            <rFont val="Tahoma"/>
            <family val="2"/>
            <charset val="204"/>
          </rPr>
          <t xml:space="preserve">Mobile combustion is estimated in the  sector
Transport
</t>
        </r>
      </text>
    </comment>
    <comment ref="E44"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4" authorId="0">
      <text>
        <r>
          <rPr>
            <sz val="9"/>
            <color indexed="81"/>
            <rFont val="Tahoma"/>
            <family val="2"/>
            <charset val="204"/>
          </rPr>
          <t xml:space="preserve">Mobile combustion is estimated in the  sector
Transport
</t>
        </r>
      </text>
    </comment>
    <comment ref="G44" authorId="0">
      <text>
        <r>
          <rPr>
            <sz val="9"/>
            <color indexed="81"/>
            <rFont val="Tahoma"/>
            <family val="2"/>
            <charset val="204"/>
          </rPr>
          <t xml:space="preserve">Mobile combustion is estimated in the  sector
Transport
</t>
        </r>
      </text>
    </comment>
    <comment ref="M44" authorId="0">
      <text>
        <r>
          <rPr>
            <sz val="9"/>
            <color indexed="81"/>
            <rFont val="Tahoma"/>
            <family val="2"/>
            <charset val="204"/>
          </rPr>
          <t xml:space="preserve">Mobile combustion is estimated in the  sector
Transport
</t>
        </r>
      </text>
    </comment>
    <comment ref="AF44" authorId="0">
      <text>
        <r>
          <rPr>
            <sz val="9"/>
            <color indexed="81"/>
            <rFont val="Tahoma"/>
            <family val="2"/>
            <charset val="204"/>
          </rPr>
          <t xml:space="preserve">Mobile combustion is estimated in the  sector
Transport
</t>
        </r>
      </text>
    </comment>
    <comment ref="AG44" authorId="0">
      <text>
        <r>
          <rPr>
            <sz val="9"/>
            <color indexed="81"/>
            <rFont val="Tahoma"/>
            <family val="2"/>
            <charset val="204"/>
          </rPr>
          <t xml:space="preserve">Mobile combustion is estimated in the  sector
Transport
</t>
        </r>
      </text>
    </comment>
    <comment ref="AH44" authorId="0">
      <text>
        <r>
          <rPr>
            <sz val="9"/>
            <color indexed="81"/>
            <rFont val="Tahoma"/>
            <family val="2"/>
            <charset val="204"/>
          </rPr>
          <t xml:space="preserve">Mobile combustion is estimated in the  sector
Transport
</t>
        </r>
      </text>
    </comment>
    <comment ref="AI44" authorId="0">
      <text>
        <r>
          <rPr>
            <sz val="9"/>
            <color indexed="81"/>
            <rFont val="Tahoma"/>
            <family val="2"/>
            <charset val="204"/>
          </rPr>
          <t xml:space="preserve">Mobile combustion is estimated in the  sector
Transport
</t>
        </r>
      </text>
    </comment>
    <comment ref="E45"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5" authorId="0">
      <text>
        <r>
          <rPr>
            <sz val="9"/>
            <color indexed="81"/>
            <rFont val="Tahoma"/>
            <family val="2"/>
            <charset val="204"/>
          </rPr>
          <t xml:space="preserve">Mobile combustion is estimated in the  sector
Transport
</t>
        </r>
      </text>
    </comment>
    <comment ref="G45" authorId="0">
      <text>
        <r>
          <rPr>
            <sz val="9"/>
            <color indexed="81"/>
            <rFont val="Tahoma"/>
            <family val="2"/>
            <charset val="204"/>
          </rPr>
          <t xml:space="preserve">Mobile combustion is estimated in the  sector
Transport
</t>
        </r>
      </text>
    </comment>
    <comment ref="M45" authorId="0">
      <text>
        <r>
          <rPr>
            <sz val="9"/>
            <color indexed="81"/>
            <rFont val="Tahoma"/>
            <family val="2"/>
            <charset val="204"/>
          </rPr>
          <t xml:space="preserve">Mobile combustion is estimated in the  sector
Transport
</t>
        </r>
      </text>
    </comment>
    <comment ref="AF45" authorId="0">
      <text>
        <r>
          <rPr>
            <sz val="9"/>
            <color indexed="81"/>
            <rFont val="Tahoma"/>
            <family val="2"/>
            <charset val="204"/>
          </rPr>
          <t xml:space="preserve">Mobile combustion is estimated in the  sector
Transport
</t>
        </r>
      </text>
    </comment>
    <comment ref="AG45" authorId="0">
      <text>
        <r>
          <rPr>
            <sz val="9"/>
            <color indexed="81"/>
            <rFont val="Tahoma"/>
            <family val="2"/>
            <charset val="204"/>
          </rPr>
          <t xml:space="preserve">Mobile combustion is estimated in the  sector
Transport
</t>
        </r>
      </text>
    </comment>
    <comment ref="AH45" authorId="0">
      <text>
        <r>
          <rPr>
            <sz val="9"/>
            <color indexed="81"/>
            <rFont val="Tahoma"/>
            <family val="2"/>
            <charset val="204"/>
          </rPr>
          <t xml:space="preserve">Mobile combustion is estimated in the  sector
Transport
</t>
        </r>
      </text>
    </comment>
    <comment ref="AI45" authorId="0">
      <text>
        <r>
          <rPr>
            <sz val="9"/>
            <color indexed="81"/>
            <rFont val="Tahoma"/>
            <family val="2"/>
            <charset val="204"/>
          </rPr>
          <t xml:space="preserve">Mobile combustion is estimated in the  sector
Transport
</t>
        </r>
      </text>
    </comment>
  </commentList>
</comments>
</file>

<file path=xl/comments5.xml><?xml version="1.0" encoding="utf-8"?>
<comments xmlns="http://schemas.openxmlformats.org/spreadsheetml/2006/main">
  <authors>
    <author>Автор</author>
  </authors>
  <commentList>
    <comment ref="E23" authorId="0">
      <text>
        <r>
          <rPr>
            <sz val="10"/>
            <color indexed="81"/>
            <rFont val="Arial"/>
            <family val="2"/>
            <charset val="204"/>
          </rPr>
          <t>Mobile combustion is estimated in the  sector
Transport</t>
        </r>
      </text>
    </comment>
    <comment ref="F23" authorId="0">
      <text>
        <r>
          <rPr>
            <sz val="9"/>
            <color indexed="81"/>
            <rFont val="Tahoma"/>
            <family val="2"/>
            <charset val="204"/>
          </rPr>
          <t xml:space="preserve">Mobile combustion is estimated in the  sector
Transport
</t>
        </r>
      </text>
    </comment>
    <comment ref="G23" authorId="0">
      <text>
        <r>
          <rPr>
            <sz val="9"/>
            <color indexed="81"/>
            <rFont val="Tahoma"/>
            <family val="2"/>
            <charset val="204"/>
          </rPr>
          <t xml:space="preserve">Mobile combustion is estimated in the  sector
Transport
</t>
        </r>
      </text>
    </comment>
    <comment ref="M23" authorId="0">
      <text>
        <r>
          <rPr>
            <sz val="9"/>
            <color indexed="81"/>
            <rFont val="Tahoma"/>
            <family val="2"/>
            <charset val="204"/>
          </rPr>
          <t xml:space="preserve">Mobile combustion is estimated in the  sector
Transport
</t>
        </r>
      </text>
    </comment>
    <comment ref="AF23" authorId="0">
      <text>
        <r>
          <rPr>
            <sz val="9"/>
            <color indexed="81"/>
            <rFont val="Tahoma"/>
            <family val="2"/>
            <charset val="204"/>
          </rPr>
          <t xml:space="preserve">Mobile combustion is estimated in the  sector
Transport
</t>
        </r>
      </text>
    </comment>
    <comment ref="AG23" authorId="0">
      <text>
        <r>
          <rPr>
            <sz val="9"/>
            <color indexed="81"/>
            <rFont val="Tahoma"/>
            <family val="2"/>
            <charset val="204"/>
          </rPr>
          <t xml:space="preserve">Mobile combustion is estimated in the  sector
Transport
</t>
        </r>
      </text>
    </comment>
    <comment ref="AH23" authorId="0">
      <text>
        <r>
          <rPr>
            <sz val="9"/>
            <color indexed="81"/>
            <rFont val="Tahoma"/>
            <family val="2"/>
            <charset val="204"/>
          </rPr>
          <t xml:space="preserve">Mobile combustion is estimated in the  sector
Transport
</t>
        </r>
      </text>
    </comment>
    <comment ref="AI23" authorId="0">
      <text>
        <r>
          <rPr>
            <sz val="9"/>
            <color indexed="81"/>
            <rFont val="Tahoma"/>
            <family val="2"/>
            <charset val="204"/>
          </rPr>
          <t xml:space="preserve">Mobile combustion is estimated in the  sector
Transport
</t>
        </r>
      </text>
    </comment>
    <comment ref="E40"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0" authorId="0">
      <text>
        <r>
          <rPr>
            <sz val="9"/>
            <color indexed="81"/>
            <rFont val="Tahoma"/>
            <family val="2"/>
            <charset val="204"/>
          </rPr>
          <t xml:space="preserve">Mobile combustion is estimated in the  sector
Transport
</t>
        </r>
      </text>
    </comment>
    <comment ref="G40" authorId="0">
      <text>
        <r>
          <rPr>
            <sz val="9"/>
            <color indexed="81"/>
            <rFont val="Tahoma"/>
            <family val="2"/>
            <charset val="204"/>
          </rPr>
          <t xml:space="preserve">Mobile combustion is estimated in the  sector
Transport
</t>
        </r>
      </text>
    </comment>
    <comment ref="M40" authorId="0">
      <text>
        <r>
          <rPr>
            <sz val="9"/>
            <color indexed="81"/>
            <rFont val="Tahoma"/>
            <family val="2"/>
            <charset val="204"/>
          </rPr>
          <t xml:space="preserve">Mobile combustion is estimated in the  sector
Transport
</t>
        </r>
      </text>
    </comment>
    <comment ref="AF40" authorId="0">
      <text>
        <r>
          <rPr>
            <sz val="9"/>
            <color indexed="81"/>
            <rFont val="Tahoma"/>
            <family val="2"/>
            <charset val="204"/>
          </rPr>
          <t xml:space="preserve">Mobile combustion is estimated in the  sector
Transport
</t>
        </r>
      </text>
    </comment>
    <comment ref="AG40" authorId="0">
      <text>
        <r>
          <rPr>
            <sz val="9"/>
            <color indexed="81"/>
            <rFont val="Tahoma"/>
            <family val="2"/>
            <charset val="204"/>
          </rPr>
          <t xml:space="preserve">Mobile combustion is estimated in the  sector
Transport
</t>
        </r>
      </text>
    </comment>
    <comment ref="AH40" authorId="0">
      <text>
        <r>
          <rPr>
            <sz val="9"/>
            <color indexed="81"/>
            <rFont val="Tahoma"/>
            <family val="2"/>
            <charset val="204"/>
          </rPr>
          <t xml:space="preserve">Mobile combustion is estimated in the  sector
Transport
</t>
        </r>
      </text>
    </comment>
    <comment ref="AI40" authorId="0">
      <text>
        <r>
          <rPr>
            <sz val="9"/>
            <color indexed="81"/>
            <rFont val="Tahoma"/>
            <family val="2"/>
            <charset val="204"/>
          </rPr>
          <t xml:space="preserve">Mobile combustion is estimated in the  sector
Transport
</t>
        </r>
      </text>
    </comment>
    <comment ref="E42"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2" authorId="0">
      <text>
        <r>
          <rPr>
            <sz val="9"/>
            <color indexed="81"/>
            <rFont val="Tahoma"/>
            <family val="2"/>
            <charset val="204"/>
          </rPr>
          <t xml:space="preserve">Mobile combustion is estimated in the  sector
Transport
</t>
        </r>
      </text>
    </comment>
    <comment ref="G42" authorId="0">
      <text>
        <r>
          <rPr>
            <sz val="9"/>
            <color indexed="81"/>
            <rFont val="Tahoma"/>
            <family val="2"/>
            <charset val="204"/>
          </rPr>
          <t xml:space="preserve">Mobile combustion is estimated in the  sector
Transport
</t>
        </r>
      </text>
    </comment>
    <comment ref="M42" authorId="0">
      <text>
        <r>
          <rPr>
            <sz val="9"/>
            <color indexed="81"/>
            <rFont val="Tahoma"/>
            <family val="2"/>
            <charset val="204"/>
          </rPr>
          <t xml:space="preserve">Mobile combustion is estimated in the  sector
Transport
</t>
        </r>
      </text>
    </comment>
    <comment ref="AF42" authorId="0">
      <text>
        <r>
          <rPr>
            <sz val="9"/>
            <color indexed="81"/>
            <rFont val="Tahoma"/>
            <family val="2"/>
            <charset val="204"/>
          </rPr>
          <t xml:space="preserve">Mobile combustion is estimated in the  sector
Transport
</t>
        </r>
      </text>
    </comment>
    <comment ref="AG42" authorId="0">
      <text>
        <r>
          <rPr>
            <sz val="9"/>
            <color indexed="81"/>
            <rFont val="Tahoma"/>
            <family val="2"/>
            <charset val="204"/>
          </rPr>
          <t xml:space="preserve">Mobile combustion is estimated in the  sector
Transport
</t>
        </r>
      </text>
    </comment>
    <comment ref="AH42" authorId="0">
      <text>
        <r>
          <rPr>
            <sz val="9"/>
            <color indexed="81"/>
            <rFont val="Tahoma"/>
            <family val="2"/>
            <charset val="204"/>
          </rPr>
          <t xml:space="preserve">Mobile combustion is estimated in the  sector
Transport
</t>
        </r>
      </text>
    </comment>
    <comment ref="AI42" authorId="0">
      <text>
        <r>
          <rPr>
            <sz val="9"/>
            <color indexed="81"/>
            <rFont val="Tahoma"/>
            <family val="2"/>
            <charset val="204"/>
          </rPr>
          <t xml:space="preserve">Mobile combustion is estimated in the  sector
Transport
</t>
        </r>
      </text>
    </comment>
    <comment ref="E44"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4" authorId="0">
      <text>
        <r>
          <rPr>
            <sz val="9"/>
            <color indexed="81"/>
            <rFont val="Tahoma"/>
            <family val="2"/>
            <charset val="204"/>
          </rPr>
          <t xml:space="preserve">Mobile combustion is estimated in the  sector
Transport
</t>
        </r>
      </text>
    </comment>
    <comment ref="G44" authorId="0">
      <text>
        <r>
          <rPr>
            <sz val="9"/>
            <color indexed="81"/>
            <rFont val="Tahoma"/>
            <family val="2"/>
            <charset val="204"/>
          </rPr>
          <t xml:space="preserve">Mobile combustion is estimated in the  sector
Transport
</t>
        </r>
      </text>
    </comment>
    <comment ref="M44" authorId="0">
      <text>
        <r>
          <rPr>
            <sz val="9"/>
            <color indexed="81"/>
            <rFont val="Tahoma"/>
            <family val="2"/>
            <charset val="204"/>
          </rPr>
          <t xml:space="preserve">Mobile combustion is estimated in the  sector
Transport
</t>
        </r>
      </text>
    </comment>
    <comment ref="AF44" authorId="0">
      <text>
        <r>
          <rPr>
            <sz val="9"/>
            <color indexed="81"/>
            <rFont val="Tahoma"/>
            <family val="2"/>
            <charset val="204"/>
          </rPr>
          <t xml:space="preserve">Mobile combustion is estimated in the  sector
Transport
</t>
        </r>
      </text>
    </comment>
    <comment ref="AG44" authorId="0">
      <text>
        <r>
          <rPr>
            <sz val="9"/>
            <color indexed="81"/>
            <rFont val="Tahoma"/>
            <family val="2"/>
            <charset val="204"/>
          </rPr>
          <t xml:space="preserve">Mobile combustion is estimated in the  sector
Transport
</t>
        </r>
      </text>
    </comment>
    <comment ref="AH44" authorId="0">
      <text>
        <r>
          <rPr>
            <sz val="9"/>
            <color indexed="81"/>
            <rFont val="Tahoma"/>
            <family val="2"/>
            <charset val="204"/>
          </rPr>
          <t xml:space="preserve">Mobile combustion is estimated in the  sector
Transport
</t>
        </r>
      </text>
    </comment>
    <comment ref="AI44" authorId="0">
      <text>
        <r>
          <rPr>
            <sz val="9"/>
            <color indexed="81"/>
            <rFont val="Tahoma"/>
            <family val="2"/>
            <charset val="204"/>
          </rPr>
          <t xml:space="preserve">Mobile combustion is estimated in the  sector
Transport
</t>
        </r>
      </text>
    </comment>
    <comment ref="E45"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5" authorId="0">
      <text>
        <r>
          <rPr>
            <sz val="9"/>
            <color indexed="81"/>
            <rFont val="Tahoma"/>
            <family val="2"/>
            <charset val="204"/>
          </rPr>
          <t xml:space="preserve">Mobile combustion is estimated in the  sector
Transport
</t>
        </r>
      </text>
    </comment>
    <comment ref="G45" authorId="0">
      <text>
        <r>
          <rPr>
            <sz val="9"/>
            <color indexed="81"/>
            <rFont val="Tahoma"/>
            <family val="2"/>
            <charset val="204"/>
          </rPr>
          <t xml:space="preserve">Mobile combustion is estimated in the  sector
Transport
</t>
        </r>
      </text>
    </comment>
    <comment ref="M45" authorId="0">
      <text>
        <r>
          <rPr>
            <sz val="9"/>
            <color indexed="81"/>
            <rFont val="Tahoma"/>
            <family val="2"/>
            <charset val="204"/>
          </rPr>
          <t xml:space="preserve">Mobile combustion is estimated in the  sector
Transport
</t>
        </r>
      </text>
    </comment>
    <comment ref="AF45" authorId="0">
      <text>
        <r>
          <rPr>
            <sz val="9"/>
            <color indexed="81"/>
            <rFont val="Tahoma"/>
            <family val="2"/>
            <charset val="204"/>
          </rPr>
          <t xml:space="preserve">Mobile combustion is estimated in the  sector
Transport
</t>
        </r>
      </text>
    </comment>
    <comment ref="AG45" authorId="0">
      <text>
        <r>
          <rPr>
            <sz val="9"/>
            <color indexed="81"/>
            <rFont val="Tahoma"/>
            <family val="2"/>
            <charset val="204"/>
          </rPr>
          <t xml:space="preserve">Mobile combustion is estimated in the  sector
Transport
</t>
        </r>
      </text>
    </comment>
    <comment ref="AH45" authorId="0">
      <text>
        <r>
          <rPr>
            <sz val="9"/>
            <color indexed="81"/>
            <rFont val="Tahoma"/>
            <family val="2"/>
            <charset val="204"/>
          </rPr>
          <t xml:space="preserve">Mobile combustion is estimated in the  sector
Transport
</t>
        </r>
      </text>
    </comment>
    <comment ref="AI45" authorId="0">
      <text>
        <r>
          <rPr>
            <sz val="9"/>
            <color indexed="81"/>
            <rFont val="Tahoma"/>
            <family val="2"/>
            <charset val="204"/>
          </rPr>
          <t xml:space="preserve">Mobile combustion is estimated in the  sector
Transport
</t>
        </r>
      </text>
    </comment>
    <comment ref="E47"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7" authorId="0">
      <text>
        <r>
          <rPr>
            <sz val="9"/>
            <color indexed="81"/>
            <rFont val="Tahoma"/>
            <family val="2"/>
            <charset val="204"/>
          </rPr>
          <t xml:space="preserve">Mobile combustion is estimated in the  sector
Transport
</t>
        </r>
      </text>
    </comment>
    <comment ref="G47" authorId="0">
      <text>
        <r>
          <rPr>
            <sz val="9"/>
            <color indexed="81"/>
            <rFont val="Tahoma"/>
            <family val="2"/>
            <charset val="204"/>
          </rPr>
          <t xml:space="preserve">Mobile combustion is estimated in the  sector
Transport
</t>
        </r>
      </text>
    </comment>
    <comment ref="M47" authorId="0">
      <text>
        <r>
          <rPr>
            <sz val="9"/>
            <color indexed="81"/>
            <rFont val="Tahoma"/>
            <family val="2"/>
            <charset val="204"/>
          </rPr>
          <t xml:space="preserve">Mobile combustion is estimated in the  sector
Transport
</t>
        </r>
      </text>
    </comment>
    <comment ref="AF47" authorId="0">
      <text>
        <r>
          <rPr>
            <sz val="9"/>
            <color indexed="81"/>
            <rFont val="Tahoma"/>
            <family val="2"/>
            <charset val="204"/>
          </rPr>
          <t xml:space="preserve">Mobile combustion is estimated in the  sector
Transport
</t>
        </r>
      </text>
    </comment>
    <comment ref="AG47" authorId="0">
      <text>
        <r>
          <rPr>
            <sz val="9"/>
            <color indexed="81"/>
            <rFont val="Tahoma"/>
            <family val="2"/>
            <charset val="204"/>
          </rPr>
          <t xml:space="preserve">Mobile combustion is estimated in the  sector
Transport
</t>
        </r>
      </text>
    </comment>
    <comment ref="AH47" authorId="0">
      <text>
        <r>
          <rPr>
            <sz val="9"/>
            <color indexed="81"/>
            <rFont val="Tahoma"/>
            <family val="2"/>
            <charset val="204"/>
          </rPr>
          <t xml:space="preserve">Mobile combustion is estimated in the  sector
Transport
</t>
        </r>
      </text>
    </comment>
    <comment ref="AI47" authorId="0">
      <text>
        <r>
          <rPr>
            <sz val="9"/>
            <color indexed="81"/>
            <rFont val="Tahoma"/>
            <family val="2"/>
            <charset val="204"/>
          </rPr>
          <t xml:space="preserve">Mobile combustion is estimated in the  sector
Transport
</t>
        </r>
      </text>
    </comment>
  </commentList>
</comments>
</file>

<file path=xl/comments6.xml><?xml version="1.0" encoding="utf-8"?>
<comments xmlns="http://schemas.openxmlformats.org/spreadsheetml/2006/main">
  <authors>
    <author>Автор</author>
  </authors>
  <commentList>
    <comment ref="E23" authorId="0">
      <text>
        <r>
          <rPr>
            <sz val="10"/>
            <color indexed="81"/>
            <rFont val="Arial"/>
            <family val="2"/>
            <charset val="204"/>
          </rPr>
          <t>Mobile combustion is estimated in the  sector
Transport</t>
        </r>
      </text>
    </comment>
    <comment ref="F23" authorId="0">
      <text>
        <r>
          <rPr>
            <sz val="9"/>
            <color indexed="81"/>
            <rFont val="Tahoma"/>
            <family val="2"/>
            <charset val="204"/>
          </rPr>
          <t xml:space="preserve">Mobile combustion is estimated in the  sector
Transport
</t>
        </r>
      </text>
    </comment>
    <comment ref="G23" authorId="0">
      <text>
        <r>
          <rPr>
            <sz val="9"/>
            <color indexed="81"/>
            <rFont val="Tahoma"/>
            <family val="2"/>
            <charset val="204"/>
          </rPr>
          <t xml:space="preserve">Mobile combustion is estimated in the  sector
Transport
</t>
        </r>
      </text>
    </comment>
    <comment ref="M23" authorId="0">
      <text>
        <r>
          <rPr>
            <sz val="9"/>
            <color indexed="81"/>
            <rFont val="Tahoma"/>
            <family val="2"/>
            <charset val="204"/>
          </rPr>
          <t xml:space="preserve">Mobile combustion is estimated in the  sector
Transport
</t>
        </r>
      </text>
    </comment>
    <comment ref="AF23" authorId="0">
      <text>
        <r>
          <rPr>
            <sz val="9"/>
            <color indexed="81"/>
            <rFont val="Tahoma"/>
            <family val="2"/>
            <charset val="204"/>
          </rPr>
          <t xml:space="preserve">Mobile combustion is estimated in the  sector
Transport
</t>
        </r>
      </text>
    </comment>
    <comment ref="AG23" authorId="0">
      <text>
        <r>
          <rPr>
            <sz val="9"/>
            <color indexed="81"/>
            <rFont val="Tahoma"/>
            <family val="2"/>
            <charset val="204"/>
          </rPr>
          <t xml:space="preserve">Mobile combustion is estimated in the  sector
Transport
</t>
        </r>
      </text>
    </comment>
    <comment ref="AH23" authorId="0">
      <text>
        <r>
          <rPr>
            <sz val="9"/>
            <color indexed="81"/>
            <rFont val="Tahoma"/>
            <family val="2"/>
            <charset val="204"/>
          </rPr>
          <t xml:space="preserve">Mobile combustion is estimated in the  sector
Transport
</t>
        </r>
      </text>
    </comment>
    <comment ref="AI23" authorId="0">
      <text>
        <r>
          <rPr>
            <sz val="9"/>
            <color indexed="81"/>
            <rFont val="Tahoma"/>
            <family val="2"/>
            <charset val="204"/>
          </rPr>
          <t xml:space="preserve">Mobile combustion is estimated in the  sector
Transport
</t>
        </r>
      </text>
    </comment>
    <comment ref="AF30" authorId="0">
      <text>
        <r>
          <rPr>
            <sz val="9"/>
            <color indexed="81"/>
            <rFont val="Tahoma"/>
            <family val="2"/>
            <charset val="204"/>
          </rPr>
          <t xml:space="preserve">Mobile combustion is estimated in the  sector
Transport
</t>
        </r>
      </text>
    </comment>
    <comment ref="AG30" authorId="0">
      <text>
        <r>
          <rPr>
            <sz val="9"/>
            <color indexed="81"/>
            <rFont val="Tahoma"/>
            <family val="2"/>
            <charset val="204"/>
          </rPr>
          <t xml:space="preserve">Mobile combustion is estimated in the  sector
Transport
</t>
        </r>
      </text>
    </comment>
    <comment ref="AH30" authorId="0">
      <text>
        <r>
          <rPr>
            <sz val="9"/>
            <color indexed="81"/>
            <rFont val="Tahoma"/>
            <family val="2"/>
            <charset val="204"/>
          </rPr>
          <t xml:space="preserve">Mobile combustion is estimated in the  sector
Transport
</t>
        </r>
      </text>
    </comment>
    <comment ref="AI30" authorId="0">
      <text>
        <r>
          <rPr>
            <sz val="9"/>
            <color indexed="81"/>
            <rFont val="Tahoma"/>
            <family val="2"/>
            <charset val="204"/>
          </rPr>
          <t xml:space="preserve">Mobile combustion is estimated in the  sector
Transport
</t>
        </r>
      </text>
    </comment>
    <comment ref="AF32" authorId="0">
      <text>
        <r>
          <rPr>
            <sz val="9"/>
            <color indexed="81"/>
            <rFont val="Tahoma"/>
            <family val="2"/>
            <charset val="204"/>
          </rPr>
          <t xml:space="preserve">Mobile combustion is estimated in the  sector
Transport
</t>
        </r>
      </text>
    </comment>
    <comment ref="AG32" authorId="0">
      <text>
        <r>
          <rPr>
            <sz val="9"/>
            <color indexed="81"/>
            <rFont val="Tahoma"/>
            <family val="2"/>
            <charset val="204"/>
          </rPr>
          <t xml:space="preserve">Mobile combustion is estimated in the  sector
Transport
</t>
        </r>
      </text>
    </comment>
    <comment ref="AH32" authorId="0">
      <text>
        <r>
          <rPr>
            <sz val="9"/>
            <color indexed="81"/>
            <rFont val="Tahoma"/>
            <family val="2"/>
            <charset val="204"/>
          </rPr>
          <t xml:space="preserve">Mobile combustion is estimated in the  sector
Transport
</t>
        </r>
      </text>
    </comment>
    <comment ref="AI32" authorId="0">
      <text>
        <r>
          <rPr>
            <sz val="9"/>
            <color indexed="81"/>
            <rFont val="Tahoma"/>
            <family val="2"/>
            <charset val="204"/>
          </rPr>
          <t xml:space="preserve">Mobile combustion is estimated in the  sector
Transport
</t>
        </r>
      </text>
    </comment>
    <comment ref="AF35" authorId="0">
      <text>
        <r>
          <rPr>
            <sz val="9"/>
            <color indexed="81"/>
            <rFont val="Tahoma"/>
            <family val="2"/>
            <charset val="204"/>
          </rPr>
          <t xml:space="preserve">Included in 1A4ci
</t>
        </r>
      </text>
    </comment>
    <comment ref="AG35" authorId="0">
      <text>
        <r>
          <rPr>
            <sz val="9"/>
            <color indexed="81"/>
            <rFont val="Tahoma"/>
            <family val="2"/>
            <charset val="204"/>
          </rPr>
          <t xml:space="preserve">Included in 1A4ci
</t>
        </r>
      </text>
    </comment>
    <comment ref="AH35" authorId="0">
      <text>
        <r>
          <rPr>
            <sz val="9"/>
            <color indexed="81"/>
            <rFont val="Tahoma"/>
            <family val="2"/>
            <charset val="204"/>
          </rPr>
          <t xml:space="preserve">Included in 1A4ci
</t>
        </r>
      </text>
    </comment>
    <comment ref="AI35" authorId="0">
      <text>
        <r>
          <rPr>
            <sz val="9"/>
            <color indexed="81"/>
            <rFont val="Tahoma"/>
            <family val="2"/>
            <charset val="204"/>
          </rPr>
          <t xml:space="preserve">Included in 1A4ci
</t>
        </r>
      </text>
    </comment>
    <comment ref="AF37" authorId="0">
      <text>
        <r>
          <rPr>
            <sz val="9"/>
            <color indexed="81"/>
            <rFont val="Tahoma"/>
            <family val="2"/>
            <charset val="204"/>
          </rPr>
          <t xml:space="preserve">Mobile combustion is estimated in the  sector
Transport
</t>
        </r>
      </text>
    </comment>
    <comment ref="AG37" authorId="0">
      <text>
        <r>
          <rPr>
            <sz val="9"/>
            <color indexed="81"/>
            <rFont val="Tahoma"/>
            <family val="2"/>
            <charset val="204"/>
          </rPr>
          <t xml:space="preserve">Mobile combustion is estimated in the  sector
Transport
</t>
        </r>
      </text>
    </comment>
    <comment ref="AH37" authorId="0">
      <text>
        <r>
          <rPr>
            <sz val="9"/>
            <color indexed="81"/>
            <rFont val="Tahoma"/>
            <family val="2"/>
            <charset val="204"/>
          </rPr>
          <t xml:space="preserve">Mobile combustion is estimated in the  sector
Transport
</t>
        </r>
      </text>
    </comment>
    <comment ref="AI37" authorId="0">
      <text>
        <r>
          <rPr>
            <sz val="9"/>
            <color indexed="81"/>
            <rFont val="Tahoma"/>
            <family val="2"/>
            <charset val="204"/>
          </rPr>
          <t xml:space="preserve">Mobile combustion is estimated in the  sector
Transport
</t>
        </r>
      </text>
    </comment>
    <comment ref="E40" authorId="0">
      <text>
        <r>
          <rPr>
            <sz val="9"/>
            <color indexed="81"/>
            <rFont val="Tahoma"/>
            <family val="2"/>
            <charset val="204"/>
          </rPr>
          <t xml:space="preserve">Mobile combustion is estimated in the  sector
Transport
</t>
        </r>
      </text>
    </comment>
    <comment ref="F40" authorId="0">
      <text>
        <r>
          <rPr>
            <sz val="9"/>
            <color indexed="81"/>
            <rFont val="Tahoma"/>
            <family val="2"/>
            <charset val="204"/>
          </rPr>
          <t xml:space="preserve">Mobile combustion is estimated in the  sector
Transport
</t>
        </r>
      </text>
    </comment>
    <comment ref="G40" authorId="0">
      <text>
        <r>
          <rPr>
            <sz val="9"/>
            <color indexed="81"/>
            <rFont val="Tahoma"/>
            <family val="2"/>
            <charset val="204"/>
          </rPr>
          <t xml:space="preserve">Mobile combustion is estimated in the  sector
Transport
</t>
        </r>
      </text>
    </comment>
    <comment ref="M40" authorId="0">
      <text>
        <r>
          <rPr>
            <sz val="9"/>
            <color indexed="81"/>
            <rFont val="Tahoma"/>
            <family val="2"/>
            <charset val="204"/>
          </rPr>
          <t xml:space="preserve">Mobile combustion is estimated in the  sector
Transport
</t>
        </r>
      </text>
    </comment>
    <comment ref="AF40" authorId="0">
      <text>
        <r>
          <rPr>
            <sz val="9"/>
            <color indexed="81"/>
            <rFont val="Tahoma"/>
            <family val="2"/>
            <charset val="204"/>
          </rPr>
          <t xml:space="preserve">Mobile combustion is estimated in the  sector
Transport
</t>
        </r>
      </text>
    </comment>
    <comment ref="AG40" authorId="0">
      <text>
        <r>
          <rPr>
            <sz val="9"/>
            <color indexed="81"/>
            <rFont val="Tahoma"/>
            <family val="2"/>
            <charset val="204"/>
          </rPr>
          <t xml:space="preserve">Mobile combustion is estimated in the  sector
Transport
</t>
        </r>
      </text>
    </comment>
    <comment ref="AH40" authorId="0">
      <text>
        <r>
          <rPr>
            <sz val="9"/>
            <color indexed="81"/>
            <rFont val="Tahoma"/>
            <family val="2"/>
            <charset val="204"/>
          </rPr>
          <t xml:space="preserve">Mobile combustion is estimated in the  sector
Transport
</t>
        </r>
      </text>
    </comment>
    <comment ref="AI40" authorId="0">
      <text>
        <r>
          <rPr>
            <sz val="9"/>
            <color indexed="81"/>
            <rFont val="Tahoma"/>
            <family val="2"/>
            <charset val="204"/>
          </rPr>
          <t xml:space="preserve">Mobile combustion is estimated in the  sector
Transport
</t>
        </r>
      </text>
    </comment>
    <comment ref="E42" authorId="0">
      <text>
        <r>
          <rPr>
            <sz val="9"/>
            <color indexed="81"/>
            <rFont val="Tahoma"/>
            <family val="2"/>
            <charset val="204"/>
          </rPr>
          <t xml:space="preserve">Mobile combustion is estimated in the  sector
Transport
</t>
        </r>
      </text>
    </comment>
    <comment ref="F42" authorId="0">
      <text>
        <r>
          <rPr>
            <sz val="9"/>
            <color indexed="81"/>
            <rFont val="Tahoma"/>
            <family val="2"/>
            <charset val="204"/>
          </rPr>
          <t xml:space="preserve">Mobile combustion is estimated in the  sector
Transport
</t>
        </r>
      </text>
    </comment>
    <comment ref="G42" authorId="0">
      <text>
        <r>
          <rPr>
            <sz val="9"/>
            <color indexed="81"/>
            <rFont val="Tahoma"/>
            <family val="2"/>
            <charset val="204"/>
          </rPr>
          <t xml:space="preserve">Mobile combustion is estimated in the  sector
Transport
</t>
        </r>
      </text>
    </comment>
    <comment ref="M42" authorId="0">
      <text>
        <r>
          <rPr>
            <sz val="9"/>
            <color indexed="81"/>
            <rFont val="Tahoma"/>
            <family val="2"/>
            <charset val="204"/>
          </rPr>
          <t xml:space="preserve">Mobile combustion is estimated in the  sector
Transport
</t>
        </r>
      </text>
    </comment>
    <comment ref="AF42" authorId="0">
      <text>
        <r>
          <rPr>
            <sz val="9"/>
            <color indexed="81"/>
            <rFont val="Tahoma"/>
            <family val="2"/>
            <charset val="204"/>
          </rPr>
          <t xml:space="preserve">Mobile combustion is estimated in the  sector
Transport
</t>
        </r>
      </text>
    </comment>
    <comment ref="AG42" authorId="0">
      <text>
        <r>
          <rPr>
            <sz val="9"/>
            <color indexed="81"/>
            <rFont val="Tahoma"/>
            <family val="2"/>
            <charset val="204"/>
          </rPr>
          <t xml:space="preserve">Mobile combustion is estimated in the  sector
Transport
</t>
        </r>
      </text>
    </comment>
    <comment ref="AH42" authorId="0">
      <text>
        <r>
          <rPr>
            <sz val="9"/>
            <color indexed="81"/>
            <rFont val="Tahoma"/>
            <family val="2"/>
            <charset val="204"/>
          </rPr>
          <t xml:space="preserve">Mobile combustion is estimated in the  sector
Transport
</t>
        </r>
      </text>
    </comment>
    <comment ref="AI42" authorId="0">
      <text>
        <r>
          <rPr>
            <sz val="9"/>
            <color indexed="81"/>
            <rFont val="Tahoma"/>
            <family val="2"/>
            <charset val="204"/>
          </rPr>
          <t xml:space="preserve">Mobile combustion is estimated in the  sector
Transport
</t>
        </r>
      </text>
    </comment>
    <comment ref="E45" authorId="0">
      <text>
        <r>
          <rPr>
            <sz val="9"/>
            <color indexed="81"/>
            <rFont val="Tahoma"/>
            <family val="2"/>
            <charset val="204"/>
          </rPr>
          <t xml:space="preserve">Included in 1A4ci
</t>
        </r>
      </text>
    </comment>
    <comment ref="F45" authorId="0">
      <text>
        <r>
          <rPr>
            <sz val="9"/>
            <color indexed="81"/>
            <rFont val="Tahoma"/>
            <family val="2"/>
            <charset val="204"/>
          </rPr>
          <t xml:space="preserve">Included in 1A4ci
</t>
        </r>
      </text>
    </comment>
    <comment ref="G45" authorId="0">
      <text>
        <r>
          <rPr>
            <sz val="9"/>
            <color indexed="81"/>
            <rFont val="Tahoma"/>
            <family val="2"/>
            <charset val="204"/>
          </rPr>
          <t xml:space="preserve">Included in 1A4ci
</t>
        </r>
      </text>
    </comment>
    <comment ref="M45" authorId="0">
      <text>
        <r>
          <rPr>
            <sz val="9"/>
            <color indexed="81"/>
            <rFont val="Tahoma"/>
            <family val="2"/>
            <charset val="204"/>
          </rPr>
          <t xml:space="preserve">Included in 1A4ci
</t>
        </r>
      </text>
    </comment>
    <comment ref="AF45" authorId="0">
      <text>
        <r>
          <rPr>
            <sz val="9"/>
            <color indexed="81"/>
            <rFont val="Tahoma"/>
            <family val="2"/>
            <charset val="204"/>
          </rPr>
          <t xml:space="preserve">Included in 1A4ci
</t>
        </r>
      </text>
    </comment>
    <comment ref="AG45" authorId="0">
      <text>
        <r>
          <rPr>
            <sz val="9"/>
            <color indexed="81"/>
            <rFont val="Tahoma"/>
            <family val="2"/>
            <charset val="204"/>
          </rPr>
          <t xml:space="preserve">Included in 1A4ci
</t>
        </r>
      </text>
    </comment>
    <comment ref="AH45" authorId="0">
      <text>
        <r>
          <rPr>
            <sz val="9"/>
            <color indexed="81"/>
            <rFont val="Tahoma"/>
            <family val="2"/>
            <charset val="204"/>
          </rPr>
          <t xml:space="preserve">Included in 1A4ci
</t>
        </r>
      </text>
    </comment>
    <comment ref="AI45" authorId="0">
      <text>
        <r>
          <rPr>
            <sz val="9"/>
            <color indexed="81"/>
            <rFont val="Tahoma"/>
            <family val="2"/>
            <charset val="204"/>
          </rPr>
          <t xml:space="preserve">Included in 1A4ci
</t>
        </r>
      </text>
    </comment>
    <comment ref="E47"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7" authorId="0">
      <text>
        <r>
          <rPr>
            <sz val="9"/>
            <color indexed="81"/>
            <rFont val="Tahoma"/>
            <family val="2"/>
            <charset val="204"/>
          </rPr>
          <t xml:space="preserve">Mobile combustion is estimated in the  sector
Transport
</t>
        </r>
      </text>
    </comment>
    <comment ref="G47" authorId="0">
      <text>
        <r>
          <rPr>
            <sz val="9"/>
            <color indexed="81"/>
            <rFont val="Tahoma"/>
            <family val="2"/>
            <charset val="204"/>
          </rPr>
          <t xml:space="preserve">Mobile combustion is estimated in the  sector
Transport
</t>
        </r>
      </text>
    </comment>
    <comment ref="M47" authorId="0">
      <text>
        <r>
          <rPr>
            <sz val="9"/>
            <color indexed="81"/>
            <rFont val="Tahoma"/>
            <family val="2"/>
            <charset val="204"/>
          </rPr>
          <t xml:space="preserve">Mobile combustion is estimated in the  sector
Transport
</t>
        </r>
      </text>
    </comment>
    <comment ref="AF47" authorId="0">
      <text>
        <r>
          <rPr>
            <sz val="9"/>
            <color indexed="81"/>
            <rFont val="Tahoma"/>
            <family val="2"/>
            <charset val="204"/>
          </rPr>
          <t xml:space="preserve">Mobile combustion is estimated in the  sector
Transport
</t>
        </r>
      </text>
    </comment>
    <comment ref="AG47" authorId="0">
      <text>
        <r>
          <rPr>
            <sz val="9"/>
            <color indexed="81"/>
            <rFont val="Tahoma"/>
            <family val="2"/>
            <charset val="204"/>
          </rPr>
          <t xml:space="preserve">Mobile combustion is estimated in the  sector
Transport
</t>
        </r>
      </text>
    </comment>
    <comment ref="AH47" authorId="0">
      <text>
        <r>
          <rPr>
            <sz val="9"/>
            <color indexed="81"/>
            <rFont val="Tahoma"/>
            <family val="2"/>
            <charset val="204"/>
          </rPr>
          <t xml:space="preserve">Mobile combustion is estimated in the  sector
Transport
</t>
        </r>
      </text>
    </comment>
    <comment ref="AI47" authorId="0">
      <text>
        <r>
          <rPr>
            <sz val="9"/>
            <color indexed="81"/>
            <rFont val="Tahoma"/>
            <family val="2"/>
            <charset val="204"/>
          </rPr>
          <t xml:space="preserve">Mobile combustion is estimated in the  sector
Transport
</t>
        </r>
      </text>
    </comment>
  </commentList>
</comments>
</file>

<file path=xl/comments7.xml><?xml version="1.0" encoding="utf-8"?>
<comments xmlns="http://schemas.openxmlformats.org/spreadsheetml/2006/main">
  <authors>
    <author>Автор</author>
  </authors>
  <commentList>
    <comment ref="E23" authorId="0">
      <text>
        <r>
          <rPr>
            <sz val="10"/>
            <color indexed="81"/>
            <rFont val="Arial"/>
            <family val="2"/>
            <charset val="204"/>
          </rPr>
          <t>Mobile combustion is estimated in the  sector
Transport</t>
        </r>
      </text>
    </comment>
    <comment ref="F23" authorId="0">
      <text>
        <r>
          <rPr>
            <sz val="9"/>
            <color indexed="81"/>
            <rFont val="Tahoma"/>
            <family val="2"/>
            <charset val="204"/>
          </rPr>
          <t xml:space="preserve">Mobile combustion is estimated in the  sector
Transport
</t>
        </r>
      </text>
    </comment>
    <comment ref="G23" authorId="0">
      <text>
        <r>
          <rPr>
            <sz val="9"/>
            <color indexed="81"/>
            <rFont val="Tahoma"/>
            <family val="2"/>
            <charset val="204"/>
          </rPr>
          <t xml:space="preserve">Mobile combustion is estimated in the  sector
Transport
</t>
        </r>
      </text>
    </comment>
    <comment ref="M23" authorId="0">
      <text>
        <r>
          <rPr>
            <sz val="9"/>
            <color indexed="81"/>
            <rFont val="Tahoma"/>
            <family val="2"/>
            <charset val="204"/>
          </rPr>
          <t xml:space="preserve">Mobile combustion is estimated in the  sector
Transport
</t>
        </r>
      </text>
    </comment>
    <comment ref="AG23" authorId="0">
      <text>
        <r>
          <rPr>
            <sz val="9"/>
            <color indexed="81"/>
            <rFont val="Tahoma"/>
            <family val="2"/>
            <charset val="204"/>
          </rPr>
          <t xml:space="preserve">Mobile combustion is estimated in the  sector
Transport
</t>
        </r>
      </text>
    </comment>
    <comment ref="AH23" authorId="0">
      <text>
        <r>
          <rPr>
            <sz val="9"/>
            <color indexed="81"/>
            <rFont val="Tahoma"/>
            <family val="2"/>
            <charset val="204"/>
          </rPr>
          <t xml:space="preserve">Mobile combustion is estimated in the  sector
Transport
</t>
        </r>
      </text>
    </comment>
    <comment ref="AI23" authorId="0">
      <text>
        <r>
          <rPr>
            <sz val="9"/>
            <color indexed="81"/>
            <rFont val="Tahoma"/>
            <family val="2"/>
            <charset val="204"/>
          </rPr>
          <t xml:space="preserve">Mobile combustion is estimated in the  sector
Transport
</t>
        </r>
      </text>
    </comment>
    <comment ref="AG30" authorId="0">
      <text>
        <r>
          <rPr>
            <sz val="9"/>
            <color indexed="81"/>
            <rFont val="Tahoma"/>
            <family val="2"/>
            <charset val="204"/>
          </rPr>
          <t xml:space="preserve">Mobile combustion is estimated in the  sector
Transport
</t>
        </r>
      </text>
    </comment>
    <comment ref="AH30" authorId="0">
      <text>
        <r>
          <rPr>
            <sz val="9"/>
            <color indexed="81"/>
            <rFont val="Tahoma"/>
            <family val="2"/>
            <charset val="204"/>
          </rPr>
          <t xml:space="preserve">Mobile combustion is estimated in the  sector
Transport
</t>
        </r>
      </text>
    </comment>
    <comment ref="AI30" authorId="0">
      <text>
        <r>
          <rPr>
            <sz val="9"/>
            <color indexed="81"/>
            <rFont val="Tahoma"/>
            <family val="2"/>
            <charset val="204"/>
          </rPr>
          <t xml:space="preserve">Mobile combustion is estimated in the  sector
Transport
</t>
        </r>
      </text>
    </comment>
    <comment ref="AG32" authorId="0">
      <text>
        <r>
          <rPr>
            <sz val="9"/>
            <color indexed="81"/>
            <rFont val="Tahoma"/>
            <family val="2"/>
            <charset val="204"/>
          </rPr>
          <t xml:space="preserve">Mobile combustion is estimated in the  sector
Transport
</t>
        </r>
      </text>
    </comment>
    <comment ref="AH32" authorId="0">
      <text>
        <r>
          <rPr>
            <sz val="9"/>
            <color indexed="81"/>
            <rFont val="Tahoma"/>
            <family val="2"/>
            <charset val="204"/>
          </rPr>
          <t xml:space="preserve">Mobile combustion is estimated in the  sector
Transport
</t>
        </r>
      </text>
    </comment>
    <comment ref="AI32" authorId="0">
      <text>
        <r>
          <rPr>
            <sz val="9"/>
            <color indexed="81"/>
            <rFont val="Tahoma"/>
            <family val="2"/>
            <charset val="204"/>
          </rPr>
          <t xml:space="preserve">Mobile combustion is estimated in the  sector
Transport
</t>
        </r>
      </text>
    </comment>
    <comment ref="AG35" authorId="0">
      <text>
        <r>
          <rPr>
            <sz val="9"/>
            <color indexed="81"/>
            <rFont val="Tahoma"/>
            <family val="2"/>
            <charset val="204"/>
          </rPr>
          <t xml:space="preserve">Included in 1A4ci
</t>
        </r>
      </text>
    </comment>
    <comment ref="AH35" authorId="0">
      <text>
        <r>
          <rPr>
            <sz val="9"/>
            <color indexed="81"/>
            <rFont val="Tahoma"/>
            <family val="2"/>
            <charset val="204"/>
          </rPr>
          <t xml:space="preserve">Included in 1A4ci
</t>
        </r>
      </text>
    </comment>
    <comment ref="AI35" authorId="0">
      <text>
        <r>
          <rPr>
            <sz val="9"/>
            <color indexed="81"/>
            <rFont val="Tahoma"/>
            <family val="2"/>
            <charset val="204"/>
          </rPr>
          <t xml:space="preserve">Included in 1A4ci
</t>
        </r>
      </text>
    </comment>
    <comment ref="AG37" authorId="0">
      <text>
        <r>
          <rPr>
            <sz val="9"/>
            <color indexed="81"/>
            <rFont val="Tahoma"/>
            <family val="2"/>
            <charset val="204"/>
          </rPr>
          <t xml:space="preserve">Mobile combustion is estimated in the  sector
Transport
</t>
        </r>
      </text>
    </comment>
    <comment ref="AH37" authorId="0">
      <text>
        <r>
          <rPr>
            <sz val="9"/>
            <color indexed="81"/>
            <rFont val="Tahoma"/>
            <family val="2"/>
            <charset val="204"/>
          </rPr>
          <t xml:space="preserve">Mobile combustion is estimated in the  sector
Transport
</t>
        </r>
      </text>
    </comment>
    <comment ref="AI37" authorId="0">
      <text>
        <r>
          <rPr>
            <sz val="9"/>
            <color indexed="81"/>
            <rFont val="Tahoma"/>
            <family val="2"/>
            <charset val="204"/>
          </rPr>
          <t xml:space="preserve">Mobile combustion is estimated in the  sector
Transport
</t>
        </r>
      </text>
    </comment>
    <comment ref="E40" authorId="0">
      <text>
        <r>
          <rPr>
            <sz val="9"/>
            <color indexed="81"/>
            <rFont val="Tahoma"/>
            <family val="2"/>
            <charset val="204"/>
          </rPr>
          <t xml:space="preserve">Mobile combustion is estimated in the  sector
Transport
</t>
        </r>
      </text>
    </comment>
    <comment ref="F40" authorId="0">
      <text>
        <r>
          <rPr>
            <sz val="9"/>
            <color indexed="81"/>
            <rFont val="Tahoma"/>
            <family val="2"/>
            <charset val="204"/>
          </rPr>
          <t xml:space="preserve">Mobile combustion is estimated in the  sector
Transport
</t>
        </r>
      </text>
    </comment>
    <comment ref="G40" authorId="0">
      <text>
        <r>
          <rPr>
            <sz val="9"/>
            <color indexed="81"/>
            <rFont val="Tahoma"/>
            <family val="2"/>
            <charset val="204"/>
          </rPr>
          <t xml:space="preserve">Mobile combustion is estimated in the  sector
Transport
</t>
        </r>
      </text>
    </comment>
    <comment ref="M40" authorId="0">
      <text>
        <r>
          <rPr>
            <sz val="9"/>
            <color indexed="81"/>
            <rFont val="Tahoma"/>
            <family val="2"/>
            <charset val="204"/>
          </rPr>
          <t xml:space="preserve">Mobile combustion is estimated in the  sector
Transport
</t>
        </r>
      </text>
    </comment>
    <comment ref="AG40" authorId="0">
      <text>
        <r>
          <rPr>
            <sz val="9"/>
            <color indexed="81"/>
            <rFont val="Tahoma"/>
            <family val="2"/>
            <charset val="204"/>
          </rPr>
          <t xml:space="preserve">Mobile combustion is estimated in the  sector
Transport
</t>
        </r>
      </text>
    </comment>
    <comment ref="AH40" authorId="0">
      <text>
        <r>
          <rPr>
            <sz val="9"/>
            <color indexed="81"/>
            <rFont val="Tahoma"/>
            <family val="2"/>
            <charset val="204"/>
          </rPr>
          <t xml:space="preserve">Mobile combustion is estimated in the  sector
Transport
</t>
        </r>
      </text>
    </comment>
    <comment ref="AI40" authorId="0">
      <text>
        <r>
          <rPr>
            <sz val="9"/>
            <color indexed="81"/>
            <rFont val="Tahoma"/>
            <family val="2"/>
            <charset val="204"/>
          </rPr>
          <t xml:space="preserve">Mobile combustion is estimated in the  sector
Transport
</t>
        </r>
      </text>
    </comment>
    <comment ref="E42" authorId="0">
      <text>
        <r>
          <rPr>
            <sz val="9"/>
            <color indexed="81"/>
            <rFont val="Tahoma"/>
            <family val="2"/>
            <charset val="204"/>
          </rPr>
          <t xml:space="preserve">Mobile combustion is estimated in the  sector
Transport
</t>
        </r>
      </text>
    </comment>
    <comment ref="F42" authorId="0">
      <text>
        <r>
          <rPr>
            <sz val="9"/>
            <color indexed="81"/>
            <rFont val="Tahoma"/>
            <family val="2"/>
            <charset val="204"/>
          </rPr>
          <t xml:space="preserve">Mobile combustion is estimated in the  sector
Transport
</t>
        </r>
      </text>
    </comment>
    <comment ref="G42" authorId="0">
      <text>
        <r>
          <rPr>
            <sz val="9"/>
            <color indexed="81"/>
            <rFont val="Tahoma"/>
            <family val="2"/>
            <charset val="204"/>
          </rPr>
          <t xml:space="preserve">Mobile combustion is estimated in the  sector
Transport
</t>
        </r>
      </text>
    </comment>
    <comment ref="M42" authorId="0">
      <text>
        <r>
          <rPr>
            <sz val="9"/>
            <color indexed="81"/>
            <rFont val="Tahoma"/>
            <family val="2"/>
            <charset val="204"/>
          </rPr>
          <t xml:space="preserve">Mobile combustion is estimated in the  sector
Transport
</t>
        </r>
      </text>
    </comment>
    <comment ref="AG42" authorId="0">
      <text>
        <r>
          <rPr>
            <sz val="9"/>
            <color indexed="81"/>
            <rFont val="Tahoma"/>
            <family val="2"/>
            <charset val="204"/>
          </rPr>
          <t xml:space="preserve">Mobile combustion is estimated in the  sector
Transport
</t>
        </r>
      </text>
    </comment>
    <comment ref="AH42" authorId="0">
      <text>
        <r>
          <rPr>
            <sz val="9"/>
            <color indexed="81"/>
            <rFont val="Tahoma"/>
            <family val="2"/>
            <charset val="204"/>
          </rPr>
          <t xml:space="preserve">Mobile combustion is estimated in the  sector
Transport
</t>
        </r>
      </text>
    </comment>
    <comment ref="AI42" authorId="0">
      <text>
        <r>
          <rPr>
            <sz val="9"/>
            <color indexed="81"/>
            <rFont val="Tahoma"/>
            <family val="2"/>
            <charset val="204"/>
          </rPr>
          <t xml:space="preserve">Mobile combustion is estimated in the  sector
Transport
</t>
        </r>
      </text>
    </comment>
    <comment ref="E45" authorId="0">
      <text>
        <r>
          <rPr>
            <sz val="9"/>
            <color indexed="81"/>
            <rFont val="Tahoma"/>
            <family val="2"/>
            <charset val="204"/>
          </rPr>
          <t xml:space="preserve">Included in 1A4ci
</t>
        </r>
      </text>
    </comment>
    <comment ref="F45" authorId="0">
      <text>
        <r>
          <rPr>
            <sz val="9"/>
            <color indexed="81"/>
            <rFont val="Tahoma"/>
            <family val="2"/>
            <charset val="204"/>
          </rPr>
          <t xml:space="preserve">Included in 1A4ci
</t>
        </r>
      </text>
    </comment>
    <comment ref="G45" authorId="0">
      <text>
        <r>
          <rPr>
            <sz val="9"/>
            <color indexed="81"/>
            <rFont val="Tahoma"/>
            <family val="2"/>
            <charset val="204"/>
          </rPr>
          <t xml:space="preserve">Included in 1A4ci
</t>
        </r>
      </text>
    </comment>
    <comment ref="M45" authorId="0">
      <text>
        <r>
          <rPr>
            <sz val="9"/>
            <color indexed="81"/>
            <rFont val="Tahoma"/>
            <family val="2"/>
            <charset val="204"/>
          </rPr>
          <t xml:space="preserve">Included in 1A4ci
</t>
        </r>
      </text>
    </comment>
    <comment ref="AG45" authorId="0">
      <text>
        <r>
          <rPr>
            <sz val="9"/>
            <color indexed="81"/>
            <rFont val="Tahoma"/>
            <family val="2"/>
            <charset val="204"/>
          </rPr>
          <t xml:space="preserve">Included in 1A4ci
</t>
        </r>
      </text>
    </comment>
    <comment ref="AH45" authorId="0">
      <text>
        <r>
          <rPr>
            <sz val="9"/>
            <color indexed="81"/>
            <rFont val="Tahoma"/>
            <family val="2"/>
            <charset val="204"/>
          </rPr>
          <t xml:space="preserve">Included in 1A4ci
</t>
        </r>
      </text>
    </comment>
    <comment ref="AI45" authorId="0">
      <text>
        <r>
          <rPr>
            <sz val="9"/>
            <color indexed="81"/>
            <rFont val="Tahoma"/>
            <family val="2"/>
            <charset val="204"/>
          </rPr>
          <t xml:space="preserve">Included in 1A4ci
</t>
        </r>
      </text>
    </comment>
    <comment ref="E47" authorId="0">
      <text>
        <r>
          <rPr>
            <b/>
            <sz val="9"/>
            <color indexed="81"/>
            <rFont val="Tahoma"/>
            <family val="2"/>
            <charset val="204"/>
          </rPr>
          <t xml:space="preserve">
</t>
        </r>
        <r>
          <rPr>
            <sz val="9"/>
            <color indexed="81"/>
            <rFont val="Tahoma"/>
            <family val="2"/>
            <charset val="204"/>
          </rPr>
          <t xml:space="preserve">Mobile combustion is estimated in the  sector
Transport
</t>
        </r>
      </text>
    </comment>
    <comment ref="F47" authorId="0">
      <text>
        <r>
          <rPr>
            <sz val="9"/>
            <color indexed="81"/>
            <rFont val="Tahoma"/>
            <family val="2"/>
            <charset val="204"/>
          </rPr>
          <t xml:space="preserve">Mobile combustion is estimated in the  sector
Transport
</t>
        </r>
      </text>
    </comment>
    <comment ref="G47" authorId="0">
      <text>
        <r>
          <rPr>
            <sz val="9"/>
            <color indexed="81"/>
            <rFont val="Tahoma"/>
            <family val="2"/>
            <charset val="204"/>
          </rPr>
          <t xml:space="preserve">Mobile combustion is estimated in the  sector
Transport
</t>
        </r>
      </text>
    </comment>
    <comment ref="M47" authorId="0">
      <text>
        <r>
          <rPr>
            <sz val="9"/>
            <color indexed="81"/>
            <rFont val="Tahoma"/>
            <family val="2"/>
            <charset val="204"/>
          </rPr>
          <t xml:space="preserve">Mobile combustion is estimated in the  sector
Transport
</t>
        </r>
      </text>
    </comment>
    <comment ref="AG47" authorId="0">
      <text>
        <r>
          <rPr>
            <sz val="9"/>
            <color indexed="81"/>
            <rFont val="Tahoma"/>
            <family val="2"/>
            <charset val="204"/>
          </rPr>
          <t xml:space="preserve">Mobile combustion is estimated in the  sector
Transport
</t>
        </r>
      </text>
    </comment>
    <comment ref="AH47" authorId="0">
      <text>
        <r>
          <rPr>
            <sz val="9"/>
            <color indexed="81"/>
            <rFont val="Tahoma"/>
            <family val="2"/>
            <charset val="204"/>
          </rPr>
          <t xml:space="preserve">Mobile combustion is estimated in the  sector
Transport
</t>
        </r>
      </text>
    </comment>
    <comment ref="AI47" authorId="0">
      <text>
        <r>
          <rPr>
            <sz val="9"/>
            <color indexed="81"/>
            <rFont val="Tahoma"/>
            <family val="2"/>
            <charset val="204"/>
          </rPr>
          <t xml:space="preserve">Mobile combustion is estimated in the  sector
Transport
</t>
        </r>
      </text>
    </comment>
  </commentList>
</comments>
</file>

<file path=xl/sharedStrings.xml><?xml version="1.0" encoding="utf-8"?>
<sst xmlns="http://schemas.openxmlformats.org/spreadsheetml/2006/main" count="141517" uniqueCount="1457">
  <si>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</si>
  <si>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</si>
  <si>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</si>
  <si>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</si>
  <si>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</si>
  <si>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</si>
  <si>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</si>
  <si>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</si>
  <si>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</si>
  <si>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</si>
  <si>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</si>
  <si>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</si>
  <si>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</si>
  <si>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</si>
  <si>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</si>
  <si>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</si>
  <si>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</si>
  <si>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</si>
  <si>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</si>
  <si>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</si>
  <si>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</si>
  <si>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</si>
  <si>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</si>
  <si>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</si>
  <si>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</si>
  <si>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</si>
  <si>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</si>
  <si>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</si>
  <si>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</si>
  <si>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</si>
  <si>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</si>
  <si>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</si>
  <si>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</si>
  <si>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</si>
  <si>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</si>
  <si>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</si>
  <si>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</si>
  <si>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</si>
  <si>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</si>
  <si>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</si>
  <si>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</si>
  <si>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</si>
  <si>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</si>
  <si>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</si>
  <si>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</si>
  <si>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</si>
  <si>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</si>
  <si>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</si>
  <si>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</si>
  <si>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</si>
  <si>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</si>
  <si>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</si>
  <si>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</si>
  <si>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</si>
  <si>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</si>
  <si>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</si>
  <si>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</si>
  <si>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</si>
  <si>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</si>
  <si>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</si>
  <si>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</si>
  <si>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</si>
  <si>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</si>
  <si>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</si>
  <si>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</si>
  <si>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</si>
  <si>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</si>
  <si>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</si>
  <si>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</si>
  <si>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</si>
  <si>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</si>
  <si>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</si>
  <si>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</si>
  <si>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</si>
  <si>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</si>
  <si>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</si>
  <si>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</si>
  <si>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</si>
  <si>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</si>
  <si>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</si>
  <si>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</si>
  <si>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</si>
  <si>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</si>
  <si>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</si>
  <si>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</si>
  <si>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</si>
  <si>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</si>
  <si>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</si>
  <si>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</si>
  <si>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</si>
  <si>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</si>
  <si>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</si>
  <si>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</si>
  <si>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</si>
  <si>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</si>
  <si>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</si>
  <si>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</si>
  <si>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</si>
  <si>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</si>
  <si>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</si>
  <si>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</si>
  <si>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</si>
  <si>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</si>
  <si>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</si>
  <si>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</si>
  <si>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</si>
  <si>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</si>
  <si>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</si>
  <si>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</si>
  <si>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</si>
  <si>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</si>
  <si>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</si>
  <si>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</si>
  <si>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</si>
  <si>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</si>
  <si>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</si>
  <si>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</si>
  <si>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</si>
  <si>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</si>
  <si>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</si>
  <si>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</si>
  <si>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</si>
  <si>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</si>
  <si>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</si>
  <si>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</si>
  <si>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</si>
  <si>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</si>
  <si>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</si>
  <si>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</si>
  <si>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</si>
  <si>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</si>
  <si>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</si>
  <si>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</si>
  <si>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</si>
  <si>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</si>
  <si>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</si>
  <si>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</si>
  <si>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</si>
  <si>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</si>
  <si>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</si>
  <si>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</si>
  <si>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</si>
  <si>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</si>
  <si>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</si>
  <si>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</si>
  <si>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2A2</t>
  </si>
  <si>
    <t>Lime production</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</si>
  <si>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</si>
  <si>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</si>
  <si>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</si>
  <si>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</si>
  <si>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</si>
  <si>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</si>
  <si>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</si>
  <si>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</si>
  <si>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</si>
  <si>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</si>
  <si>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</si>
  <si>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2B2</t>
  </si>
  <si>
    <t>Nitric acid production</t>
  </si>
  <si>
    <t>Nitric acid produced [kt]</t>
  </si>
  <si>
    <t>2B3</t>
  </si>
  <si>
    <t>Adipic acid production</t>
  </si>
  <si>
    <t>Adipic acid produced [kt]</t>
  </si>
  <si>
    <t>2B5</t>
  </si>
  <si>
    <t>Carbide production</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</si>
  <si>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</si>
  <si>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</si>
  <si>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</si>
  <si>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</si>
  <si>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</si>
  <si>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</si>
  <si>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</si>
  <si>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</si>
  <si>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</si>
  <si>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</si>
  <si>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</si>
  <si>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2C2</t>
  </si>
  <si>
    <t>Ferroalloys production</t>
  </si>
  <si>
    <t>2C3</t>
  </si>
  <si>
    <t>Aluminium production</t>
  </si>
  <si>
    <t>2C4</t>
  </si>
  <si>
    <t>Magnesium production</t>
  </si>
  <si>
    <t>Magnesium produced [kt]</t>
  </si>
  <si>
    <t>2C5</t>
  </si>
  <si>
    <t>Lead production</t>
  </si>
  <si>
    <t>2C6</t>
  </si>
  <si>
    <t>Zinc production</t>
  </si>
  <si>
    <t>2C7a</t>
  </si>
  <si>
    <t>Copper production</t>
  </si>
  <si>
    <t>2C7b</t>
  </si>
  <si>
    <t>Nickel production</t>
  </si>
  <si>
    <t>Nickel produced [kt]</t>
  </si>
  <si>
    <t>2C7c</t>
  </si>
  <si>
    <t>Other metal production (please specify in the IIR)</t>
  </si>
  <si>
    <t>2C7d</t>
  </si>
  <si>
    <t>Storage, handling and transport of metal products 
(please specify in the IIR)</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</si>
  <si>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</si>
  <si>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</si>
  <si>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</si>
  <si>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</si>
  <si>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</si>
  <si>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</si>
  <si>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</si>
  <si>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</si>
  <si>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</si>
  <si>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</si>
  <si>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</si>
  <si>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</si>
  <si>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</si>
  <si>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</si>
  <si>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</si>
  <si>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</si>
  <si>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</si>
  <si>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</si>
  <si>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</si>
  <si>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</si>
  <si>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</si>
  <si>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</si>
  <si>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</si>
  <si>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</si>
  <si>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</si>
  <si>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</si>
  <si>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</si>
  <si>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</si>
  <si>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</si>
  <si>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</si>
  <si>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</si>
  <si>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</si>
  <si>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</si>
  <si>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</si>
  <si>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</si>
  <si>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</si>
  <si>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</si>
  <si>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</si>
  <si>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</si>
  <si>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</si>
  <si>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</si>
  <si>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</si>
  <si>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</si>
  <si>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</si>
  <si>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</si>
  <si>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</si>
  <si>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</si>
  <si>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</si>
  <si>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</si>
  <si>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</si>
  <si>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</si>
  <si>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</si>
  <si>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</si>
  <si>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</si>
  <si>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</si>
  <si>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</si>
  <si>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</si>
  <si>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</si>
  <si>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</si>
  <si>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</si>
  <si>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</si>
  <si>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</si>
  <si>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</si>
  <si>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</si>
  <si>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</si>
  <si>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</si>
  <si>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</si>
  <si>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</si>
  <si>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</si>
  <si>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</si>
  <si>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</si>
  <si>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</si>
  <si>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</si>
  <si>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</si>
  <si>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</si>
  <si>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</si>
  <si>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</si>
  <si>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</si>
  <si>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</si>
  <si>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</si>
  <si>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</si>
  <si>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</si>
  <si>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</si>
  <si>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</si>
  <si>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</si>
  <si>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</si>
  <si>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</si>
  <si>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</si>
  <si>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</si>
  <si>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</si>
  <si>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</si>
  <si>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</si>
  <si>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</si>
  <si>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</si>
  <si>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</si>
  <si>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</si>
  <si>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</si>
  <si>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</si>
  <si>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</si>
  <si>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</si>
  <si>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</si>
  <si>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</si>
  <si>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</si>
  <si>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</si>
  <si>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</si>
  <si>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</si>
  <si>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</si>
  <si>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</si>
  <si>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</si>
  <si>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</si>
  <si>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</si>
  <si>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</si>
  <si>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</si>
  <si>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</si>
  <si>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</si>
  <si>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</si>
  <si>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</si>
  <si>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</si>
  <si>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</si>
  <si>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</si>
  <si>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</si>
  <si>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</si>
  <si>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</si>
  <si>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</si>
  <si>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</si>
  <si>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</si>
  <si>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</si>
  <si>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</si>
  <si>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</si>
  <si>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</si>
  <si>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</si>
  <si>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</si>
  <si>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</si>
  <si>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</si>
  <si>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</si>
  <si>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</si>
  <si>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</si>
  <si>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</si>
  <si>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</si>
  <si>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</si>
  <si>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</si>
  <si>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</si>
  <si>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</si>
  <si>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</si>
  <si>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</si>
  <si>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</si>
  <si>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</si>
  <si>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</si>
  <si>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</si>
  <si>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</si>
  <si>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</si>
  <si>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</si>
  <si>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</si>
  <si>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</si>
  <si>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</si>
  <si>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</si>
  <si>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</si>
  <si>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</si>
  <si>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</si>
  <si>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</si>
  <si>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</si>
  <si>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</si>
  <si>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</si>
  <si>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</si>
  <si>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</si>
  <si>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</si>
  <si>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</si>
  <si>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</si>
  <si>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</si>
  <si>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</si>
  <si>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</si>
  <si>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</si>
  <si>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</si>
  <si>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</si>
  <si>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</si>
  <si>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</si>
  <si>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</si>
  <si>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</si>
  <si>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</si>
  <si>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</si>
  <si>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</si>
  <si>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</si>
  <si>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</si>
  <si>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</si>
  <si>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</si>
  <si>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</si>
  <si>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</si>
  <si>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</si>
  <si>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</si>
  <si>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</si>
  <si>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</si>
  <si>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</si>
  <si>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</si>
  <si>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</si>
  <si>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</si>
  <si>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</si>
  <si>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</si>
  <si>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</si>
  <si>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</si>
  <si>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</si>
  <si>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</si>
  <si>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</si>
  <si>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</si>
  <si>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</si>
  <si>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</si>
  <si>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</si>
  <si>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</si>
  <si>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</si>
  <si>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</si>
  <si>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</si>
  <si>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Gas throughput [TJ]</t>
  </si>
  <si>
    <t>Amount [kt]</t>
  </si>
  <si>
    <t>Organic domestic waste [kt]</t>
  </si>
  <si>
    <t>Deposition [kt]</t>
  </si>
  <si>
    <t>N in feedstock [kt]</t>
  </si>
  <si>
    <t>Long name</t>
  </si>
  <si>
    <t>Introduction:</t>
  </si>
  <si>
    <t xml:space="preserve"> </t>
  </si>
  <si>
    <t>Summary of tables included in this spreadsheet:</t>
  </si>
  <si>
    <t>Table</t>
  </si>
  <si>
    <t>Type</t>
  </si>
  <si>
    <t>Description</t>
  </si>
  <si>
    <t>Note</t>
  </si>
  <si>
    <t>Annex I</t>
  </si>
  <si>
    <t>Reporting Template</t>
  </si>
  <si>
    <t>National totals and NFR sector emissions for the main pollutants, PM, POPs, HMs and activity data</t>
  </si>
  <si>
    <t>This table provides the reporting structure required for National sector emissions of main pollutants, particulate matter, heavy metals, POPs and activity data. For each additional emission year a new sheet can be added by pressing the button "Add a new year".</t>
  </si>
  <si>
    <t>Corrigendum</t>
  </si>
  <si>
    <t>date</t>
  </si>
  <si>
    <t>table</t>
  </si>
  <si>
    <t>change</t>
  </si>
  <si>
    <t>note</t>
  </si>
  <si>
    <t>2D3b (Road paving with asphalt) is now allocated to GNFR B_Industry and 2D3d (Coating applications) is now allocated to GNFR E_Solvents</t>
  </si>
  <si>
    <t>Kazakhstan</t>
  </si>
  <si>
    <t>v3.0</t>
  </si>
  <si>
    <t>NE</t>
  </si>
  <si>
    <t>NA</t>
  </si>
  <si>
    <t>IE</t>
  </si>
  <si>
    <t>6876,417</t>
  </si>
  <si>
    <t>6876,418</t>
  </si>
  <si>
    <t>NO</t>
  </si>
  <si>
    <t>10^6 km</t>
  </si>
  <si>
    <t>64436,35</t>
  </si>
  <si>
    <t>2906,58</t>
  </si>
  <si>
    <t>Please specify</t>
  </si>
  <si>
    <t>Gas throughput [Mn3]</t>
  </si>
  <si>
    <t>1943,0 [kt]</t>
  </si>
  <si>
    <t>0 [t]</t>
  </si>
  <si>
    <t>Material quarried [Mt]</t>
  </si>
  <si>
    <t>floor space constructed/demolished [M3 ]</t>
  </si>
  <si>
    <t>Amount [Mt]</t>
  </si>
  <si>
    <t>Kt</t>
  </si>
  <si>
    <t>455,9 [kt]</t>
  </si>
  <si>
    <t>0</t>
  </si>
  <si>
    <t>306,717 [kt]</t>
  </si>
  <si>
    <t xml:space="preserve"> [kt]</t>
  </si>
  <si>
    <t>290,3 [kt]</t>
  </si>
  <si>
    <t>314,9 [kt]</t>
  </si>
  <si>
    <t>352,8 [kt]</t>
  </si>
  <si>
    <t>7750,100</t>
  </si>
  <si>
    <t>4029,750</t>
  </si>
  <si>
    <t>12,000</t>
  </si>
  <si>
    <t>1626,300</t>
  </si>
  <si>
    <t>45,000</t>
  </si>
  <si>
    <t>59898,800</t>
  </si>
  <si>
    <t>143,000</t>
  </si>
  <si>
    <t xml:space="preserve"> (kg N/yr)</t>
  </si>
  <si>
    <t>35182,10</t>
  </si>
  <si>
    <t xml:space="preserve"> kha/yr</t>
  </si>
  <si>
    <t>Annual deposition of MSW at the SWDS [kt]</t>
  </si>
  <si>
    <t>MSW incinerated [kt]</t>
  </si>
  <si>
    <t>Incineration of corpses [Number]</t>
  </si>
  <si>
    <t>Total organic product [Gg DC/yr]</t>
  </si>
  <si>
    <t>6,37</t>
  </si>
  <si>
    <t>12,62</t>
  </si>
  <si>
    <t>24,52</t>
  </si>
  <si>
    <t>34,12</t>
  </si>
  <si>
    <t>54,54</t>
  </si>
  <si>
    <t>35,65</t>
  </si>
  <si>
    <t>6,87</t>
  </si>
  <si>
    <t>1,74</t>
  </si>
  <si>
    <t xml:space="preserve"> k ha/yr</t>
  </si>
  <si>
    <t>No activity</t>
  </si>
  <si>
    <t>925,012</t>
  </si>
  <si>
    <t>2999,347</t>
  </si>
  <si>
    <t>3862,805</t>
  </si>
  <si>
    <t>2070,273</t>
  </si>
  <si>
    <t>30,000</t>
  </si>
  <si>
    <t>35632,9</t>
  </si>
  <si>
    <t>170,513</t>
  </si>
  <si>
    <t>4,576606</t>
  </si>
  <si>
    <t xml:space="preserve">91532118,00 </t>
  </si>
  <si>
    <t>21022,95</t>
  </si>
  <si>
    <t>2835,200</t>
  </si>
  <si>
    <t>3878,568</t>
  </si>
  <si>
    <t>1937,921</t>
  </si>
  <si>
    <t>35020,000</t>
  </si>
  <si>
    <t>165,888</t>
  </si>
  <si>
    <t>3,224000</t>
  </si>
  <si>
    <t>4,030000</t>
  </si>
  <si>
    <t>80600000,00</t>
  </si>
  <si>
    <t>21244,60</t>
  </si>
  <si>
    <t>2734,800</t>
  </si>
  <si>
    <t>3780,193</t>
  </si>
  <si>
    <t>1784,500</t>
  </si>
  <si>
    <t>34173,1</t>
  </si>
  <si>
    <t>160,900</t>
  </si>
  <si>
    <t>2,228000</t>
  </si>
  <si>
    <t>2,785000</t>
  </si>
  <si>
    <t>55700000,00</t>
  </si>
  <si>
    <t>21271,00</t>
  </si>
  <si>
    <t>2580,100</t>
  </si>
  <si>
    <t>3772,309</t>
  </si>
  <si>
    <t>1686,200</t>
  </si>
  <si>
    <t>33474,000</t>
  </si>
  <si>
    <t>164,800</t>
  </si>
  <si>
    <t>4,212000</t>
  </si>
  <si>
    <t>5,265000</t>
  </si>
  <si>
    <t>105300000,00</t>
  </si>
  <si>
    <t xml:space="preserve">21190,70 </t>
  </si>
  <si>
    <t>[k ha/yr]</t>
  </si>
  <si>
    <t>Ne</t>
  </si>
  <si>
    <t>2502,800</t>
  </si>
  <si>
    <t>3881,115</t>
  </si>
  <si>
    <t>1607,400</t>
  </si>
  <si>
    <t>32870,100</t>
  </si>
  <si>
    <t>173,200</t>
  </si>
  <si>
    <t>1,900800</t>
  </si>
  <si>
    <t>2,376000</t>
  </si>
  <si>
    <t>47520000,00</t>
  </si>
  <si>
    <t>21083,00</t>
  </si>
  <si>
    <t>2751,300</t>
  </si>
  <si>
    <t>4153,312</t>
  </si>
  <si>
    <t>1528,300</t>
  </si>
  <si>
    <t>32780,600</t>
  </si>
  <si>
    <t>169,600</t>
  </si>
  <si>
    <t>1,629600</t>
  </si>
  <si>
    <t>2,037000</t>
  </si>
  <si>
    <t>40740000,00</t>
  </si>
  <si>
    <t>5,041151</t>
  </si>
  <si>
    <t>21438,70</t>
  </si>
  <si>
    <t>k ha/yr</t>
  </si>
  <si>
    <t>0,080979</t>
  </si>
  <si>
    <t>0,00158</t>
  </si>
  <si>
    <t>0,07793565</t>
  </si>
  <si>
    <t>0,00150</t>
  </si>
  <si>
    <t>Na</t>
  </si>
  <si>
    <t>2442,600</t>
  </si>
  <si>
    <t>3656,952</t>
  </si>
  <si>
    <t>1163,500</t>
  </si>
  <si>
    <t>26215,500</t>
  </si>
  <si>
    <t>130,500</t>
  </si>
  <si>
    <t>0,820000</t>
  </si>
  <si>
    <t>1,025000</t>
  </si>
  <si>
    <t>20500000,00</t>
  </si>
  <si>
    <t>4,400055</t>
  </si>
  <si>
    <t>16,590289</t>
  </si>
  <si>
    <t>18445,20</t>
  </si>
  <si>
    <t>NА</t>
  </si>
  <si>
    <t>2014,700</t>
  </si>
  <si>
    <t>2537,475</t>
  </si>
  <si>
    <t>976,000</t>
  </si>
  <si>
    <t>19705,700</t>
  </si>
  <si>
    <t>98,200</t>
  </si>
  <si>
    <t xml:space="preserve">16195,30 </t>
  </si>
  <si>
    <t>0,066</t>
  </si>
  <si>
    <t>38,645</t>
  </si>
  <si>
    <t>1,850</t>
  </si>
  <si>
    <t>292,288</t>
  </si>
  <si>
    <t>139,999</t>
  </si>
  <si>
    <t>,01350</t>
  </si>
  <si>
    <t>0,354</t>
  </si>
  <si>
    <t>0,031</t>
  </si>
  <si>
    <t>0,094</t>
  </si>
  <si>
    <t>0,1145</t>
  </si>
  <si>
    <t>0,1770</t>
  </si>
  <si>
    <t>0,0080</t>
  </si>
  <si>
    <t>4,934</t>
  </si>
  <si>
    <t>0,256</t>
  </si>
  <si>
    <t>40,491</t>
  </si>
  <si>
    <t>2,320</t>
  </si>
  <si>
    <t>84,528</t>
  </si>
  <si>
    <t>148,414</t>
  </si>
  <si>
    <t>81,526</t>
  </si>
  <si>
    <t>111,106</t>
  </si>
  <si>
    <t>268,094</t>
  </si>
  <si>
    <t>818,108</t>
  </si>
  <si>
    <t>445,228</t>
  </si>
  <si>
    <t>375,000</t>
  </si>
  <si>
    <t>1200,000</t>
  </si>
  <si>
    <t>509,000</t>
  </si>
  <si>
    <t>4,114</t>
  </si>
  <si>
    <t>650,000</t>
  </si>
  <si>
    <t>450,000</t>
  </si>
  <si>
    <t>19,880</t>
  </si>
  <si>
    <t>4,590</t>
  </si>
  <si>
    <t>725,00</t>
  </si>
  <si>
    <t>0,726</t>
  </si>
  <si>
    <t>425,00</t>
  </si>
  <si>
    <t>1200,00</t>
  </si>
  <si>
    <t>300,00</t>
  </si>
  <si>
    <t>150,00</t>
  </si>
  <si>
    <t>1,160</t>
  </si>
  <si>
    <t>0,085</t>
  </si>
  <si>
    <t>50,00</t>
  </si>
  <si>
    <t>50,0</t>
  </si>
  <si>
    <t>0,007</t>
  </si>
  <si>
    <t>0,008</t>
  </si>
  <si>
    <t>0,027</t>
  </si>
  <si>
    <t>0,033</t>
  </si>
  <si>
    <t>0,002</t>
  </si>
  <si>
    <t>0,275</t>
  </si>
  <si>
    <t>0,048</t>
  </si>
  <si>
    <t>6,459</t>
  </si>
  <si>
    <t>5,525</t>
  </si>
  <si>
    <t>0,0112</t>
  </si>
  <si>
    <t>1,260</t>
  </si>
  <si>
    <t>0,026</t>
  </si>
  <si>
    <t>0,953</t>
  </si>
  <si>
    <t>0,0358</t>
  </si>
  <si>
    <t>4,042</t>
  </si>
  <si>
    <t>0,0213</t>
  </si>
  <si>
    <t>2,388</t>
  </si>
  <si>
    <t>6,535</t>
  </si>
  <si>
    <t>0,065</t>
  </si>
  <si>
    <t>0,390</t>
  </si>
  <si>
    <t>2,100</t>
  </si>
  <si>
    <t>5,800</t>
  </si>
  <si>
    <t>67,398</t>
  </si>
  <si>
    <t>0,778</t>
  </si>
  <si>
    <t>21,900</t>
  </si>
  <si>
    <t>12,900</t>
  </si>
  <si>
    <t>45,200</t>
  </si>
  <si>
    <t>34,100</t>
  </si>
  <si>
    <t>15,100</t>
  </si>
  <si>
    <t>19,02</t>
  </si>
  <si>
    <t>2,2478</t>
  </si>
  <si>
    <t>3,845</t>
  </si>
  <si>
    <t>0,183</t>
  </si>
  <si>
    <t>20,70</t>
  </si>
  <si>
    <t>12,600</t>
  </si>
  <si>
    <t>182,50</t>
  </si>
  <si>
    <t>0,080</t>
  </si>
  <si>
    <t>9,160</t>
  </si>
  <si>
    <t>20,50</t>
  </si>
  <si>
    <t>0,70</t>
  </si>
  <si>
    <t>1,170</t>
  </si>
  <si>
    <t>1,5602</t>
  </si>
  <si>
    <t>0,038</t>
  </si>
  <si>
    <t>4,330</t>
  </si>
  <si>
    <t>0,0280</t>
  </si>
  <si>
    <t>0,0315</t>
  </si>
  <si>
    <t>0,009</t>
  </si>
  <si>
    <t>1,020</t>
  </si>
  <si>
    <t>No</t>
  </si>
  <si>
    <t>TJ  NCV</t>
  </si>
  <si>
    <t>Area of field burned [kha]</t>
  </si>
  <si>
    <t>Area of field burnrd [kha]</t>
  </si>
  <si>
    <t>06.02.2020</t>
  </si>
  <si>
    <r>
      <rPr>
        <sz val="12"/>
        <rFont val="Arial"/>
        <family val="2"/>
      </rPr>
      <t>Annex I of the</t>
    </r>
    <r>
      <rPr>
        <b/>
        <sz val="12"/>
        <rFont val="Arial"/>
        <family val="2"/>
      </rPr>
      <t xml:space="preserve"> 2019 EMEP GUIDELINES FOR REPORTING EMISSIONS AND PROJECTIONS DATA UNDER THE CONVENTION ON LONG-RANGE TRANSBOUNDARY AIR POLLUTION</t>
    </r>
    <r>
      <rPr>
        <sz val="12"/>
        <rFont val="Arial"/>
        <family val="2"/>
      </rPr>
      <t xml:space="preserve">. This spreadsheet provides the template for reporting of emissions and activity data. </t>
    </r>
  </si>
  <si>
    <t>In the old version (NFR 2019-1) 2D3b was wrongly allocated to GNFR E_Solvents and 2D3d was wrongly allocated to GNFR B_Industry</t>
  </si>
  <si>
    <t>0,08112</t>
  </si>
  <si>
    <t>13,567857</t>
  </si>
  <si>
    <t>1929,0 [kt]</t>
  </si>
  <si>
    <t>18072,939</t>
  </si>
  <si>
    <t>1109,534</t>
  </si>
  <si>
    <t>10,000</t>
  </si>
  <si>
    <t>2776,341</t>
  </si>
  <si>
    <t>17896,668</t>
  </si>
  <si>
    <t>1105,923</t>
  </si>
  <si>
    <t>2838,464</t>
  </si>
  <si>
    <t>17507,843</t>
  </si>
  <si>
    <t>1152,875</t>
  </si>
  <si>
    <t>2818,849</t>
  </si>
  <si>
    <t>17438,074</t>
  </si>
  <si>
    <t>1289,500</t>
  </si>
  <si>
    <t>2977,796</t>
  </si>
  <si>
    <t>17786,233</t>
  </si>
  <si>
    <t>1505,250</t>
  </si>
  <si>
    <t>3164,390</t>
  </si>
  <si>
    <t>17640,692</t>
  </si>
  <si>
    <t>1680,000</t>
  </si>
  <si>
    <t>3191,296</t>
  </si>
  <si>
    <t>13830,336</t>
  </si>
  <si>
    <t>1602,375</t>
  </si>
  <si>
    <t>2778,497</t>
  </si>
  <si>
    <t>10298,189</t>
  </si>
  <si>
    <t>1345,000</t>
  </si>
  <si>
    <t>9,000</t>
  </si>
  <si>
    <t>1242,748</t>
  </si>
  <si>
    <t>7393,8 kt</t>
  </si>
  <si>
    <t>885,99 [kt]</t>
  </si>
  <si>
    <t>214,439 [kt]</t>
  </si>
  <si>
    <t>Material quarried [kt]</t>
  </si>
  <si>
    <t>Floor space constructed/demolished [m2]</t>
  </si>
  <si>
    <t>210,497 [kt]</t>
  </si>
  <si>
    <t>294,955 [kt]</t>
  </si>
  <si>
    <t>22,351 [kt]</t>
  </si>
  <si>
    <t>2088,638[kt]</t>
  </si>
  <si>
    <t>258,419 [kt]</t>
  </si>
  <si>
    <t>148,506 [kt]</t>
  </si>
  <si>
    <t>317,965 [kt]</t>
  </si>
  <si>
    <t>438,115 [kt]</t>
  </si>
  <si>
    <t>Amount (kt)</t>
  </si>
  <si>
    <t>7254,01 Clinker produced [kt]</t>
  </si>
  <si>
    <t>1048,29  [kt]</t>
  </si>
  <si>
    <t>202,554 [kt]</t>
  </si>
  <si>
    <t>217,987 [kt]</t>
  </si>
  <si>
    <t>302,872[kt]</t>
  </si>
  <si>
    <t>22,963 [kt]</t>
  </si>
  <si>
    <t>1935,0 [kt]</t>
  </si>
  <si>
    <t>254,993 [kt]</t>
  </si>
  <si>
    <t>147,0 [kt]</t>
  </si>
  <si>
    <t>331,018 [kt]</t>
  </si>
  <si>
    <t>426,191  [kt]</t>
  </si>
  <si>
    <t>6697,9 [kt]</t>
  </si>
  <si>
    <t>927,947 [kt]</t>
  </si>
  <si>
    <t>107,448 [kt]</t>
  </si>
  <si>
    <t>209,86 [kt]</t>
  </si>
  <si>
    <t>287,222[kt]</t>
  </si>
  <si>
    <t>27,399 [kt]</t>
  </si>
  <si>
    <t>235,566 [kt]</t>
  </si>
  <si>
    <t>134,144[kt]</t>
  </si>
  <si>
    <t>325,82[kt]</t>
  </si>
  <si>
    <t>408,435 [kt]</t>
  </si>
  <si>
    <t>6569,1 [kt]</t>
  </si>
  <si>
    <t>870,654 [kt]</t>
  </si>
  <si>
    <t>77,495296 [kt]</t>
  </si>
  <si>
    <t>185,091 [kt]</t>
  </si>
  <si>
    <t>261,679 [kt]</t>
  </si>
  <si>
    <t>27,009 [kt]</t>
  </si>
  <si>
    <t>221,593 [kt]</t>
  </si>
  <si>
    <t>120,108 [kt]</t>
  </si>
  <si>
    <t>323,848 [kt]</t>
  </si>
  <si>
    <t>394,641 [kt]</t>
  </si>
  <si>
    <t>6153,2 [kt]</t>
  </si>
  <si>
    <t>923,32 [kt]</t>
  </si>
  <si>
    <t>96,175104 [kt]</t>
  </si>
  <si>
    <t>169,113[kt]</t>
  </si>
  <si>
    <t>236,546 [kt]</t>
  </si>
  <si>
    <t>23,058 [kt]</t>
  </si>
  <si>
    <t>209,519 [kt]</t>
  </si>
  <si>
    <t>127,064 [kt]</t>
  </si>
  <si>
    <t>324,946 [kt]</t>
  </si>
  <si>
    <t>294,808 [kt]</t>
  </si>
  <si>
    <t>5759,1[kt]</t>
  </si>
  <si>
    <t>869,2 [kt]</t>
  </si>
  <si>
    <t>102,833152 [kt]</t>
  </si>
  <si>
    <t>116,02 [kt]</t>
  </si>
  <si>
    <t>149,134 [kt]</t>
  </si>
  <si>
    <t>18,125 [kt]</t>
  </si>
  <si>
    <t>250,671 [kt]</t>
  </si>
  <si>
    <t>91,072 [kt]</t>
  </si>
  <si>
    <t>320,15 [kt]</t>
  </si>
  <si>
    <t>352,061 [kt]</t>
  </si>
  <si>
    <t>908,2 [kt]</t>
  </si>
  <si>
    <t>112,718746 [kt]</t>
  </si>
  <si>
    <t>101,5 [kt]</t>
  </si>
  <si>
    <t>139,733 [kt]</t>
  </si>
  <si>
    <t>27,058 [kt]</t>
  </si>
  <si>
    <t>248,947 [kt]</t>
  </si>
  <si>
    <t>88,099 [kt]</t>
  </si>
  <si>
    <t>319,847 [kt]</t>
  </si>
  <si>
    <t>367,161 [kt]</t>
  </si>
  <si>
    <t>2026,4 [kt]</t>
  </si>
  <si>
    <t>959,8 [kt]</t>
  </si>
  <si>
    <t>111,789312 [kt]</t>
  </si>
  <si>
    <t>128,0 [kt]</t>
  </si>
  <si>
    <t>188,203[kt]</t>
  </si>
  <si>
    <t>28,811 [kt]</t>
  </si>
  <si>
    <t>248,765 [kt]</t>
  </si>
  <si>
    <t>115,518 [kt]</t>
  </si>
  <si>
    <t>319,847[kt]</t>
  </si>
  <si>
    <t>338,524[kt]</t>
  </si>
  <si>
    <t>1948,3 [kt]</t>
  </si>
  <si>
    <t>886,6 [kt]</t>
  </si>
  <si>
    <t>75,914496[kt]</t>
  </si>
  <si>
    <t>92,0[kt]</t>
  </si>
  <si>
    <t>137,887 [kt]</t>
  </si>
  <si>
    <t>35,686 [kt]</t>
  </si>
  <si>
    <t>227,3088 [kt]</t>
  </si>
  <si>
    <t>103,4 [kt]</t>
  </si>
  <si>
    <t>318,858[kt]</t>
  </si>
  <si>
    <t>318,637 [kt]</t>
  </si>
  <si>
    <t>1772,4 [kt]</t>
  </si>
  <si>
    <t>798,2 [kt]</t>
  </si>
  <si>
    <t>70,4468992[kt]</t>
  </si>
  <si>
    <t>101,197 [kt]</t>
  </si>
  <si>
    <t>125,998[kt]</t>
  </si>
  <si>
    <t>37,055 [kt]</t>
  </si>
  <si>
    <t>127,14 [kt]</t>
  </si>
  <si>
    <t>80,994 [kt]</t>
  </si>
  <si>
    <t>327,873 [kt]</t>
  </si>
  <si>
    <t>332,854 [kt]</t>
  </si>
  <si>
    <t>1870,3 [kt]</t>
  </si>
  <si>
    <t>905,917 [kt]</t>
  </si>
  <si>
    <t>95,654912 [kt]</t>
  </si>
  <si>
    <t>127,772 [kt]</t>
  </si>
  <si>
    <t>171,724 [kt]</t>
  </si>
  <si>
    <t>33,304 [kt]</t>
  </si>
  <si>
    <t>106,231  [kt]</t>
  </si>
  <si>
    <t>105,766 [kt]</t>
  </si>
  <si>
    <t>392,575 [kt]</t>
  </si>
  <si>
    <t>1023,20  [kt]</t>
  </si>
  <si>
    <t>Glass produced [t]</t>
  </si>
  <si>
    <t>119,222[kt]</t>
  </si>
  <si>
    <t>175,582[kt]</t>
  </si>
  <si>
    <t>31,142 [kt]</t>
  </si>
  <si>
    <t xml:space="preserve"> 11,748 [kt]</t>
  </si>
  <si>
    <t>117,641[kt]</t>
  </si>
  <si>
    <t>358,226 [kt]</t>
  </si>
  <si>
    <t>392,834 [kt]</t>
  </si>
  <si>
    <t>903,8 [kt]</t>
  </si>
  <si>
    <t>988,094  [kt]</t>
  </si>
  <si>
    <t>113,547776[kt]</t>
  </si>
  <si>
    <t>30,405[kt]</t>
  </si>
  <si>
    <t>31,494 [kt]</t>
  </si>
  <si>
    <t>36,776[kt]</t>
  </si>
  <si>
    <t>115,974 [kt]</t>
  </si>
  <si>
    <t>364,821 [kt]</t>
  </si>
  <si>
    <t>424,784 [kt]</t>
  </si>
  <si>
    <t>675,0 [kt]</t>
  </si>
  <si>
    <t>993,094 [kt]</t>
  </si>
  <si>
    <t>101,043149 [kt]</t>
  </si>
  <si>
    <t>5,072 [kt]</t>
  </si>
  <si>
    <t>48,15 [kt]</t>
  </si>
  <si>
    <t>135,446 [kt]</t>
  </si>
  <si>
    <t>357,09 [kt]</t>
  </si>
  <si>
    <t>418,356 [kt]</t>
  </si>
  <si>
    <t>657,4 [kt]</t>
  </si>
  <si>
    <t>858,99 [kt]</t>
  </si>
  <si>
    <t>103,330458 [kt]</t>
  </si>
  <si>
    <t>36,77 [kt]</t>
  </si>
  <si>
    <t>47,896[kt]</t>
  </si>
  <si>
    <t>157,016 [kt]</t>
  </si>
  <si>
    <t>316,731 [kt]</t>
  </si>
  <si>
    <t>445,268 [kt]</t>
  </si>
  <si>
    <t>0 [kt]</t>
  </si>
  <si>
    <t>786,073 [kt]</t>
  </si>
  <si>
    <t>82,9618176 [kt]</t>
  </si>
  <si>
    <t>32,0 [kt]</t>
  </si>
  <si>
    <t>47,632[kt]</t>
  </si>
  <si>
    <t>133,178 [kt]</t>
  </si>
  <si>
    <t>294,566 [kt]</t>
  </si>
  <si>
    <t>431,94 [kt]</t>
  </si>
  <si>
    <t>51,2 [kt]</t>
  </si>
  <si>
    <t>710,698 [kt]</t>
  </si>
  <si>
    <t>66,0566528 [kt]</t>
  </si>
  <si>
    <t>11,0 [kt]</t>
  </si>
  <si>
    <t>34,965 [kt]</t>
  </si>
  <si>
    <t>162,175 [kt]</t>
  </si>
  <si>
    <t>286,454 [kt]</t>
  </si>
  <si>
    <t>446,198[kt]</t>
  </si>
  <si>
    <t>r</t>
  </si>
  <si>
    <t>300,6 [kt]</t>
  </si>
  <si>
    <t>689,29[kt]</t>
  </si>
  <si>
    <t>13,4470656 [kt]</t>
  </si>
  <si>
    <t>9,902 [kt]</t>
  </si>
  <si>
    <t>33,499[kt]</t>
  </si>
  <si>
    <t>158,722 [kt]</t>
  </si>
  <si>
    <t>277,073 [kt]</t>
  </si>
  <si>
    <t>433,561 [kt]</t>
  </si>
  <si>
    <t>3,8 [kt]</t>
  </si>
  <si>
    <t>622,904 [kt]</t>
  </si>
  <si>
    <t>4,2697728 [kt]</t>
  </si>
  <si>
    <t>8,712 [kt]</t>
  </si>
  <si>
    <t>9,966 [kt]</t>
  </si>
  <si>
    <t>185,8[kt]</t>
  </si>
  <si>
    <t>262,6 [kt]</t>
  </si>
  <si>
    <t>413,859 [kt]</t>
  </si>
  <si>
    <t>14,2 [kt]</t>
  </si>
  <si>
    <t>560,4 [kt]</t>
  </si>
  <si>
    <t>5,332736[kt]</t>
  </si>
  <si>
    <t>7,501 [kt]</t>
  </si>
  <si>
    <t>15,0 [kt]</t>
  </si>
  <si>
    <t>158,9 [kt]</t>
  </si>
  <si>
    <t>248,8 [kt]</t>
  </si>
  <si>
    <t>383,457 [kt]</t>
  </si>
  <si>
    <t>19,5 [kt]</t>
  </si>
  <si>
    <t>567,6 [kt]</t>
  </si>
  <si>
    <t>6,6 [kt]</t>
  </si>
  <si>
    <t>16,439 [kt]</t>
  </si>
  <si>
    <t>118,6 [kt]</t>
  </si>
  <si>
    <t>240,7[kt]</t>
  </si>
  <si>
    <t>351,3 [kt]</t>
  </si>
  <si>
    <t>89,2 [kt]</t>
  </si>
  <si>
    <t>559,2 [kt]</t>
  </si>
  <si>
    <t>69,3[kt]</t>
  </si>
  <si>
    <t>26,337[kt]</t>
  </si>
  <si>
    <t>82,0 [kt]</t>
  </si>
  <si>
    <t>189,0[kt]</t>
  </si>
  <si>
    <t>327,4 [kt]</t>
  </si>
  <si>
    <t>30,1 [kt]</t>
  </si>
  <si>
    <t>559,1 [kt]</t>
  </si>
  <si>
    <t>91,0 [kt]</t>
  </si>
  <si>
    <t>84,467 [kt]</t>
  </si>
  <si>
    <t>67,3 [kt]</t>
  </si>
  <si>
    <t>170,1[kt]</t>
  </si>
  <si>
    <t>275,1 [kt]</t>
  </si>
  <si>
    <t>186,1[kt]</t>
  </si>
  <si>
    <t>721,0 [kt]</t>
  </si>
  <si>
    <t>59,2 [kt]</t>
  </si>
  <si>
    <t>111,092 [kt]</t>
  </si>
  <si>
    <t>88,5 [kt]</t>
  </si>
  <si>
    <t>169,2 [kt]</t>
  </si>
  <si>
    <t>265,5 [kt]</t>
  </si>
  <si>
    <t>320,6 [kt]</t>
  </si>
  <si>
    <t>714,7 [kt]</t>
  </si>
  <si>
    <t>41,9 [kt]</t>
  </si>
  <si>
    <t>86,501 [kt]</t>
  </si>
  <si>
    <t>137,7 [kt]</t>
  </si>
  <si>
    <t>172,5 [kt]</t>
  </si>
  <si>
    <t>283,9 [kt]</t>
  </si>
  <si>
    <t>670,6 [kt]</t>
  </si>
  <si>
    <t>1108,2[kt]</t>
  </si>
  <si>
    <t>111,9 [kt]</t>
  </si>
  <si>
    <t>114,145 [kt]</t>
  </si>
  <si>
    <t>255,1 [kt]</t>
  </si>
  <si>
    <t>238,5 [kt]</t>
  </si>
  <si>
    <t>318,8 [kt]</t>
  </si>
  <si>
    <t>1328,7 [kt]</t>
  </si>
  <si>
    <t>1634,4 [kt]</t>
  </si>
  <si>
    <t>282,1 [kt]</t>
  </si>
  <si>
    <t>264,0 [kt]</t>
  </si>
  <si>
    <t>243,2 [kt]</t>
  </si>
  <si>
    <t>231,5[kt]</t>
  </si>
  <si>
    <t>341,4 [kt]</t>
  </si>
  <si>
    <t>1528,0 [kt]</t>
  </si>
  <si>
    <t>1802,1 [kt]</t>
  </si>
  <si>
    <t>453,0[kt]</t>
  </si>
  <si>
    <t>243,63 [kt]</t>
  </si>
  <si>
    <t>264,4 [kt]</t>
  </si>
  <si>
    <t>263,3 [kt]</t>
  </si>
  <si>
    <t>332,5 [kt]</t>
  </si>
  <si>
    <t>15518,77 kt</t>
  </si>
  <si>
    <t>17195,922 [kt]</t>
  </si>
  <si>
    <t>30567,003[kt]</t>
  </si>
  <si>
    <t>1162,1 [kt]</t>
  </si>
  <si>
    <t>16749,903 [kt]</t>
  </si>
  <si>
    <t>1826,34 kt</t>
  </si>
  <si>
    <t>15341,998 [kt]</t>
  </si>
  <si>
    <t>1741,92  [kt]</t>
  </si>
  <si>
    <t>18998,057 [kt]</t>
  </si>
  <si>
    <t>1715,137 [kt]</t>
  </si>
  <si>
    <t>17628,115 [kt]</t>
  </si>
  <si>
    <t>1706,931 [kt]</t>
  </si>
  <si>
    <t>18917,59 [kt]</t>
  </si>
  <si>
    <t>1724,1 [kt]</t>
  </si>
  <si>
    <t>21594,453 [kt]</t>
  </si>
  <si>
    <t>1669,0 [kt]</t>
  </si>
  <si>
    <t>19638,806 [kt]</t>
  </si>
  <si>
    <t>1702,0  [kt]</t>
  </si>
  <si>
    <t>18251,59 [kt]</t>
  </si>
  <si>
    <t>1468,794 [kt]</t>
  </si>
  <si>
    <t>19434,55 [kt]</t>
  </si>
  <si>
    <t>1590,519 [kt]</t>
  </si>
  <si>
    <t>23731,38 [kt]</t>
  </si>
  <si>
    <t>1702,8 [kt]</t>
  </si>
  <si>
    <t>22052,217 [kt]</t>
  </si>
  <si>
    <t>1614,3[kt]</t>
  </si>
  <si>
    <t>21617,198 [kt]</t>
  </si>
  <si>
    <t>1530,1 kt</t>
  </si>
  <si>
    <t>25596,88 [kt]</t>
  </si>
  <si>
    <t>1447,3 [kt]</t>
  </si>
  <si>
    <t>24433,47 [kt]</t>
  </si>
  <si>
    <t>1401,1[kt]</t>
  </si>
  <si>
    <t xml:space="preserve"> kt</t>
  </si>
  <si>
    <t>22187,01 [kt]</t>
  </si>
  <si>
    <t>1235,4 kt</t>
  </si>
  <si>
    <t>20760,998 [kt]</t>
  </si>
  <si>
    <t>1130,05 [kt]</t>
  </si>
  <si>
    <t>21344,461 [kt]</t>
  </si>
  <si>
    <t>1092,0 [kt]</t>
  </si>
  <si>
    <t>15948,28 [kt]</t>
  </si>
  <si>
    <t>999,6 kt</t>
  </si>
  <si>
    <t>13333,67 [kt]</t>
  </si>
  <si>
    <t>726,3 [kt]</t>
  </si>
  <si>
    <t>18124,601 [kt]</t>
  </si>
  <si>
    <t>843,4 [kt]</t>
  </si>
  <si>
    <t>14891,726 [kt]</t>
  </si>
  <si>
    <t>606,6 [kt]</t>
  </si>
  <si>
    <t>16847,726 [kt]</t>
  </si>
  <si>
    <t>809,1 [kt]</t>
  </si>
  <si>
    <t>14429,32 [kt]</t>
  </si>
  <si>
    <t>649,4 [kt]</t>
  </si>
  <si>
    <t>20241,049 [kt]</t>
  </si>
  <si>
    <t>908,5 [kt]</t>
  </si>
  <si>
    <t>26751,7 [kt]</t>
  </si>
  <si>
    <t xml:space="preserve"> 1071,8 [kt]</t>
  </si>
  <si>
    <t>29148,211[kt]</t>
  </si>
  <si>
    <t>1198,2 kt</t>
  </si>
  <si>
    <t>0,816</t>
  </si>
  <si>
    <t>2,142</t>
  </si>
  <si>
    <t>0,164</t>
  </si>
  <si>
    <t>0,184</t>
  </si>
  <si>
    <t>0,585</t>
  </si>
  <si>
    <t>0,715</t>
  </si>
  <si>
    <t>1,105</t>
  </si>
  <si>
    <t>0,053</t>
  </si>
  <si>
    <t>23,460</t>
  </si>
  <si>
    <t>6,150</t>
  </si>
  <si>
    <t>6,600</t>
  </si>
  <si>
    <t>57,16</t>
  </si>
  <si>
    <t>4,350</t>
  </si>
  <si>
    <t>4,900</t>
  </si>
  <si>
    <t>15,20</t>
  </si>
  <si>
    <t>18,60</t>
  </si>
  <si>
    <t>26,700</t>
  </si>
  <si>
    <t>1,400</t>
  </si>
  <si>
    <t>109,700</t>
  </si>
  <si>
    <t>848,783</t>
  </si>
  <si>
    <t>Area of forest burned [kha]</t>
  </si>
  <si>
    <t>24,58</t>
  </si>
  <si>
    <t>10318,54</t>
  </si>
  <si>
    <t>927296,48</t>
  </si>
  <si>
    <t>221074,90</t>
  </si>
  <si>
    <t>482,65</t>
  </si>
  <si>
    <t>1,11</t>
  </si>
  <si>
    <t>67512,90</t>
  </si>
  <si>
    <t>7,85</t>
  </si>
  <si>
    <t>4718,23</t>
  </si>
  <si>
    <t>3,38</t>
  </si>
  <si>
    <t>42773,69</t>
  </si>
  <si>
    <t>1017,89</t>
  </si>
  <si>
    <t>15765,10</t>
  </si>
  <si>
    <t>69,57</t>
  </si>
  <si>
    <t>4,41</t>
  </si>
  <si>
    <t>78,31</t>
  </si>
  <si>
    <t>32,47</t>
  </si>
  <si>
    <t>18650,05</t>
  </si>
  <si>
    <t>212368,12</t>
  </si>
  <si>
    <t>14212,86</t>
  </si>
  <si>
    <t>329,44</t>
  </si>
  <si>
    <t>10131,99</t>
  </si>
  <si>
    <t>70464,28</t>
  </si>
  <si>
    <t>1,81</t>
  </si>
  <si>
    <t>1,40</t>
  </si>
  <si>
    <t>0,05</t>
  </si>
  <si>
    <t>0,3</t>
  </si>
  <si>
    <t>295,35</t>
  </si>
  <si>
    <t>285,49</t>
  </si>
  <si>
    <t>8360,54</t>
  </si>
  <si>
    <t>22,33</t>
  </si>
  <si>
    <t>0,15</t>
  </si>
  <si>
    <t>0,00</t>
  </si>
  <si>
    <t>0,34</t>
  </si>
  <si>
    <t>0,03</t>
  </si>
  <si>
    <t>208,64</t>
  </si>
  <si>
    <t>27,25</t>
  </si>
  <si>
    <t>678,20</t>
  </si>
  <si>
    <t>0,01</t>
  </si>
  <si>
    <t>1,98</t>
  </si>
  <si>
    <t>0,08</t>
  </si>
  <si>
    <t>3,47</t>
  </si>
  <si>
    <t>0,47</t>
  </si>
  <si>
    <t>2375,69</t>
  </si>
  <si>
    <t>1547,17</t>
  </si>
  <si>
    <t>6999,11</t>
  </si>
  <si>
    <t>0,58</t>
  </si>
  <si>
    <t>4238,14</t>
  </si>
  <si>
    <t>29113,71</t>
  </si>
  <si>
    <t>5289,81</t>
  </si>
  <si>
    <t>0,76</t>
  </si>
  <si>
    <t>5358,95</t>
  </si>
  <si>
    <t>26848,42</t>
  </si>
  <si>
    <t>16774,55</t>
  </si>
  <si>
    <t>31,32</t>
  </si>
  <si>
    <t>4,44</t>
  </si>
  <si>
    <t>4674,06</t>
  </si>
  <si>
    <t>29501,32</t>
  </si>
  <si>
    <t>19341,63</t>
  </si>
  <si>
    <t>577,37</t>
  </si>
  <si>
    <t>31448,85</t>
  </si>
  <si>
    <t>160482,86</t>
  </si>
  <si>
    <t>102031,93</t>
  </si>
  <si>
    <t>2258,40</t>
  </si>
  <si>
    <t>29372,75</t>
  </si>
  <si>
    <t>4823,48</t>
  </si>
  <si>
    <t>1469,81</t>
  </si>
  <si>
    <t>85,36</t>
  </si>
  <si>
    <t>56,12</t>
  </si>
  <si>
    <t>50,80</t>
  </si>
  <si>
    <t>84,98</t>
  </si>
  <si>
    <t>505,90</t>
  </si>
  <si>
    <t>0,136</t>
  </si>
  <si>
    <t>0,357</t>
  </si>
  <si>
    <t>0,097</t>
  </si>
  <si>
    <t>0,119</t>
  </si>
  <si>
    <t>3,911</t>
  </si>
  <si>
    <t>3,366</t>
  </si>
  <si>
    <t>0,288</t>
  </si>
  <si>
    <t>0,895</t>
  </si>
  <si>
    <t>1,086</t>
  </si>
  <si>
    <t>1,690</t>
  </si>
  <si>
    <t>0,036</t>
  </si>
  <si>
    <t>0,049</t>
  </si>
  <si>
    <t>1,050</t>
  </si>
  <si>
    <t>0,310</t>
  </si>
  <si>
    <t>2,602</t>
  </si>
  <si>
    <t>0,198</t>
  </si>
  <si>
    <t>0,216</t>
  </si>
  <si>
    <t>0,680</t>
  </si>
  <si>
    <t>0,845</t>
  </si>
  <si>
    <t>1,305</t>
  </si>
  <si>
    <t>4,980</t>
  </si>
  <si>
    <t>0,744</t>
  </si>
  <si>
    <t>1,952</t>
  </si>
  <si>
    <t>0,149</t>
  </si>
  <si>
    <t>0,167</t>
  </si>
  <si>
    <t>0,533</t>
  </si>
  <si>
    <t>0,652</t>
  </si>
  <si>
    <t>1,007</t>
  </si>
  <si>
    <t>21,380</t>
  </si>
  <si>
    <t>2,270</t>
  </si>
  <si>
    <t>19,723</t>
  </si>
  <si>
    <t>1,503</t>
  </si>
  <si>
    <t>5,240</t>
  </si>
  <si>
    <t>6,400</t>
  </si>
  <si>
    <t>9,900</t>
  </si>
  <si>
    <t>0,470</t>
  </si>
  <si>
    <t>37,850</t>
  </si>
  <si>
    <t>0,168</t>
  </si>
  <si>
    <t>0,443</t>
  </si>
  <si>
    <t>0,034</t>
  </si>
  <si>
    <t>0,380</t>
  </si>
  <si>
    <t>0,120</t>
  </si>
  <si>
    <t>0,147</t>
  </si>
  <si>
    <t>0,228</t>
  </si>
  <si>
    <t>4,830</t>
  </si>
  <si>
    <t>2,694</t>
  </si>
  <si>
    <t>0,205</t>
  </si>
  <si>
    <t>0,231</t>
  </si>
  <si>
    <t>0,710</t>
  </si>
  <si>
    <t>0,870</t>
  </si>
  <si>
    <t>1,350</t>
  </si>
  <si>
    <t>0,0261</t>
  </si>
  <si>
    <t>5,170</t>
  </si>
  <si>
    <t>0,126</t>
  </si>
  <si>
    <t>0,332</t>
  </si>
  <si>
    <t>0,091</t>
  </si>
  <si>
    <t>36,360</t>
  </si>
  <si>
    <t>0,088</t>
  </si>
  <si>
    <t>0,100</t>
  </si>
  <si>
    <t>0,640</t>
  </si>
  <si>
    <t>0,536</t>
  </si>
  <si>
    <t>1,405</t>
  </si>
  <si>
    <t>0,107</t>
  </si>
  <si>
    <t>0,121</t>
  </si>
  <si>
    <t>0,385</t>
  </si>
  <si>
    <t>15,420</t>
  </si>
  <si>
    <t>2,276</t>
  </si>
  <si>
    <t>0,208</t>
  </si>
  <si>
    <t>0,234</t>
  </si>
  <si>
    <t>0,720</t>
  </si>
  <si>
    <t>0,880</t>
  </si>
  <si>
    <t>1,370</t>
  </si>
  <si>
    <t>5,230</t>
  </si>
  <si>
    <t>0,317</t>
  </si>
  <si>
    <t>0,832</t>
  </si>
  <si>
    <t>0,063</t>
  </si>
  <si>
    <t>0,071</t>
  </si>
  <si>
    <t>0,227</t>
  </si>
  <si>
    <t>0,278</t>
  </si>
  <si>
    <t>0,429</t>
  </si>
  <si>
    <t>9,110</t>
  </si>
  <si>
    <t>0,660</t>
  </si>
  <si>
    <t>5,691</t>
  </si>
  <si>
    <t>0,434</t>
  </si>
  <si>
    <t>0,488</t>
  </si>
  <si>
    <t>1,510</t>
  </si>
  <si>
    <t>2,860</t>
  </si>
  <si>
    <t>0,140</t>
  </si>
  <si>
    <t>10,920</t>
  </si>
  <si>
    <t>2,2760</t>
  </si>
  <si>
    <t>0,174</t>
  </si>
  <si>
    <t>0,192</t>
  </si>
  <si>
    <t>0,622</t>
  </si>
  <si>
    <t>0,712</t>
  </si>
  <si>
    <t>1,190</t>
  </si>
  <si>
    <t>0,056</t>
  </si>
  <si>
    <t>25,000</t>
  </si>
  <si>
    <t>1,120</t>
  </si>
  <si>
    <t>9,725</t>
  </si>
  <si>
    <t>0,741</t>
  </si>
  <si>
    <t>0,833</t>
  </si>
  <si>
    <t>2,580</t>
  </si>
  <si>
    <t>3,160</t>
  </si>
  <si>
    <t>4,880</t>
  </si>
  <si>
    <t>0,230</t>
  </si>
  <si>
    <t>16,710</t>
  </si>
  <si>
    <t>0,276</t>
  </si>
  <si>
    <t>0,7240</t>
  </si>
  <si>
    <t>0,055</t>
  </si>
  <si>
    <t>0,260</t>
  </si>
  <si>
    <t>0,274</t>
  </si>
  <si>
    <t>0,377</t>
  </si>
  <si>
    <t>0,018</t>
  </si>
  <si>
    <t>7,950</t>
  </si>
  <si>
    <t>0,630</t>
  </si>
  <si>
    <t>5,489</t>
  </si>
  <si>
    <t>0,418</t>
  </si>
  <si>
    <t>1,460</t>
  </si>
  <si>
    <t>1,789</t>
  </si>
  <si>
    <t>2,775</t>
  </si>
  <si>
    <t>0,130</t>
  </si>
  <si>
    <t>10,540</t>
  </si>
  <si>
    <t>0,770</t>
  </si>
  <si>
    <t>2,020</t>
  </si>
  <si>
    <t>0,155</t>
  </si>
  <si>
    <t>0,473</t>
  </si>
  <si>
    <t>0,552</t>
  </si>
  <si>
    <t>0,674</t>
  </si>
  <si>
    <t>1,042</t>
  </si>
  <si>
    <t>0,050</t>
  </si>
  <si>
    <t>22,130</t>
  </si>
  <si>
    <t>0,860</t>
  </si>
  <si>
    <t>7,482</t>
  </si>
  <si>
    <t>0,570</t>
  </si>
  <si>
    <t>0,641</t>
  </si>
  <si>
    <t>1,990</t>
  </si>
  <si>
    <t>2,430</t>
  </si>
  <si>
    <t>3,750</t>
  </si>
  <si>
    <t>0,18</t>
  </si>
  <si>
    <t>14,360</t>
  </si>
  <si>
    <t>8,944</t>
  </si>
  <si>
    <t>23,480</t>
  </si>
  <si>
    <t>2,012</t>
  </si>
  <si>
    <t>6,4713</t>
  </si>
  <si>
    <t>7,838</t>
  </si>
  <si>
    <t>12,114</t>
  </si>
  <si>
    <t>0,577</t>
  </si>
  <si>
    <t>257,18</t>
  </si>
  <si>
    <t>2,080</t>
  </si>
  <si>
    <t>18,052</t>
  </si>
  <si>
    <t>1,376</t>
  </si>
  <si>
    <t>1,547</t>
  </si>
  <si>
    <t>4,800</t>
  </si>
  <si>
    <t>5,860</t>
  </si>
  <si>
    <t>9,060</t>
  </si>
  <si>
    <t>0,430</t>
  </si>
  <si>
    <t>34,064</t>
  </si>
  <si>
    <t>2,906</t>
  </si>
  <si>
    <t>7,623</t>
  </si>
  <si>
    <t>,0581</t>
  </si>
  <si>
    <t>0,653</t>
  </si>
  <si>
    <t>2,084</t>
  </si>
  <si>
    <t>2,547</t>
  </si>
  <si>
    <t>3,936</t>
  </si>
  <si>
    <t>0,188</t>
  </si>
  <si>
    <t>83,560</t>
  </si>
  <si>
    <t>6,340</t>
  </si>
  <si>
    <t>35,091</t>
  </si>
  <si>
    <t>4,197</t>
  </si>
  <si>
    <t>4,721</t>
  </si>
  <si>
    <t>14,640</t>
  </si>
  <si>
    <t>17,890</t>
  </si>
  <si>
    <t>27,650</t>
  </si>
  <si>
    <t>1,320</t>
  </si>
  <si>
    <t>105,72</t>
  </si>
  <si>
    <t>1,712</t>
  </si>
  <si>
    <t>4,494</t>
  </si>
  <si>
    <t>0,342</t>
  </si>
  <si>
    <t>1,228</t>
  </si>
  <si>
    <t>1,500</t>
  </si>
  <si>
    <t>2,318</t>
  </si>
  <si>
    <t>49,220</t>
  </si>
  <si>
    <t>3,450</t>
  </si>
  <si>
    <t>29,969</t>
  </si>
  <si>
    <t>2,283</t>
  </si>
  <si>
    <t>2,569</t>
  </si>
  <si>
    <t>7,650</t>
  </si>
  <si>
    <t>9,290</t>
  </si>
  <si>
    <t>15,040</t>
  </si>
  <si>
    <t>56,46</t>
  </si>
  <si>
    <t>5,998</t>
  </si>
  <si>
    <t>15,746</t>
  </si>
  <si>
    <t>1,200</t>
  </si>
  <si>
    <t>4,301</t>
  </si>
  <si>
    <t>5,256</t>
  </si>
  <si>
    <t>8,124</t>
  </si>
  <si>
    <t>0,387</t>
  </si>
  <si>
    <t>172,24</t>
  </si>
  <si>
    <t>2,910</t>
  </si>
  <si>
    <t>25,393</t>
  </si>
  <si>
    <t>1,924</t>
  </si>
  <si>
    <t>2,164</t>
  </si>
  <si>
    <t>6,710</t>
  </si>
  <si>
    <t>8,200</t>
  </si>
  <si>
    <t>12,670</t>
  </si>
  <si>
    <t>0,600</t>
  </si>
  <si>
    <t>48,460</t>
  </si>
  <si>
    <t>4,525</t>
  </si>
  <si>
    <t>11,865</t>
  </si>
  <si>
    <t>0,905</t>
  </si>
  <si>
    <t>1,080</t>
  </si>
  <si>
    <t>3,245</t>
  </si>
  <si>
    <t>3,966</t>
  </si>
  <si>
    <t>6,159</t>
  </si>
  <si>
    <t>0,159</t>
  </si>
  <si>
    <t>130,11</t>
  </si>
  <si>
    <t>9,300</t>
  </si>
  <si>
    <t>80,795</t>
  </si>
  <si>
    <t>6,156</t>
  </si>
  <si>
    <t>6,925</t>
  </si>
  <si>
    <t>21,470</t>
  </si>
  <si>
    <t>26,240</t>
  </si>
  <si>
    <t>40,550</t>
  </si>
  <si>
    <t>1,930</t>
  </si>
  <si>
    <t>155,060</t>
  </si>
  <si>
    <t>2,004</t>
  </si>
  <si>
    <t>5,250</t>
  </si>
  <si>
    <t>0,401</t>
  </si>
  <si>
    <t>0,451</t>
  </si>
  <si>
    <t>1,437</t>
  </si>
  <si>
    <t>1,756</t>
  </si>
  <si>
    <t>2,704</t>
  </si>
  <si>
    <t>0,129</t>
  </si>
  <si>
    <t>57,610</t>
  </si>
  <si>
    <t>3,950</t>
  </si>
  <si>
    <t>34,276</t>
  </si>
  <si>
    <t>2,612</t>
  </si>
  <si>
    <t>2,938</t>
  </si>
  <si>
    <t>11,130</t>
  </si>
  <si>
    <t>17,710</t>
  </si>
  <si>
    <t>,820</t>
  </si>
  <si>
    <t>65,770</t>
  </si>
  <si>
    <t>2,524</t>
  </si>
  <si>
    <t>6,615</t>
  </si>
  <si>
    <t>0,505</t>
  </si>
  <si>
    <t>0,567</t>
  </si>
  <si>
    <t>1,810</t>
  </si>
  <si>
    <t>2,212</t>
  </si>
  <si>
    <t>4,418</t>
  </si>
  <si>
    <t>0,163</t>
  </si>
  <si>
    <t>72,570</t>
  </si>
  <si>
    <t>5,040</t>
  </si>
  <si>
    <t>43,770</t>
  </si>
  <si>
    <t>3,345</t>
  </si>
  <si>
    <t>3,751</t>
  </si>
  <si>
    <t>11,630</t>
  </si>
  <si>
    <t>21,970</t>
  </si>
  <si>
    <t>83,99</t>
  </si>
  <si>
    <t>0,110</t>
  </si>
  <si>
    <t>55,260</t>
  </si>
  <si>
    <t>3,490</t>
  </si>
  <si>
    <t>30,315</t>
  </si>
  <si>
    <t>2,310</t>
  </si>
  <si>
    <t>2,596</t>
  </si>
  <si>
    <t>8,050</t>
  </si>
  <si>
    <t>9,840</t>
  </si>
  <si>
    <t>13,600</t>
  </si>
  <si>
    <t>58,150</t>
  </si>
  <si>
    <t>2,742</t>
  </si>
  <si>
    <t>7,211</t>
  </si>
  <si>
    <t>0,594</t>
  </si>
  <si>
    <t>0,617</t>
  </si>
  <si>
    <t>12,970</t>
  </si>
  <si>
    <t>78,980</t>
  </si>
  <si>
    <t>47,863</t>
  </si>
  <si>
    <t>3,647</t>
  </si>
  <si>
    <t>4,102</t>
  </si>
  <si>
    <t>15,850</t>
  </si>
  <si>
    <t>24,500</t>
  </si>
  <si>
    <t>93,680</t>
  </si>
  <si>
    <t>2,330</t>
  </si>
  <si>
    <t>4,392</t>
  </si>
  <si>
    <t>0,335</t>
  </si>
  <si>
    <t>0,375</t>
  </si>
  <si>
    <t>1,199</t>
  </si>
  <si>
    <t>2,264</t>
  </si>
  <si>
    <t>0,108</t>
  </si>
  <si>
    <t>48,110</t>
  </si>
  <si>
    <t>3,300</t>
  </si>
  <si>
    <t>229,636</t>
  </si>
  <si>
    <t>2,258</t>
  </si>
  <si>
    <t>2,553</t>
  </si>
  <si>
    <t>7,600</t>
  </si>
  <si>
    <t>54,92,</t>
  </si>
  <si>
    <t>24,300</t>
  </si>
  <si>
    <t>63,7788</t>
  </si>
  <si>
    <t>4,844</t>
  </si>
  <si>
    <t>5,430</t>
  </si>
  <si>
    <t>17,366</t>
  </si>
  <si>
    <t>21,225</t>
  </si>
  <si>
    <t>33,312</t>
  </si>
  <si>
    <t>1,562</t>
  </si>
  <si>
    <t>696,32</t>
  </si>
  <si>
    <t>80,716</t>
  </si>
  <si>
    <t>1,216</t>
  </si>
  <si>
    <t>3,192</t>
  </si>
  <si>
    <t>0,243</t>
  </si>
  <si>
    <t>0,872</t>
  </si>
  <si>
    <t>1,0605</t>
  </si>
  <si>
    <t>1,646</t>
  </si>
  <si>
    <t>0,078</t>
  </si>
  <si>
    <t>34,960</t>
  </si>
  <si>
    <t>20,187</t>
  </si>
  <si>
    <t>1,539</t>
  </si>
  <si>
    <t>1,732</t>
  </si>
  <si>
    <t>5,370</t>
  </si>
  <si>
    <t>6,560</t>
  </si>
  <si>
    <t>10,140</t>
  </si>
  <si>
    <t>0,480</t>
  </si>
  <si>
    <t>38,770</t>
  </si>
  <si>
    <t>2,720</t>
  </si>
  <si>
    <t>7,140</t>
  </si>
  <si>
    <t>0,544</t>
  </si>
  <si>
    <t>0,612</t>
  </si>
  <si>
    <t>1,950</t>
  </si>
  <si>
    <t>2,384</t>
  </si>
  <si>
    <t>3,683</t>
  </si>
  <si>
    <t>1,175</t>
  </si>
  <si>
    <t>78,200</t>
  </si>
  <si>
    <t>5,620</t>
  </si>
  <si>
    <t>48,821</t>
  </si>
  <si>
    <t>3,720</t>
  </si>
  <si>
    <t>4,185</t>
  </si>
  <si>
    <t>93,68</t>
  </si>
  <si>
    <t>0,609</t>
  </si>
  <si>
    <t>1,596</t>
  </si>
  <si>
    <t>0,122</t>
  </si>
  <si>
    <t>0,137</t>
  </si>
  <si>
    <t>0,436</t>
  </si>
  <si>
    <t>0,534</t>
  </si>
  <si>
    <t>0,825</t>
  </si>
  <si>
    <t>0,004</t>
  </si>
  <si>
    <t>17,503</t>
  </si>
  <si>
    <t>10,101</t>
  </si>
  <si>
    <t>0,886</t>
  </si>
  <si>
    <t>2,680</t>
  </si>
  <si>
    <t>3,280</t>
  </si>
  <si>
    <t>5,070</t>
  </si>
  <si>
    <t>19,380</t>
  </si>
  <si>
    <t>0,0930</t>
  </si>
  <si>
    <t>0,244</t>
  </si>
  <si>
    <t>0,021</t>
  </si>
  <si>
    <t>0,07</t>
  </si>
  <si>
    <t>0,0006</t>
  </si>
  <si>
    <t>2,670</t>
  </si>
  <si>
    <t>0,180</t>
  </si>
  <si>
    <t>0,477</t>
  </si>
  <si>
    <t>0,043</t>
  </si>
  <si>
    <t>0,162</t>
  </si>
  <si>
    <t>0,246</t>
  </si>
  <si>
    <t>0,012</t>
  </si>
  <si>
    <t>5,220</t>
  </si>
  <si>
    <t>3,336</t>
  </si>
  <si>
    <t>0,574</t>
  </si>
  <si>
    <t>0,115</t>
  </si>
  <si>
    <t>0,412</t>
  </si>
  <si>
    <t>0,503</t>
  </si>
  <si>
    <t>16,574</t>
  </si>
  <si>
    <t>0,309</t>
  </si>
  <si>
    <t>0,885</t>
  </si>
  <si>
    <t>confid</t>
  </si>
  <si>
    <t>Тонн (бензин, керосин, реактивное топливо)</t>
  </si>
  <si>
    <t>тыс.тонн (дизельное топливо)</t>
  </si>
  <si>
    <t>тонн топлива</t>
  </si>
  <si>
    <t>[kt]</t>
  </si>
  <si>
    <t>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</si>
</sst>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 #,##0.00_р_._-;\-* #,##0.00_р_._-;_-* &quot;-&quot;??_р_._-;_-@_-"/>
    <numFmt numFmtId="165" formatCode="dd/mm/yyyy;@"/>
    <numFmt numFmtId="166" formatCode="0.000000"/>
    <numFmt numFmtId="167" formatCode="0.00000"/>
    <numFmt numFmtId="168" formatCode="_-* #,##0.0000_р_._-;\-* #,##0.0000_р_._-;_-* &quot;-&quot;??_р_._-;_-@_-"/>
    <numFmt numFmtId="169" formatCode="0.000"/>
  </numFmts>
  <fonts count="31"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11"/>
      <color theme="1"/>
      <name val="Calibri"/>
      <family val="2"/>
      <scheme val="minor"/>
    </font>
    <font>
      <b/>
      <sz val="12"/>
      <name val="Arial"/>
      <family val="2"/>
    </font>
    <font>
      <sz val="12"/>
      <name val="Arial"/>
      <family val="2"/>
    </font>
    <font>
      <i/>
      <sz val="9"/>
      <name val="Arial"/>
      <family val="2"/>
    </font>
    <font>
      <sz val="10"/>
      <name val="Arial"/>
      <family val="2"/>
      <charset val="204"/>
    </font>
    <font>
      <sz val="9"/>
      <name val="Times New Roman"/>
      <family val="1"/>
    </font>
    <font>
      <b/>
      <sz val="9"/>
      <name val="Times New Roman"/>
      <family val="1"/>
    </font>
    <font>
      <sz val="9"/>
      <color indexed="8"/>
      <name val="Times New Roman"/>
      <family val="1"/>
    </font>
    <font>
      <b/>
      <sz val="12"/>
      <name val="Times New Roman"/>
      <family val="1"/>
    </font>
    <font>
      <sz val="12"/>
      <color indexed="8"/>
      <name val="Times New Roman"/>
      <family val="1"/>
    </font>
    <font>
      <b/>
      <sz val="12"/>
      <color indexed="8"/>
      <name val="Times New Roman"/>
      <family val="1"/>
    </font>
    <font>
      <sz val="10"/>
      <name val="Arial Cyr"/>
      <charset val="204"/>
    </font>
    <font>
      <sz val="9"/>
      <color indexed="81"/>
      <name val="Tahoma"/>
      <family val="2"/>
      <charset val="204"/>
    </font>
    <font>
      <sz val="9"/>
      <color theme="1"/>
      <name val="Arial"/>
      <family val="2"/>
      <charset val="204"/>
    </font>
    <font>
      <sz val="9"/>
      <name val="Arial"/>
      <family val="2"/>
      <charset val="204"/>
    </font>
    <font>
      <sz val="11"/>
      <color theme="1"/>
      <name val="Arial"/>
      <family val="2"/>
      <charset val="204"/>
    </font>
    <font>
      <sz val="10"/>
      <color indexed="81"/>
      <name val="Arial"/>
      <family val="2"/>
      <charset val="204"/>
    </font>
    <font>
      <b/>
      <sz val="9"/>
      <color indexed="81"/>
      <name val="Tahoma"/>
      <family val="2"/>
      <charset val="204"/>
    </font>
  </fonts>
  <fills count="23">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indexed="22"/>
        <bgColor indexed="64"/>
      </patternFill>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3"/>
        <bgColor indexed="64"/>
      </patternFill>
    </fill>
    <fill>
      <patternFill patternType="solid">
        <fgColor indexed="55"/>
        <bgColor indexed="64"/>
      </patternFill>
    </fill>
    <fill>
      <patternFill patternType="solid">
        <fgColor indexed="44"/>
        <bgColor indexed="64"/>
      </patternFill>
    </fill>
    <fill>
      <patternFill patternType="solid">
        <fgColor rgb="FFFFFFFF"/>
      </patternFill>
    </fill>
  </fills>
  <borders count="38">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rgb="FF000000"/>
      </top>
      <bottom style="medium">
        <color rgb="FF000000"/>
      </bottom>
      <diagonal/>
    </border>
    <border>
      <left style="medium">
        <color indexed="64"/>
      </left>
      <right style="medium">
        <color indexed="64"/>
      </right>
      <top style="medium">
        <color rgb="FF000000"/>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style="medium">
        <color rgb="FF000000"/>
      </top>
      <bottom style="medium">
        <color rgb="FF000000"/>
      </bottom>
      <diagonal/>
    </border>
    <border>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top/>
      <bottom/>
      <diagonal/>
    </border>
    <border>
      <left style="medium">
        <color rgb="FF000000"/>
      </left>
      <right/>
      <top style="medium">
        <color rgb="FF000000"/>
      </top>
      <bottom/>
      <diagonal/>
    </border>
    <border>
      <left/>
      <right style="medium">
        <color rgb="FF000000"/>
      </right>
      <top/>
      <bottom/>
      <diagonal/>
    </border>
    <border>
      <left/>
      <right style="medium">
        <color rgb="FF000000"/>
      </right>
      <top/>
      <bottom style="medium">
        <color indexed="64"/>
      </bottom>
      <diagonal/>
    </border>
  </borders>
  <cellStyleXfs count="44">
    <xf numFmtId="0" fontId="0" fillId="0" borderId="0"/>
    <xf numFmtId="0" fontId="1" fillId="0" borderId="0"/>
    <xf numFmtId="0" fontId="17" fillId="0" borderId="0"/>
    <xf numFmtId="0" fontId="1" fillId="0" borderId="0" applyNumberFormat="0" applyFont="0" applyFill="0" applyBorder="0" applyProtection="0">
      <alignment horizontal="left" vertical="center" indent="2"/>
    </xf>
    <xf numFmtId="0" fontId="1" fillId="0" borderId="0" applyNumberFormat="0" applyFont="0" applyFill="0" applyBorder="0" applyProtection="0">
      <alignment horizontal="left" vertical="center" indent="5"/>
    </xf>
    <xf numFmtId="0" fontId="1" fillId="0" borderId="0" applyNumberFormat="0" applyFont="0" applyFill="0" applyBorder="0" applyProtection="0">
      <alignment horizontal="left" vertical="center" indent="5"/>
    </xf>
    <xf numFmtId="0" fontId="19" fillId="16" borderId="0" applyBorder="0" applyAlignment="0"/>
    <xf numFmtId="0" fontId="18" fillId="16" borderId="0" applyBorder="0">
      <alignment horizontal="right" vertical="center"/>
    </xf>
    <xf numFmtId="0" fontId="18" fillId="17" borderId="0" applyBorder="0">
      <alignment horizontal="right" vertical="center"/>
    </xf>
    <xf numFmtId="0" fontId="18" fillId="17" borderId="0" applyBorder="0">
      <alignment horizontal="right" vertical="center"/>
    </xf>
    <xf numFmtId="0" fontId="20" fillId="17" borderId="1">
      <alignment horizontal="right" vertical="center"/>
    </xf>
    <xf numFmtId="0" fontId="22" fillId="17" borderId="1">
      <alignment horizontal="right" vertical="center"/>
    </xf>
    <xf numFmtId="0" fontId="20" fillId="18" borderId="1">
      <alignment horizontal="right" vertical="center"/>
    </xf>
    <xf numFmtId="0" fontId="20" fillId="18" borderId="1">
      <alignment horizontal="right" vertical="center"/>
    </xf>
    <xf numFmtId="0" fontId="20" fillId="18" borderId="24">
      <alignment horizontal="right" vertical="center"/>
    </xf>
    <xf numFmtId="0" fontId="20" fillId="18" borderId="25">
      <alignment horizontal="right" vertical="center"/>
    </xf>
    <xf numFmtId="0" fontId="20" fillId="18" borderId="26">
      <alignment horizontal="right" vertical="center"/>
    </xf>
    <xf numFmtId="0" fontId="20" fillId="0" borderId="0" applyNumberFormat="0">
      <alignment horizontal="right"/>
    </xf>
    <xf numFmtId="0" fontId="18" fillId="18" borderId="27">
      <alignment horizontal="left" vertical="center" wrapText="1" indent="2"/>
    </xf>
    <xf numFmtId="0" fontId="18" fillId="0" borderId="27">
      <alignment horizontal="left" vertical="center" wrapText="1" indent="2"/>
    </xf>
    <xf numFmtId="0" fontId="18" fillId="17" borderId="25">
      <alignment horizontal="left" vertical="center"/>
    </xf>
    <xf numFmtId="0" fontId="20" fillId="0" borderId="28">
      <alignment horizontal="left" vertical="top" wrapText="1"/>
    </xf>
    <xf numFmtId="0" fontId="1" fillId="0" borderId="3"/>
    <xf numFmtId="0" fontId="21" fillId="0" borderId="0" applyNumberFormat="0" applyFill="0" applyBorder="0" applyAlignment="0" applyProtection="0"/>
    <xf numFmtId="0" fontId="18" fillId="0" borderId="0" applyBorder="0">
      <alignment horizontal="right" vertical="center"/>
    </xf>
    <xf numFmtId="0" fontId="18" fillId="0" borderId="1">
      <alignment horizontal="right" vertical="center"/>
    </xf>
    <xf numFmtId="1" fontId="23" fillId="17" borderId="0" applyBorder="0">
      <alignment horizontal="right" vertical="center"/>
    </xf>
    <xf numFmtId="0" fontId="1" fillId="19" borderId="1"/>
    <xf numFmtId="0" fontId="1" fillId="0" borderId="0"/>
    <xf numFmtId="4" fontId="18" fillId="0" borderId="0" applyFill="0" applyBorder="0" applyProtection="0">
      <alignment horizontal="right" vertical="center"/>
    </xf>
    <xf numFmtId="0" fontId="19" fillId="0" borderId="0" applyNumberFormat="0" applyFill="0" applyBorder="0" applyProtection="0">
      <alignment horizontal="left" vertical="center"/>
    </xf>
    <xf numFmtId="0" fontId="18" fillId="0" borderId="1" applyNumberFormat="0" applyFill="0" applyAlignment="0" applyProtection="0"/>
    <xf numFmtId="0" fontId="1" fillId="20" borderId="0" applyNumberFormat="0" applyFont="0" applyBorder="0" applyAlignment="0" applyProtection="0"/>
    <xf numFmtId="0" fontId="1" fillId="20" borderId="0" applyNumberFormat="0" applyFont="0" applyBorder="0" applyAlignment="0" applyProtection="0"/>
    <xf numFmtId="4" fontId="1" fillId="0" borderId="0"/>
    <xf numFmtId="0" fontId="18" fillId="20" borderId="1"/>
    <xf numFmtId="0" fontId="1" fillId="0" borderId="0"/>
    <xf numFmtId="0" fontId="1" fillId="0" borderId="0"/>
    <xf numFmtId="0" fontId="13" fillId="0" borderId="0"/>
    <xf numFmtId="0" fontId="24" fillId="0" borderId="0"/>
    <xf numFmtId="164" fontId="13" fillId="0" borderId="0" applyFont="0" applyFill="0" applyBorder="0" applyAlignment="0" applyProtection="0"/>
    <xf numFmtId="0" fontId="13" fillId="0" borderId="0"/>
    <xf numFmtId="0" fontId="24" fillId="0" borderId="0"/>
    <xf numFmtId="0" fontId="24" fillId="0" borderId="0"/>
  </cellStyleXfs>
  <cellXfs count="328">
    <xf numFmtId="0" fontId="0" fillId="0" borderId="0" xfId="0"/>
    <xf numFmtId="0" fontId="1" fillId="0" borderId="0" xfId="1" applyFont="1" applyProtection="1"/>
    <xf numFmtId="0" fontId="1" fillId="0" borderId="0" xfId="1" applyFont="1" applyFill="1" applyProtection="1"/>
    <xf numFmtId="0" fontId="1" fillId="0" borderId="0" xfId="1" applyFont="1" applyFill="1" applyBorder="1" applyProtection="1"/>
    <xf numFmtId="0" fontId="6" fillId="0" borderId="0" xfId="1" applyFont="1" applyAlignment="1" applyProtection="1">
      <alignment wrapText="1"/>
    </xf>
    <xf numFmtId="0" fontId="1" fillId="0" borderId="0" xfId="1" applyFont="1"/>
    <xf numFmtId="0" fontId="1" fillId="6" borderId="0" xfId="1" applyFont="1" applyFill="1" applyProtection="1"/>
    <xf numFmtId="0" fontId="5" fillId="0" borderId="0" xfId="1" applyFont="1" applyFill="1" applyProtection="1"/>
    <xf numFmtId="0" fontId="6" fillId="0" borderId="0" xfId="1" applyFont="1" applyFill="1" applyProtection="1"/>
    <xf numFmtId="0" fontId="1" fillId="0" borderId="6" xfId="1" applyFont="1" applyFill="1" applyBorder="1" applyAlignment="1">
      <alignment horizontal="center" vertical="center"/>
    </xf>
    <xf numFmtId="0" fontId="1" fillId="0" borderId="6" xfId="1" applyFont="1" applyFill="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Fill="1" applyBorder="1" applyAlignment="1" applyProtection="1">
      <alignment horizontal="center" vertical="center" wrapText="1"/>
    </xf>
    <xf numFmtId="0" fontId="5" fillId="0" borderId="0" xfId="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9" fillId="0" borderId="0" xfId="1" applyFont="1"/>
    <xf numFmtId="0" fontId="1" fillId="0" borderId="0" xfId="1" applyFont="1" applyFill="1"/>
    <xf numFmtId="2" fontId="5" fillId="11" borderId="19" xfId="1" applyNumberFormat="1" applyFont="1" applyFill="1" applyBorder="1" applyAlignment="1" applyProtection="1">
      <alignment horizontal="center" vertical="center" wrapText="1"/>
      <protection locked="0"/>
    </xf>
    <xf numFmtId="0" fontId="5" fillId="0" borderId="0" xfId="1" applyFont="1" applyFill="1" applyBorder="1" applyAlignment="1" applyProtection="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0" fontId="3" fillId="0" borderId="0" xfId="1" applyNumberFormat="1" applyFont="1" applyAlignment="1" applyProtection="1">
      <alignment vertical="center"/>
    </xf>
    <xf numFmtId="0" fontId="1" fillId="0" borderId="0" xfId="1" applyNumberFormat="1" applyFont="1" applyAlignment="1" applyProtection="1">
      <alignment horizontal="left"/>
    </xf>
    <xf numFmtId="0" fontId="4" fillId="0" borderId="0" xfId="1" applyNumberFormat="1" applyFont="1" applyAlignment="1" applyProtection="1">
      <alignment wrapText="1"/>
    </xf>
    <xf numFmtId="0" fontId="1" fillId="0" borderId="0" xfId="1" applyNumberFormat="1" applyFont="1" applyProtection="1"/>
    <xf numFmtId="0" fontId="1" fillId="0" borderId="0" xfId="1" applyNumberFormat="1" applyFont="1" applyFill="1" applyAlignment="1" applyProtection="1">
      <alignment horizontal="left"/>
    </xf>
    <xf numFmtId="0" fontId="1" fillId="0" borderId="0" xfId="1" applyNumberFormat="1" applyFont="1" applyFill="1" applyProtection="1"/>
    <xf numFmtId="0" fontId="6" fillId="0" borderId="0" xfId="1" applyNumberFormat="1" applyFont="1" applyFill="1" applyAlignment="1" applyProtection="1">
      <alignment wrapText="1"/>
    </xf>
    <xf numFmtId="0" fontId="1" fillId="0" borderId="0" xfId="1" applyNumberFormat="1" applyFont="1" applyAlignment="1" applyProtection="1">
      <alignment vertical="center"/>
    </xf>
    <xf numFmtId="0" fontId="4" fillId="0" borderId="0" xfId="1" applyNumberFormat="1" applyFont="1" applyAlignment="1" applyProtection="1">
      <alignment vertical="center" wrapText="1"/>
    </xf>
    <xf numFmtId="0" fontId="1" fillId="0" borderId="0" xfId="1" applyNumberFormat="1" applyFont="1" applyFill="1" applyAlignment="1" applyProtection="1">
      <alignment wrapText="1"/>
    </xf>
    <xf numFmtId="0" fontId="4" fillId="0" borderId="0" xfId="1" applyNumberFormat="1" applyFont="1" applyFill="1" applyAlignment="1" applyProtection="1">
      <alignment vertical="center" wrapText="1"/>
    </xf>
    <xf numFmtId="0" fontId="6" fillId="0" borderId="2" xfId="1" applyNumberFormat="1" applyFont="1" applyFill="1" applyBorder="1" applyProtection="1"/>
    <xf numFmtId="0" fontId="1" fillId="0" borderId="3" xfId="1" applyNumberFormat="1" applyFont="1" applyBorder="1" applyAlignment="1" applyProtection="1">
      <alignment horizontal="left"/>
    </xf>
    <xf numFmtId="0" fontId="4" fillId="0" borderId="3" xfId="1" applyNumberFormat="1" applyFont="1" applyBorder="1" applyAlignment="1" applyProtection="1">
      <alignment wrapText="1"/>
    </xf>
    <xf numFmtId="0" fontId="1" fillId="0" borderId="3" xfId="1" applyNumberFormat="1" applyFont="1" applyBorder="1" applyProtection="1"/>
    <xf numFmtId="0" fontId="6" fillId="4" borderId="8" xfId="1" applyNumberFormat="1" applyFont="1" applyFill="1" applyBorder="1" applyAlignment="1" applyProtection="1">
      <alignment wrapText="1"/>
    </xf>
    <xf numFmtId="0" fontId="1" fillId="4" borderId="11" xfId="1" applyNumberFormat="1" applyFont="1" applyFill="1" applyBorder="1" applyAlignment="1" applyProtection="1">
      <alignment horizontal="center" textRotation="90"/>
    </xf>
    <xf numFmtId="0" fontId="1" fillId="4" borderId="11" xfId="1" applyNumberFormat="1" applyFont="1" applyFill="1" applyBorder="1" applyProtection="1"/>
    <xf numFmtId="0" fontId="10" fillId="5" borderId="14" xfId="1" applyNumberFormat="1" applyFont="1" applyFill="1" applyBorder="1" applyAlignment="1" applyProtection="1">
      <alignment horizontal="center" vertical="center" wrapText="1"/>
    </xf>
    <xf numFmtId="0" fontId="11" fillId="5" borderId="14" xfId="1" applyNumberFormat="1" applyFont="1" applyFill="1" applyBorder="1" applyAlignment="1" applyProtection="1">
      <alignment horizontal="center" vertical="center" wrapText="1"/>
    </xf>
    <xf numFmtId="0" fontId="10" fillId="4" borderId="15" xfId="1" applyNumberFormat="1" applyFont="1" applyFill="1" applyBorder="1" applyAlignment="1" applyProtection="1">
      <alignment horizontal="center" vertical="center" wrapText="1"/>
    </xf>
    <xf numFmtId="0" fontId="10" fillId="5" borderId="16" xfId="1" applyNumberFormat="1" applyFont="1" applyFill="1" applyBorder="1" applyAlignment="1" applyProtection="1">
      <alignment horizontal="center" vertical="center" wrapText="1"/>
    </xf>
    <xf numFmtId="0" fontId="5" fillId="0" borderId="16" xfId="1" applyNumberFormat="1" applyFont="1" applyFill="1" applyBorder="1" applyAlignment="1" applyProtection="1">
      <alignment horizontal="left" vertical="center" wrapText="1"/>
      <protection locked="0"/>
    </xf>
    <xf numFmtId="0" fontId="5"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horizontal="left" vertical="center" wrapText="1"/>
    </xf>
    <xf numFmtId="0" fontId="5" fillId="7" borderId="19" xfId="1" applyNumberFormat="1" applyFont="1" applyFill="1" applyBorder="1" applyAlignment="1" applyProtection="1">
      <alignment horizontal="left" vertical="center" wrapText="1"/>
      <protection locked="0"/>
    </xf>
    <xf numFmtId="0" fontId="5"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left" vertical="center" wrapText="1"/>
      <protection locked="0"/>
    </xf>
    <xf numFmtId="0" fontId="5" fillId="0" borderId="7" xfId="1" applyNumberFormat="1" applyFont="1" applyFill="1" applyBorder="1" applyAlignment="1" applyProtection="1">
      <alignment horizontal="left" vertical="center" wrapText="1"/>
      <protection locked="0"/>
    </xf>
    <xf numFmtId="0" fontId="5" fillId="9" borderId="7" xfId="1" applyNumberFormat="1" applyFont="1" applyFill="1" applyBorder="1" applyAlignment="1" applyProtection="1">
      <alignment horizontal="left" vertical="center"/>
    </xf>
    <xf numFmtId="0" fontId="5" fillId="10"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left" vertical="center" wrapText="1"/>
      <protection locked="0"/>
    </xf>
    <xf numFmtId="0" fontId="5" fillId="12" borderId="20" xfId="1" applyNumberFormat="1" applyFont="1" applyFill="1" applyBorder="1" applyAlignment="1" applyProtection="1">
      <alignment horizontal="center" vertical="center" wrapText="1"/>
    </xf>
    <xf numFmtId="0" fontId="1" fillId="0" borderId="3" xfId="1" applyNumberFormat="1" applyFont="1" applyFill="1" applyBorder="1" applyAlignment="1">
      <alignment horizontal="center" vertical="center"/>
    </xf>
    <xf numFmtId="0" fontId="5" fillId="4" borderId="11" xfId="1" applyNumberFormat="1" applyFont="1" applyFill="1" applyBorder="1" applyAlignment="1" applyProtection="1">
      <alignment horizontal="center" vertical="center" wrapText="1"/>
    </xf>
    <xf numFmtId="0" fontId="5" fillId="12" borderId="11" xfId="1" applyNumberFormat="1" applyFont="1" applyFill="1" applyBorder="1" applyAlignment="1" applyProtection="1">
      <alignment horizontal="center" vertical="center" wrapText="1"/>
    </xf>
    <xf numFmtId="0" fontId="5" fillId="4" borderId="21" xfId="1" applyNumberFormat="1" applyFont="1" applyFill="1" applyBorder="1" applyAlignment="1" applyProtection="1">
      <alignment horizontal="center" vertical="center" wrapText="1"/>
    </xf>
    <xf numFmtId="0" fontId="5" fillId="0" borderId="6" xfId="1" applyNumberFormat="1" applyFont="1" applyFill="1" applyBorder="1" applyAlignment="1" applyProtection="1">
      <alignment horizontal="center" vertical="center" wrapText="1"/>
    </xf>
    <xf numFmtId="0" fontId="5" fillId="4" borderId="8" xfId="1" applyNumberFormat="1" applyFont="1" applyFill="1" applyBorder="1" applyAlignment="1" applyProtection="1">
      <alignment horizontal="center" vertical="center" wrapText="1"/>
    </xf>
    <xf numFmtId="0" fontId="5" fillId="0" borderId="0" xfId="1" applyNumberFormat="1" applyFont="1" applyFill="1" applyBorder="1" applyAlignment="1" applyProtection="1">
      <alignment horizontal="left" vertical="center"/>
    </xf>
    <xf numFmtId="0" fontId="5" fillId="0" borderId="14" xfId="1" applyNumberFormat="1" applyFont="1" applyFill="1" applyBorder="1" applyAlignment="1" applyProtection="1">
      <alignment horizontal="left" vertical="center" wrapText="1"/>
    </xf>
    <xf numFmtId="0" fontId="4" fillId="0" borderId="14"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left" vertical="center" wrapText="1"/>
    </xf>
    <xf numFmtId="0" fontId="5" fillId="0" borderId="17" xfId="1" applyNumberFormat="1" applyFont="1" applyFill="1" applyBorder="1" applyAlignment="1" applyProtection="1">
      <alignment horizontal="left" vertical="center" wrapText="1"/>
    </xf>
    <xf numFmtId="0" fontId="4" fillId="5" borderId="14"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protection locked="0"/>
    </xf>
    <xf numFmtId="0" fontId="5" fillId="5" borderId="14" xfId="1" applyNumberFormat="1" applyFont="1" applyFill="1" applyBorder="1" applyAlignment="1" applyProtection="1">
      <alignment vertical="center" wrapText="1"/>
    </xf>
    <xf numFmtId="0" fontId="5" fillId="0" borderId="18" xfId="1" applyNumberFormat="1" applyFont="1" applyFill="1" applyBorder="1" applyAlignment="1" applyProtection="1">
      <alignment horizontal="left" vertical="center"/>
      <protection locked="0"/>
    </xf>
    <xf numFmtId="0" fontId="4" fillId="0" borderId="17" xfId="1" applyNumberFormat="1" applyFont="1" applyFill="1" applyBorder="1" applyAlignment="1" applyProtection="1">
      <alignment horizontal="left" vertical="center" wrapText="1"/>
    </xf>
    <xf numFmtId="0" fontId="4" fillId="5" borderId="14" xfId="1" applyNumberFormat="1" applyFont="1" applyFill="1" applyBorder="1" applyAlignment="1" applyProtection="1">
      <alignment vertical="center" wrapText="1"/>
    </xf>
    <xf numFmtId="0" fontId="4" fillId="5" borderId="17" xfId="1" applyNumberFormat="1" applyFont="1" applyFill="1" applyBorder="1" applyAlignment="1" applyProtection="1">
      <alignment horizontal="left" vertical="center" wrapText="1"/>
    </xf>
    <xf numFmtId="0" fontId="5" fillId="5" borderId="14" xfId="1" applyNumberFormat="1" applyFont="1" applyFill="1" applyBorder="1" applyAlignment="1" applyProtection="1">
      <alignment horizontal="left" vertical="center"/>
    </xf>
    <xf numFmtId="0" fontId="5" fillId="5" borderId="14" xfId="1" applyNumberFormat="1" applyFont="1" applyFill="1" applyBorder="1" applyAlignment="1" applyProtection="1">
      <alignment horizontal="center" vertical="center"/>
      <protection locked="0"/>
    </xf>
    <xf numFmtId="0" fontId="5" fillId="0" borderId="14" xfId="1" applyNumberFormat="1" applyFont="1" applyFill="1" applyBorder="1" applyAlignment="1">
      <alignment vertical="center" wrapText="1"/>
    </xf>
    <xf numFmtId="0" fontId="4" fillId="0" borderId="14" xfId="1" applyNumberFormat="1" applyFont="1" applyFill="1" applyBorder="1" applyAlignment="1">
      <alignment vertical="center" wrapText="1"/>
    </xf>
    <xf numFmtId="0" fontId="5" fillId="0" borderId="14" xfId="1" applyNumberFormat="1" applyFont="1" applyFill="1" applyBorder="1" applyAlignment="1">
      <alignment vertical="center"/>
    </xf>
    <xf numFmtId="0" fontId="4" fillId="5" borderId="1" xfId="1" applyNumberFormat="1" applyFont="1" applyFill="1" applyBorder="1" applyAlignment="1" applyProtection="1">
      <alignment horizontal="left" vertical="center" wrapText="1"/>
    </xf>
    <xf numFmtId="0" fontId="5" fillId="11" borderId="19" xfId="1" applyNumberFormat="1" applyFont="1" applyFill="1" applyBorder="1" applyAlignment="1" applyProtection="1">
      <alignment horizontal="center" vertical="center" wrapText="1"/>
      <protection locked="0"/>
    </xf>
    <xf numFmtId="0" fontId="10" fillId="11" borderId="19" xfId="1" applyNumberFormat="1" applyFont="1" applyFill="1" applyBorder="1" applyAlignment="1" applyProtection="1">
      <alignment horizontal="left" vertical="center" wrapText="1"/>
      <protection locked="0"/>
    </xf>
    <xf numFmtId="0" fontId="4"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vertical="center"/>
    </xf>
    <xf numFmtId="0" fontId="4" fillId="0" borderId="6"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pplyProtection="1">
      <alignment horizontal="center" vertical="center" wrapText="1"/>
      <protection locked="0"/>
    </xf>
    <xf numFmtId="0" fontId="0" fillId="0" borderId="0" xfId="0" applyNumberFormat="1"/>
    <xf numFmtId="0" fontId="5" fillId="7" borderId="8" xfId="1" applyNumberFormat="1" applyFont="1" applyFill="1" applyBorder="1" applyAlignment="1" applyProtection="1">
      <alignment vertical="center" wrapText="1"/>
      <protection locked="0"/>
    </xf>
    <xf numFmtId="0" fontId="4" fillId="7" borderId="19" xfId="1" applyNumberFormat="1" applyFont="1" applyFill="1" applyBorder="1" applyAlignment="1" applyProtection="1">
      <alignment horizontal="left" vertical="center" wrapText="1"/>
      <protection locked="0"/>
    </xf>
    <xf numFmtId="0" fontId="5" fillId="7" borderId="19" xfId="1" applyNumberFormat="1" applyFont="1" applyFill="1" applyBorder="1" applyAlignment="1" applyProtection="1">
      <alignment horizontal="center" vertical="center" wrapText="1"/>
      <protection locked="0"/>
    </xf>
    <xf numFmtId="0" fontId="5" fillId="2" borderId="19" xfId="1" applyNumberFormat="1" applyFont="1" applyFill="1" applyBorder="1" applyAlignment="1" applyProtection="1">
      <alignment horizontal="center" vertical="center" wrapText="1"/>
      <protection locked="0"/>
    </xf>
    <xf numFmtId="0" fontId="4"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center" vertical="center" wrapText="1"/>
      <protection locked="0"/>
    </xf>
    <xf numFmtId="0" fontId="10" fillId="8" borderId="19" xfId="1" applyNumberFormat="1" applyFont="1" applyFill="1" applyBorder="1" applyAlignment="1" applyProtection="1">
      <alignment horizontal="left" vertical="center" wrapText="1"/>
      <protection locked="0"/>
    </xf>
    <xf numFmtId="0" fontId="4" fillId="8" borderId="19" xfId="1" applyNumberFormat="1" applyFont="1" applyFill="1" applyBorder="1" applyAlignment="1" applyProtection="1">
      <alignment horizontal="left" vertical="center" wrapText="1"/>
      <protection locked="0"/>
    </xf>
    <xf numFmtId="0" fontId="5" fillId="0" borderId="4" xfId="1" applyNumberFormat="1" applyFont="1" applyFill="1" applyBorder="1" applyAlignment="1" applyProtection="1">
      <alignment horizontal="center" vertical="center" wrapText="1"/>
      <protection locked="0"/>
    </xf>
    <xf numFmtId="0" fontId="5" fillId="0" borderId="6" xfId="1" applyNumberFormat="1" applyFont="1" applyFill="1" applyBorder="1" applyAlignment="1" applyProtection="1">
      <alignment horizontal="left" vertical="center" wrapText="1"/>
      <protection locked="0"/>
    </xf>
    <xf numFmtId="0" fontId="5" fillId="9" borderId="4" xfId="1" quotePrefix="1" applyNumberFormat="1" applyFont="1" applyFill="1" applyBorder="1" applyAlignment="1" applyProtection="1">
      <alignment horizontal="left" vertical="center"/>
    </xf>
    <xf numFmtId="0" fontId="5" fillId="9" borderId="6" xfId="1" applyNumberFormat="1" applyFont="1" applyFill="1" applyBorder="1" applyAlignment="1" applyProtection="1">
      <alignment horizontal="left" vertical="center"/>
    </xf>
    <xf numFmtId="0" fontId="4" fillId="10" borderId="19" xfId="1" applyNumberFormat="1" applyFont="1" applyFill="1" applyBorder="1" applyAlignment="1" applyProtection="1">
      <alignment horizontal="left" vertical="center" wrapText="1"/>
      <protection locked="0"/>
    </xf>
    <xf numFmtId="0" fontId="5" fillId="10" borderId="19" xfId="1" applyNumberFormat="1" applyFont="1" applyFill="1" applyBorder="1" applyAlignment="1" applyProtection="1">
      <alignment horizontal="center" vertical="center" wrapText="1"/>
      <protection locked="0"/>
    </xf>
    <xf numFmtId="0" fontId="4" fillId="13"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center" vertical="center" wrapText="1"/>
      <protection locked="0"/>
    </xf>
    <xf numFmtId="0" fontId="4" fillId="14"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center" vertical="center" wrapText="1"/>
      <protection locked="0"/>
    </xf>
    <xf numFmtId="0" fontId="1" fillId="0" borderId="0" xfId="1" applyNumberFormat="1" applyFont="1" applyFill="1" applyBorder="1" applyProtection="1"/>
    <xf numFmtId="0" fontId="9" fillId="0" borderId="0" xfId="1" applyNumberFormat="1" applyFont="1" applyFill="1" applyBorder="1" applyProtection="1"/>
    <xf numFmtId="0" fontId="5" fillId="0" borderId="0" xfId="1" applyNumberFormat="1" applyFont="1" applyFill="1" applyBorder="1" applyAlignment="1" applyProtection="1">
      <alignment horizontal="center" vertical="center" wrapText="1"/>
    </xf>
    <xf numFmtId="0" fontId="5" fillId="0" borderId="0" xfId="1" applyNumberFormat="1" applyFont="1" applyFill="1" applyProtection="1">
      <protection locked="0"/>
    </xf>
    <xf numFmtId="0" fontId="0" fillId="0" borderId="0" xfId="0" applyFont="1"/>
    <xf numFmtId="0" fontId="0" fillId="0" borderId="0" xfId="0" applyNumberFormat="1" applyFont="1"/>
    <xf numFmtId="0" fontId="1"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xf>
    <xf numFmtId="0" fontId="9"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wrapText="1"/>
    </xf>
    <xf numFmtId="0" fontId="1" fillId="0" borderId="8" xfId="1" applyNumberFormat="1" applyFont="1" applyBorder="1" applyAlignment="1" applyProtection="1">
      <alignment vertical="center" wrapText="1"/>
    </xf>
    <xf numFmtId="0" fontId="1" fillId="0" borderId="11" xfId="1" applyNumberFormat="1" applyFont="1" applyBorder="1" applyAlignment="1" applyProtection="1">
      <alignment vertical="center" wrapText="1"/>
    </xf>
    <xf numFmtId="0" fontId="1" fillId="0" borderId="12" xfId="1" applyNumberFormat="1" applyFont="1" applyBorder="1" applyAlignment="1" applyProtection="1">
      <alignment vertical="center"/>
    </xf>
    <xf numFmtId="0" fontId="1" fillId="0" borderId="18" xfId="1" applyNumberFormat="1" applyFont="1" applyBorder="1" applyAlignment="1" applyProtection="1">
      <alignment vertical="center"/>
    </xf>
    <xf numFmtId="0" fontId="6" fillId="0" borderId="0" xfId="1" applyNumberFormat="1" applyFont="1" applyFill="1" applyBorder="1" applyProtection="1"/>
    <xf numFmtId="0" fontId="1" fillId="0" borderId="0" xfId="1" applyNumberFormat="1" applyFont="1" applyBorder="1" applyAlignment="1" applyProtection="1">
      <alignment horizontal="left"/>
    </xf>
    <xf numFmtId="0" fontId="4" fillId="0" borderId="0" xfId="1" applyNumberFormat="1" applyFont="1" applyBorder="1" applyAlignment="1" applyProtection="1">
      <alignment wrapText="1"/>
    </xf>
    <xf numFmtId="0" fontId="1" fillId="0" borderId="0" xfId="1" applyNumberFormat="1" applyFont="1" applyBorder="1" applyProtection="1"/>
    <xf numFmtId="0" fontId="1" fillId="0" borderId="0" xfId="1" applyNumberFormat="1" applyFont="1" applyFill="1" applyAlignment="1" applyProtection="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pplyProtection="1">
      <alignment horizontal="right" vertical="top"/>
    </xf>
    <xf numFmtId="0" fontId="10" fillId="0" borderId="0" xfId="1" applyFont="1" applyFill="1" applyAlignment="1" applyProtection="1">
      <alignment horizontal="right" vertical="top"/>
    </xf>
    <xf numFmtId="0" fontId="5" fillId="0" borderId="0" xfId="1" applyNumberFormat="1" applyFont="1" applyAlignment="1" applyProtection="1">
      <alignment vertical="top"/>
    </xf>
    <xf numFmtId="0" fontId="5" fillId="0" borderId="0" xfId="1" applyFont="1" applyAlignment="1" applyProtection="1">
      <alignment vertical="top"/>
    </xf>
    <xf numFmtId="0" fontId="10"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0" fontId="2" fillId="0" borderId="0" xfId="0" applyFont="1"/>
    <xf numFmtId="0" fontId="15" fillId="0" borderId="0" xfId="0" applyFont="1" applyAlignment="1">
      <alignment wrapText="1"/>
    </xf>
    <xf numFmtId="0" fontId="15" fillId="0" borderId="0" xfId="0" applyFont="1"/>
    <xf numFmtId="0" fontId="14" fillId="0" borderId="0" xfId="0" applyFont="1"/>
    <xf numFmtId="0" fontId="14" fillId="15" borderId="1" xfId="0" applyFont="1" applyFill="1" applyBorder="1"/>
    <xf numFmtId="0" fontId="15" fillId="0" borderId="1" xfId="0" applyFont="1" applyBorder="1" applyAlignment="1">
      <alignment vertical="center" wrapText="1"/>
    </xf>
    <xf numFmtId="0" fontId="15" fillId="0" borderId="1" xfId="0" applyFont="1" applyBorder="1" applyAlignment="1">
      <alignment vertical="center"/>
    </xf>
    <xf numFmtId="165" fontId="0" fillId="0" borderId="0" xfId="0" applyNumberFormat="1" applyAlignment="1">
      <alignment horizontal="center"/>
    </xf>
    <xf numFmtId="0" fontId="0" fillId="0" borderId="0" xfId="0" applyAlignment="1">
      <alignment horizontal="center"/>
    </xf>
    <xf numFmtId="0" fontId="14" fillId="0" borderId="0" xfId="0" applyFont="1" applyAlignment="1">
      <alignment horizontal="center"/>
    </xf>
    <xf numFmtId="165" fontId="15" fillId="0" borderId="1" xfId="0" applyNumberFormat="1" applyFont="1" applyBorder="1" applyAlignment="1">
      <alignment horizontal="center" vertical="center"/>
    </xf>
    <xf numFmtId="0" fontId="15" fillId="0" borderId="1" xfId="0" applyFont="1" applyBorder="1" applyAlignment="1">
      <alignment horizontal="left" vertical="center"/>
    </xf>
    <xf numFmtId="49" fontId="1" fillId="3" borderId="0" xfId="1" applyNumberFormat="1" applyFont="1" applyFill="1" applyAlignment="1" applyProtection="1">
      <alignment horizontal="left"/>
      <protection locked="0"/>
    </xf>
    <xf numFmtId="0" fontId="1" fillId="3" borderId="0" xfId="1" applyNumberFormat="1" applyFont="1" applyFill="1" applyAlignment="1" applyProtection="1">
      <alignment horizontal="left"/>
      <protection locked="0"/>
    </xf>
    <xf numFmtId="0" fontId="5" fillId="0" borderId="22" xfId="1" applyFont="1" applyFill="1" applyBorder="1" applyAlignment="1" applyProtection="1">
      <alignment horizontal="center" vertical="center"/>
      <protection locked="0"/>
    </xf>
    <xf numFmtId="0" fontId="5" fillId="0" borderId="23" xfId="1" applyFont="1" applyFill="1" applyBorder="1" applyAlignment="1" applyProtection="1">
      <alignment horizontal="center" vertical="center"/>
      <protection locked="0"/>
    </xf>
    <xf numFmtId="49" fontId="5" fillId="2" borderId="19" xfId="1" applyNumberFormat="1" applyFont="1" applyFill="1" applyBorder="1" applyAlignment="1" applyProtection="1">
      <alignment horizontal="center" vertical="center" wrapText="1"/>
      <protection locked="0"/>
    </xf>
    <xf numFmtId="49" fontId="5" fillId="10" borderId="19" xfId="1" applyNumberFormat="1" applyFont="1" applyFill="1" applyBorder="1" applyAlignment="1" applyProtection="1">
      <alignment horizontal="center" vertical="center" wrapText="1"/>
      <protection locked="0"/>
    </xf>
    <xf numFmtId="49" fontId="5" fillId="21" borderId="19" xfId="1" applyNumberFormat="1" applyFont="1" applyFill="1" applyBorder="1" applyAlignment="1" applyProtection="1">
      <alignment horizontal="center" vertical="center" wrapText="1"/>
      <protection locked="0"/>
    </xf>
    <xf numFmtId="49" fontId="5" fillId="4" borderId="8" xfId="1" applyNumberFormat="1" applyFont="1" applyFill="1" applyBorder="1" applyAlignment="1" applyProtection="1">
      <alignment horizontal="center" vertical="center" wrapText="1"/>
    </xf>
    <xf numFmtId="49" fontId="5" fillId="4" borderId="11" xfId="1" applyNumberFormat="1" applyFont="1" applyFill="1" applyBorder="1" applyAlignment="1" applyProtection="1">
      <alignment horizontal="center" vertical="center" wrapText="1"/>
    </xf>
    <xf numFmtId="49" fontId="5" fillId="4" borderId="21" xfId="1" applyNumberFormat="1" applyFont="1" applyFill="1" applyBorder="1" applyAlignment="1" applyProtection="1">
      <alignment horizontal="center" vertical="center" wrapText="1"/>
    </xf>
    <xf numFmtId="49" fontId="5" fillId="0" borderId="14" xfId="1" applyNumberFormat="1" applyFont="1" applyFill="1" applyBorder="1" applyAlignment="1" applyProtection="1">
      <alignment horizontal="center" vertical="center" wrapText="1"/>
      <protection locked="0"/>
    </xf>
    <xf numFmtId="49" fontId="16" fillId="0" borderId="16" xfId="1" applyNumberFormat="1" applyFont="1" applyFill="1" applyBorder="1" applyAlignment="1" applyProtection="1">
      <alignment horizontal="left" vertical="center" wrapText="1"/>
      <protection locked="0"/>
    </xf>
    <xf numFmtId="49" fontId="16" fillId="10" borderId="19" xfId="1" applyNumberFormat="1" applyFont="1" applyFill="1" applyBorder="1" applyAlignment="1" applyProtection="1">
      <alignment horizontal="left" vertical="center" wrapText="1"/>
      <protection locked="0"/>
    </xf>
    <xf numFmtId="49" fontId="16" fillId="21" borderId="19" xfId="1" applyNumberFormat="1" applyFont="1" applyFill="1" applyBorder="1" applyAlignment="1" applyProtection="1">
      <alignment horizontal="left" vertical="center" wrapText="1"/>
      <protection locked="0"/>
    </xf>
    <xf numFmtId="49" fontId="16" fillId="21" borderId="19" xfId="1" applyNumberFormat="1" applyFont="1" applyFill="1" applyBorder="1" applyAlignment="1" applyProtection="1">
      <alignment horizontal="center" vertical="center" wrapText="1"/>
      <protection locked="0"/>
    </xf>
    <xf numFmtId="2" fontId="5" fillId="4" borderId="20" xfId="1" applyNumberFormat="1" applyFont="1" applyFill="1" applyBorder="1" applyAlignment="1" applyProtection="1">
      <alignment horizontal="center" vertical="center" wrapText="1"/>
    </xf>
    <xf numFmtId="0" fontId="5" fillId="0" borderId="22" xfId="1" applyFont="1" applyFill="1" applyBorder="1" applyAlignment="1" applyProtection="1">
      <alignment horizontal="center" vertical="center"/>
      <protection locked="0"/>
    </xf>
    <xf numFmtId="0" fontId="5" fillId="0" borderId="23" xfId="1" applyFont="1" applyFill="1" applyBorder="1" applyAlignment="1" applyProtection="1">
      <alignment horizontal="center" vertical="center"/>
      <protection locked="0"/>
    </xf>
    <xf numFmtId="166" fontId="26" fillId="0" borderId="0" xfId="0" applyNumberFormat="1" applyFont="1" applyAlignment="1">
      <alignment horizontal="center" vertical="center"/>
    </xf>
    <xf numFmtId="167" fontId="26" fillId="0" borderId="0" xfId="0" applyNumberFormat="1" applyFont="1" applyAlignment="1">
      <alignment horizontal="center" vertical="center"/>
    </xf>
    <xf numFmtId="166" fontId="5" fillId="0" borderId="14" xfId="1" applyNumberFormat="1" applyFont="1" applyFill="1" applyBorder="1" applyAlignment="1" applyProtection="1">
      <alignment horizontal="center" vertical="center"/>
      <protection locked="0"/>
    </xf>
    <xf numFmtId="168" fontId="5" fillId="10" borderId="19" xfId="40" applyNumberFormat="1" applyFont="1" applyFill="1" applyBorder="1" applyAlignment="1" applyProtection="1">
      <alignment horizontal="center" vertical="center" wrapText="1"/>
      <protection locked="0"/>
    </xf>
    <xf numFmtId="168" fontId="5" fillId="10" borderId="19" xfId="1" applyNumberFormat="1" applyFont="1" applyFill="1" applyBorder="1" applyAlignment="1" applyProtection="1">
      <alignment horizontal="center" vertical="center" wrapText="1"/>
      <protection locked="0"/>
    </xf>
    <xf numFmtId="0" fontId="5" fillId="4" borderId="11" xfId="1" applyNumberFormat="1" applyFont="1" applyFill="1" applyBorder="1" applyAlignment="1" applyProtection="1">
      <alignment horizontal="center" vertical="center" wrapText="1"/>
    </xf>
    <xf numFmtId="0" fontId="5" fillId="10" borderId="19" xfId="1" applyNumberFormat="1" applyFont="1" applyFill="1" applyBorder="1" applyAlignment="1" applyProtection="1">
      <alignment horizontal="center" vertical="center" wrapText="1"/>
      <protection locked="0"/>
    </xf>
    <xf numFmtId="0" fontId="10" fillId="4" borderId="15" xfId="1" applyNumberFormat="1" applyFont="1" applyFill="1" applyBorder="1" applyAlignment="1" applyProtection="1">
      <alignment horizontal="center" vertical="center" wrapText="1"/>
    </xf>
    <xf numFmtId="0" fontId="5" fillId="0" borderId="14" xfId="1" applyNumberFormat="1" applyFont="1" applyFill="1" applyBorder="1" applyAlignment="1" applyProtection="1">
      <alignment horizontal="center" vertical="center" wrapText="1"/>
      <protection locked="0"/>
    </xf>
    <xf numFmtId="0" fontId="10" fillId="4" borderId="15" xfId="1" applyNumberFormat="1" applyFont="1" applyFill="1" applyBorder="1" applyAlignment="1" applyProtection="1">
      <alignment horizontal="center" vertical="center" wrapText="1"/>
    </xf>
    <xf numFmtId="0" fontId="5" fillId="0" borderId="14" xfId="1" applyNumberFormat="1" applyFont="1" applyFill="1" applyBorder="1" applyAlignment="1" applyProtection="1">
      <alignment horizontal="center" vertical="center" wrapText="1"/>
      <protection locked="0"/>
    </xf>
    <xf numFmtId="0" fontId="5" fillId="0" borderId="22" xfId="1" applyFont="1" applyFill="1" applyBorder="1" applyAlignment="1" applyProtection="1">
      <alignment horizontal="center" vertical="center"/>
      <protection locked="0"/>
    </xf>
    <xf numFmtId="0" fontId="5" fillId="0" borderId="16" xfId="1" applyNumberFormat="1" applyFont="1" applyFill="1" applyBorder="1" applyAlignment="1" applyProtection="1">
      <alignment horizontal="left" vertical="center" wrapText="1"/>
      <protection locked="0"/>
    </xf>
    <xf numFmtId="0" fontId="5" fillId="0" borderId="22" xfId="1" applyFont="1" applyFill="1" applyBorder="1" applyAlignment="1" applyProtection="1">
      <alignment horizontal="center" vertical="center"/>
      <protection locked="0"/>
    </xf>
    <xf numFmtId="49" fontId="5" fillId="0" borderId="14" xfId="1" applyNumberFormat="1" applyFont="1" applyFill="1" applyBorder="1" applyAlignment="1" applyProtection="1">
      <alignment horizontal="center" vertical="center" wrapText="1"/>
      <protection locked="0"/>
    </xf>
    <xf numFmtId="0" fontId="5" fillId="0" borderId="14" xfId="1" applyFont="1" applyFill="1" applyBorder="1" applyAlignment="1" applyProtection="1">
      <alignment horizontal="center" vertical="center"/>
      <protection locked="0"/>
    </xf>
    <xf numFmtId="0" fontId="5" fillId="0" borderId="17" xfId="1" applyFont="1" applyFill="1" applyBorder="1" applyAlignment="1" applyProtection="1">
      <alignment horizontal="center" vertical="center"/>
      <protection locked="0"/>
    </xf>
    <xf numFmtId="2" fontId="5" fillId="4" borderId="20" xfId="1" applyNumberFormat="1" applyFont="1" applyFill="1" applyBorder="1" applyAlignment="1" applyProtection="1">
      <alignment horizontal="center" vertical="center" wrapText="1"/>
    </xf>
    <xf numFmtId="0" fontId="5" fillId="0" borderId="22" xfId="1" quotePrefix="1" applyFont="1" applyFill="1" applyBorder="1" applyAlignment="1" applyProtection="1">
      <alignment horizontal="center" vertical="center"/>
      <protection locked="0"/>
    </xf>
    <xf numFmtId="49" fontId="27" fillId="0" borderId="14" xfId="1" applyNumberFormat="1" applyFont="1" applyFill="1" applyBorder="1" applyAlignment="1" applyProtection="1">
      <alignment horizontal="center" vertical="center" wrapText="1"/>
      <protection locked="0"/>
    </xf>
    <xf numFmtId="166" fontId="27" fillId="5" borderId="14" xfId="1" applyNumberFormat="1" applyFont="1" applyFill="1" applyBorder="1" applyAlignment="1" applyProtection="1">
      <alignment horizontal="center" vertical="center" wrapText="1"/>
      <protection locked="0"/>
    </xf>
    <xf numFmtId="2" fontId="27" fillId="4" borderId="20" xfId="1" applyNumberFormat="1" applyFont="1" applyFill="1" applyBorder="1" applyAlignment="1" applyProtection="1">
      <alignment horizontal="center" vertical="center" wrapText="1"/>
    </xf>
    <xf numFmtId="166" fontId="26" fillId="0" borderId="29" xfId="0" applyNumberFormat="1" applyFont="1" applyBorder="1" applyAlignment="1">
      <alignment horizontal="center" vertical="center"/>
    </xf>
    <xf numFmtId="166" fontId="27" fillId="0" borderId="1" xfId="0" applyNumberFormat="1" applyFont="1" applyBorder="1" applyAlignment="1">
      <alignment horizontal="center" vertical="center"/>
    </xf>
    <xf numFmtId="166" fontId="27" fillId="0" borderId="1" xfId="39" applyNumberFormat="1" applyFont="1" applyBorder="1" applyAlignment="1">
      <alignment horizontal="center" vertical="center"/>
    </xf>
    <xf numFmtId="166" fontId="27" fillId="0" borderId="1" xfId="0" applyNumberFormat="1" applyFont="1" applyFill="1" applyBorder="1" applyAlignment="1">
      <alignment horizontal="center" vertical="center"/>
    </xf>
    <xf numFmtId="166" fontId="26" fillId="0" borderId="1" xfId="0" applyNumberFormat="1" applyFont="1" applyBorder="1" applyAlignment="1">
      <alignment horizontal="center" vertical="center"/>
    </xf>
    <xf numFmtId="169" fontId="5" fillId="0" borderId="14"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0" fontId="5" fillId="14" borderId="19" xfId="1" applyNumberFormat="1" applyFont="1" applyFill="1" applyBorder="1" applyAlignment="1" applyProtection="1">
      <alignment horizontal="left" vertical="center" wrapText="1"/>
      <protection locked="0"/>
    </xf>
    <xf numFmtId="0" fontId="5" fillId="12" borderId="11" xfId="1" applyNumberFormat="1" applyFont="1" applyFill="1" applyBorder="1" applyAlignment="1" applyProtection="1">
      <alignment horizontal="center" vertical="center" wrapText="1"/>
    </xf>
    <xf numFmtId="0" fontId="5" fillId="12" borderId="21" xfId="1" applyNumberFormat="1" applyFont="1" applyFill="1" applyBorder="1" applyAlignment="1" applyProtection="1">
      <alignment horizontal="center" vertical="center" wrapText="1"/>
    </xf>
    <xf numFmtId="49" fontId="5" fillId="5" borderId="14" xfId="1" applyNumberFormat="1" applyFont="1" applyFill="1" applyBorder="1" applyAlignment="1" applyProtection="1">
      <alignment horizontal="center" vertical="center" wrapText="1"/>
      <protection locked="0"/>
    </xf>
    <xf numFmtId="0" fontId="1" fillId="5" borderId="0" xfId="1" applyFont="1" applyFill="1" applyProtection="1"/>
    <xf numFmtId="2" fontId="5" fillId="5" borderId="14" xfId="1" applyNumberFormat="1" applyFont="1" applyFill="1" applyBorder="1" applyAlignment="1" applyProtection="1">
      <alignment horizontal="center" vertical="center" wrapText="1"/>
      <protection locked="0"/>
    </xf>
    <xf numFmtId="0" fontId="5" fillId="5" borderId="16" xfId="1" applyNumberFormat="1" applyFont="1" applyFill="1" applyBorder="1" applyAlignment="1" applyProtection="1">
      <alignment horizontal="left" vertical="center" wrapText="1"/>
      <protection locked="0"/>
    </xf>
    <xf numFmtId="0" fontId="5" fillId="5" borderId="0" xfId="1" applyNumberFormat="1" applyFont="1" applyFill="1" applyAlignment="1" applyProtection="1">
      <alignment horizontal="center"/>
      <protection locked="0"/>
    </xf>
    <xf numFmtId="0" fontId="5" fillId="5" borderId="18" xfId="1" applyNumberFormat="1" applyFont="1" applyFill="1" applyBorder="1" applyAlignment="1" applyProtection="1">
      <alignment horizontal="center" vertical="center"/>
      <protection locked="0"/>
    </xf>
    <xf numFmtId="0" fontId="24" fillId="0" borderId="0" xfId="0" applyFont="1" applyFill="1"/>
    <xf numFmtId="0" fontId="5" fillId="5" borderId="22" xfId="1" applyFont="1" applyFill="1" applyBorder="1" applyAlignment="1" applyProtection="1">
      <alignment horizontal="center" vertical="center"/>
      <protection locked="0"/>
    </xf>
    <xf numFmtId="0" fontId="5" fillId="5" borderId="14" xfId="1" applyFont="1" applyFill="1" applyBorder="1" applyAlignment="1" applyProtection="1">
      <alignment horizontal="center" vertical="center"/>
      <protection locked="0"/>
    </xf>
    <xf numFmtId="0" fontId="5" fillId="5" borderId="17" xfId="1" applyFont="1" applyFill="1" applyBorder="1" applyAlignment="1" applyProtection="1">
      <alignment horizontal="center" vertical="center"/>
      <protection locked="0"/>
    </xf>
    <xf numFmtId="49" fontId="27" fillId="5" borderId="14" xfId="1" applyNumberFormat="1" applyFont="1" applyFill="1" applyBorder="1" applyAlignment="1" applyProtection="1">
      <alignment horizontal="center" vertical="center" wrapText="1"/>
      <protection locked="0"/>
    </xf>
    <xf numFmtId="169" fontId="5" fillId="5" borderId="14" xfId="1" applyNumberFormat="1" applyFont="1" applyFill="1" applyBorder="1" applyAlignment="1" applyProtection="1">
      <alignment horizontal="center" vertical="center" wrapText="1"/>
      <protection locked="0"/>
    </xf>
    <xf numFmtId="166" fontId="0" fillId="5" borderId="1" xfId="0" applyNumberFormat="1" applyFill="1" applyBorder="1"/>
    <xf numFmtId="2" fontId="5" fillId="0" borderId="14" xfId="1" applyNumberFormat="1" applyFont="1" applyFill="1" applyBorder="1" applyAlignment="1" applyProtection="1">
      <alignment horizontal="center" vertical="center" wrapText="1"/>
      <protection locked="0"/>
    </xf>
    <xf numFmtId="2" fontId="0" fillId="5" borderId="0" xfId="0" applyNumberFormat="1" applyFill="1" applyAlignment="1">
      <alignment horizontal="center"/>
    </xf>
    <xf numFmtId="2" fontId="5" fillId="0" borderId="30" xfId="1" applyNumberFormat="1" applyFont="1" applyFill="1" applyBorder="1" applyAlignment="1" applyProtection="1">
      <alignment horizontal="center" vertical="center" wrapText="1"/>
      <protection locked="0"/>
    </xf>
    <xf numFmtId="2" fontId="0" fillId="5" borderId="19" xfId="0" applyNumberFormat="1" applyFill="1" applyBorder="1" applyAlignment="1">
      <alignment horizontal="center"/>
    </xf>
    <xf numFmtId="2" fontId="5" fillId="0" borderId="31" xfId="1" applyNumberFormat="1" applyFont="1" applyFill="1" applyBorder="1" applyAlignment="1" applyProtection="1">
      <alignment horizontal="center" vertical="center" wrapText="1"/>
      <protection locked="0"/>
    </xf>
    <xf numFmtId="2" fontId="5" fillId="0" borderId="32" xfId="1" applyNumberFormat="1" applyFont="1" applyFill="1" applyBorder="1" applyAlignment="1" applyProtection="1">
      <alignment horizontal="center" vertical="center" wrapText="1"/>
      <protection locked="0"/>
    </xf>
    <xf numFmtId="2" fontId="5" fillId="0" borderId="19" xfId="1" applyNumberFormat="1" applyFont="1" applyFill="1" applyBorder="1" applyAlignment="1" applyProtection="1">
      <alignment horizontal="center" vertical="center" wrapText="1"/>
      <protection locked="0"/>
    </xf>
    <xf numFmtId="2" fontId="5" fillId="0" borderId="15" xfId="1" applyNumberFormat="1" applyFont="1" applyFill="1" applyBorder="1" applyAlignment="1" applyProtection="1">
      <alignment horizontal="center" vertical="center" wrapText="1"/>
      <protection locked="0"/>
    </xf>
    <xf numFmtId="2" fontId="5" fillId="0" borderId="33" xfId="1" applyNumberFormat="1" applyFont="1" applyFill="1" applyBorder="1" applyAlignment="1" applyProtection="1">
      <alignment horizontal="center" vertical="center" wrapText="1"/>
      <protection locked="0"/>
    </xf>
    <xf numFmtId="2" fontId="26" fillId="5" borderId="19" xfId="0" applyNumberFormat="1" applyFont="1" applyFill="1" applyBorder="1" applyAlignment="1">
      <alignment horizontal="right"/>
    </xf>
    <xf numFmtId="2" fontId="27" fillId="0" borderId="31" xfId="1" applyNumberFormat="1" applyFont="1" applyFill="1" applyBorder="1" applyAlignment="1" applyProtection="1">
      <alignment horizontal="center" vertical="center" wrapText="1"/>
      <protection locked="0"/>
    </xf>
    <xf numFmtId="2" fontId="27" fillId="5" borderId="15" xfId="1" applyNumberFormat="1" applyFont="1" applyFill="1" applyBorder="1" applyAlignment="1" applyProtection="1">
      <alignment horizontal="center" vertical="center" wrapText="1"/>
      <protection locked="0"/>
    </xf>
    <xf numFmtId="2" fontId="27" fillId="0" borderId="14" xfId="1" applyNumberFormat="1" applyFont="1" applyFill="1" applyBorder="1" applyAlignment="1" applyProtection="1">
      <alignment horizontal="center" vertical="center" wrapText="1"/>
      <protection locked="0"/>
    </xf>
    <xf numFmtId="2" fontId="27" fillId="5" borderId="33" xfId="1" applyNumberFormat="1" applyFont="1" applyFill="1" applyBorder="1" applyAlignment="1" applyProtection="1">
      <alignment horizontal="center" vertical="center" wrapText="1"/>
      <protection locked="0"/>
    </xf>
    <xf numFmtId="2" fontId="27" fillId="5" borderId="30" xfId="1" applyNumberFormat="1" applyFont="1" applyFill="1" applyBorder="1" applyAlignment="1" applyProtection="1">
      <alignment horizontal="center" vertical="center" wrapText="1"/>
      <protection locked="0"/>
    </xf>
    <xf numFmtId="2" fontId="27" fillId="0" borderId="33" xfId="1" applyNumberFormat="1" applyFont="1" applyFill="1" applyBorder="1" applyAlignment="1" applyProtection="1">
      <alignment horizontal="center" vertical="center" wrapText="1"/>
      <protection locked="0"/>
    </xf>
    <xf numFmtId="2" fontId="27" fillId="5" borderId="17" xfId="1" applyNumberFormat="1" applyFont="1" applyFill="1" applyBorder="1" applyAlignment="1" applyProtection="1">
      <alignment vertical="center" wrapText="1"/>
      <protection locked="0"/>
    </xf>
    <xf numFmtId="2" fontId="26" fillId="22" borderId="14" xfId="0" applyNumberFormat="1" applyFont="1" applyFill="1" applyBorder="1" applyAlignment="1">
      <alignment vertical="center"/>
    </xf>
    <xf numFmtId="2" fontId="5" fillId="5" borderId="31" xfId="1" applyNumberFormat="1" applyFont="1" applyFill="1" applyBorder="1" applyAlignment="1" applyProtection="1">
      <alignment horizontal="center" vertical="center" wrapText="1"/>
      <protection locked="0"/>
    </xf>
    <xf numFmtId="0" fontId="5" fillId="4" borderId="15" xfId="1" applyNumberFormat="1" applyFont="1" applyFill="1" applyBorder="1" applyAlignment="1" applyProtection="1">
      <alignment horizontal="center" vertical="center" wrapText="1"/>
    </xf>
    <xf numFmtId="2" fontId="26" fillId="22" borderId="14" xfId="0" applyNumberFormat="1" applyFont="1" applyFill="1" applyBorder="1" applyAlignment="1"/>
    <xf numFmtId="2" fontId="27" fillId="5" borderId="14" xfId="1" applyNumberFormat="1" applyFont="1" applyFill="1" applyBorder="1" applyAlignment="1" applyProtection="1">
      <alignment vertical="center" wrapText="1"/>
      <protection locked="0"/>
    </xf>
    <xf numFmtId="2" fontId="27" fillId="5" borderId="33" xfId="1" applyNumberFormat="1" applyFont="1" applyFill="1" applyBorder="1" applyAlignment="1" applyProtection="1">
      <alignment vertical="center" wrapText="1"/>
      <protection locked="0"/>
    </xf>
    <xf numFmtId="2" fontId="27" fillId="5" borderId="30" xfId="1" applyNumberFormat="1" applyFont="1" applyFill="1" applyBorder="1" applyAlignment="1" applyProtection="1">
      <alignment vertical="center" wrapText="1"/>
      <protection locked="0"/>
    </xf>
    <xf numFmtId="0" fontId="5" fillId="4" borderId="34" xfId="1" applyNumberFormat="1" applyFont="1" applyFill="1" applyBorder="1" applyAlignment="1" applyProtection="1">
      <alignment horizontal="center" vertical="center" wrapText="1"/>
    </xf>
    <xf numFmtId="2" fontId="28" fillId="22" borderId="19" xfId="0" applyNumberFormat="1" applyFont="1" applyFill="1" applyBorder="1" applyAlignment="1"/>
    <xf numFmtId="2" fontId="28" fillId="22" borderId="0" xfId="0" applyNumberFormat="1" applyFont="1" applyFill="1" applyAlignment="1"/>
    <xf numFmtId="2" fontId="5" fillId="5" borderId="30" xfId="1" applyNumberFormat="1" applyFont="1" applyFill="1" applyBorder="1" applyAlignment="1" applyProtection="1">
      <alignment horizontal="center" vertical="center" wrapText="1"/>
      <protection locked="0"/>
    </xf>
    <xf numFmtId="2" fontId="5" fillId="5" borderId="17" xfId="1" applyNumberFormat="1" applyFont="1" applyFill="1" applyBorder="1" applyAlignment="1" applyProtection="1">
      <alignment horizontal="center" vertical="center" wrapText="1"/>
      <protection locked="0"/>
    </xf>
    <xf numFmtId="2" fontId="0" fillId="22" borderId="19" xfId="0" applyNumberFormat="1" applyFill="1" applyBorder="1" applyAlignment="1">
      <alignment horizontal="center"/>
    </xf>
    <xf numFmtId="2" fontId="0" fillId="22" borderId="19" xfId="0" applyNumberFormat="1" applyFill="1" applyBorder="1" applyAlignment="1">
      <alignment horizontal="right"/>
    </xf>
    <xf numFmtId="2" fontId="5" fillId="5" borderId="15" xfId="1" applyNumberFormat="1" applyFont="1" applyFill="1" applyBorder="1" applyAlignment="1" applyProtection="1">
      <alignment horizontal="center" vertical="center" wrapText="1"/>
      <protection locked="0"/>
    </xf>
    <xf numFmtId="2" fontId="5" fillId="5" borderId="33" xfId="1" applyNumberFormat="1" applyFont="1" applyFill="1" applyBorder="1" applyAlignment="1" applyProtection="1">
      <alignment horizontal="center" vertical="center" wrapText="1"/>
      <protection locked="0"/>
    </xf>
    <xf numFmtId="2" fontId="0" fillId="5" borderId="19" xfId="0" applyNumberFormat="1" applyFill="1" applyBorder="1" applyAlignment="1">
      <alignment horizontal="right"/>
    </xf>
    <xf numFmtId="2" fontId="5" fillId="0" borderId="14" xfId="1" applyNumberFormat="1" applyFont="1" applyFill="1" applyBorder="1" applyAlignment="1" applyProtection="1">
      <alignment horizontal="center" vertical="center"/>
      <protection locked="0"/>
    </xf>
    <xf numFmtId="2" fontId="5" fillId="0" borderId="17" xfId="1" applyNumberFormat="1" applyFont="1" applyFill="1" applyBorder="1" applyAlignment="1" applyProtection="1">
      <alignment horizontal="center" vertical="center"/>
      <protection locked="0"/>
    </xf>
    <xf numFmtId="2" fontId="5" fillId="4" borderId="15" xfId="1" applyNumberFormat="1" applyFont="1" applyFill="1" applyBorder="1" applyAlignment="1" applyProtection="1">
      <alignment horizontal="center" vertical="center" wrapText="1"/>
    </xf>
    <xf numFmtId="2" fontId="5" fillId="0" borderId="22" xfId="1" applyNumberFormat="1" applyFont="1" applyFill="1" applyBorder="1" applyAlignment="1" applyProtection="1">
      <alignment horizontal="center" vertical="center"/>
      <protection locked="0"/>
    </xf>
    <xf numFmtId="2" fontId="5" fillId="0" borderId="16" xfId="1" applyNumberFormat="1" applyFont="1" applyFill="1" applyBorder="1" applyAlignment="1" applyProtection="1">
      <alignment horizontal="center" vertical="center" wrapText="1"/>
      <protection locked="0"/>
    </xf>
    <xf numFmtId="2" fontId="5" fillId="0" borderId="35" xfId="1" applyNumberFormat="1" applyFont="1" applyFill="1" applyBorder="1" applyAlignment="1" applyProtection="1">
      <alignment horizontal="center" vertical="center"/>
      <protection locked="0"/>
    </xf>
    <xf numFmtId="2" fontId="5" fillId="0" borderId="1" xfId="1" applyNumberFormat="1" applyFont="1" applyFill="1" applyBorder="1" applyAlignment="1" applyProtection="1">
      <alignment horizontal="center" vertical="center"/>
      <protection locked="0"/>
    </xf>
    <xf numFmtId="2" fontId="16" fillId="0" borderId="16" xfId="1" applyNumberFormat="1" applyFont="1" applyFill="1" applyBorder="1" applyAlignment="1" applyProtection="1">
      <alignment horizontal="center" vertical="center" wrapText="1"/>
      <protection locked="0"/>
    </xf>
    <xf numFmtId="2" fontId="5" fillId="5" borderId="1" xfId="1" applyNumberFormat="1" applyFont="1" applyFill="1" applyBorder="1" applyAlignment="1" applyProtection="1">
      <alignment horizontal="center" vertical="center" wrapText="1"/>
      <protection locked="0"/>
    </xf>
    <xf numFmtId="167" fontId="5" fillId="5" borderId="14" xfId="1" applyNumberFormat="1" applyFont="1" applyFill="1" applyBorder="1" applyAlignment="1" applyProtection="1">
      <alignment horizontal="center" vertical="center" wrapText="1"/>
      <protection locked="0"/>
    </xf>
    <xf numFmtId="0" fontId="5" fillId="21" borderId="19" xfId="1" applyNumberFormat="1" applyFont="1" applyFill="1" applyBorder="1" applyAlignment="1" applyProtection="1">
      <alignment horizontal="center" vertical="center" wrapText="1"/>
      <protection locked="0"/>
    </xf>
    <xf numFmtId="0" fontId="4" fillId="7" borderId="19" xfId="1" applyNumberFormat="1" applyFont="1" applyFill="1" applyBorder="1" applyAlignment="1" applyProtection="1">
      <alignment horizontal="left" vertical="center" wrapText="1"/>
      <protection locked="0"/>
    </xf>
    <xf numFmtId="2" fontId="26" fillId="5" borderId="19" xfId="0" applyNumberFormat="1" applyFont="1" applyFill="1" applyBorder="1" applyAlignment="1">
      <alignment horizontal="center" vertical="center"/>
    </xf>
    <xf numFmtId="0" fontId="5" fillId="0" borderId="17" xfId="1" applyNumberFormat="1" applyFont="1" applyFill="1" applyBorder="1" applyAlignment="1" applyProtection="1">
      <alignment horizontal="center" vertical="center" wrapText="1"/>
      <protection locked="0"/>
    </xf>
    <xf numFmtId="0" fontId="5" fillId="0" borderId="17" xfId="1" applyNumberFormat="1" applyFont="1" applyFill="1" applyBorder="1" applyAlignment="1" applyProtection="1">
      <alignment horizontal="center" vertical="center"/>
      <protection locked="0"/>
    </xf>
    <xf numFmtId="0" fontId="5" fillId="5" borderId="17" xfId="1" applyNumberFormat="1" applyFont="1" applyFill="1" applyBorder="1" applyAlignment="1" applyProtection="1">
      <alignment horizontal="center" vertical="center" wrapText="1"/>
      <protection locked="0"/>
    </xf>
    <xf numFmtId="0" fontId="5" fillId="0" borderId="3" xfId="1" applyNumberFormat="1" applyFont="1" applyFill="1" applyBorder="1" applyAlignment="1" applyProtection="1">
      <alignment horizontal="left" vertical="center"/>
      <protection locked="0"/>
    </xf>
    <xf numFmtId="0" fontId="5" fillId="5" borderId="17" xfId="1" applyNumberFormat="1" applyFont="1" applyFill="1" applyBorder="1" applyAlignment="1" applyProtection="1">
      <alignment horizontal="center" vertical="center"/>
      <protection locked="0"/>
    </xf>
    <xf numFmtId="0" fontId="5" fillId="11" borderId="4" xfId="1" applyNumberFormat="1" applyFont="1" applyFill="1" applyBorder="1" applyAlignment="1" applyProtection="1">
      <alignment horizontal="center" vertical="center" wrapText="1"/>
      <protection locked="0"/>
    </xf>
    <xf numFmtId="0" fontId="5" fillId="7" borderId="4" xfId="1" applyNumberFormat="1" applyFont="1" applyFill="1" applyBorder="1" applyAlignment="1" applyProtection="1">
      <alignment horizontal="center" vertical="center" wrapText="1"/>
      <protection locked="0"/>
    </xf>
    <xf numFmtId="0" fontId="5" fillId="2" borderId="4" xfId="1" applyNumberFormat="1" applyFont="1" applyFill="1" applyBorder="1" applyAlignment="1" applyProtection="1">
      <alignment horizontal="center" vertical="center" wrapText="1"/>
      <protection locked="0"/>
    </xf>
    <xf numFmtId="0" fontId="5" fillId="8" borderId="4" xfId="1" applyNumberFormat="1" applyFont="1" applyFill="1" applyBorder="1" applyAlignment="1" applyProtection="1">
      <alignment horizontal="center" vertical="center" wrapText="1"/>
      <protection locked="0"/>
    </xf>
    <xf numFmtId="0" fontId="5" fillId="10" borderId="4" xfId="1" applyNumberFormat="1" applyFont="1" applyFill="1" applyBorder="1" applyAlignment="1" applyProtection="1">
      <alignment horizontal="center" vertical="center" wrapText="1"/>
      <protection locked="0"/>
    </xf>
    <xf numFmtId="0" fontId="5" fillId="13" borderId="4" xfId="1" applyNumberFormat="1" applyFont="1" applyFill="1" applyBorder="1" applyAlignment="1" applyProtection="1">
      <alignment horizontal="center" vertical="center" wrapText="1"/>
      <protection locked="0"/>
    </xf>
    <xf numFmtId="0" fontId="5" fillId="14" borderId="4" xfId="1" applyNumberFormat="1" applyFont="1" applyFill="1" applyBorder="1" applyAlignment="1" applyProtection="1">
      <alignment horizontal="center" vertical="center" wrapText="1"/>
      <protection locked="0"/>
    </xf>
    <xf numFmtId="0" fontId="5" fillId="4" borderId="36" xfId="1" applyNumberFormat="1" applyFont="1" applyFill="1" applyBorder="1" applyAlignment="1" applyProtection="1">
      <alignment horizontal="center" vertical="center" wrapText="1"/>
    </xf>
    <xf numFmtId="0" fontId="5" fillId="4" borderId="0" xfId="1" applyNumberFormat="1" applyFont="1" applyFill="1" applyBorder="1" applyAlignment="1" applyProtection="1">
      <alignment horizontal="center" vertical="center" wrapText="1"/>
    </xf>
    <xf numFmtId="0" fontId="10" fillId="4" borderId="36" xfId="1" applyNumberFormat="1" applyFont="1" applyFill="1" applyBorder="1" applyAlignment="1" applyProtection="1">
      <alignment horizontal="center" vertical="center" wrapText="1"/>
    </xf>
    <xf numFmtId="2" fontId="27" fillId="4" borderId="37" xfId="1" applyNumberFormat="1" applyFont="1" applyFill="1" applyBorder="1" applyAlignment="1" applyProtection="1">
      <alignment horizontal="center" vertical="center" wrapText="1"/>
    </xf>
    <xf numFmtId="0" fontId="5" fillId="12" borderId="37" xfId="1" applyNumberFormat="1" applyFont="1" applyFill="1" applyBorder="1" applyAlignment="1" applyProtection="1">
      <alignment horizontal="center" vertical="center" wrapText="1"/>
    </xf>
    <xf numFmtId="0" fontId="5" fillId="4" borderId="13" xfId="1" applyNumberFormat="1" applyFont="1" applyFill="1" applyBorder="1" applyAlignment="1" applyProtection="1">
      <alignment horizontal="center" vertical="center" wrapText="1"/>
    </xf>
    <xf numFmtId="0" fontId="5" fillId="12" borderId="13" xfId="1" applyNumberFormat="1" applyFont="1" applyFill="1" applyBorder="1" applyAlignment="1" applyProtection="1">
      <alignment horizontal="center" vertical="center" wrapText="1"/>
    </xf>
    <xf numFmtId="0" fontId="5" fillId="4" borderId="18" xfId="1" applyNumberFormat="1" applyFont="1" applyFill="1" applyBorder="1" applyAlignment="1" applyProtection="1">
      <alignment horizontal="center" vertical="center" wrapText="1"/>
    </xf>
    <xf numFmtId="0" fontId="5" fillId="4" borderId="10" xfId="1" applyNumberFormat="1" applyFont="1" applyFill="1" applyBorder="1" applyAlignment="1" applyProtection="1">
      <alignment horizontal="center" vertical="center" wrapText="1"/>
    </xf>
    <xf numFmtId="0" fontId="5" fillId="12" borderId="18" xfId="1" applyNumberFormat="1" applyFont="1" applyFill="1" applyBorder="1" applyAlignment="1" applyProtection="1">
      <alignment horizontal="center" vertical="center" wrapText="1"/>
    </xf>
    <xf numFmtId="0" fontId="10" fillId="5" borderId="30" xfId="1" applyNumberFormat="1" applyFont="1" applyFill="1" applyBorder="1" applyAlignment="1" applyProtection="1">
      <alignment horizontal="center" vertical="center" wrapText="1"/>
    </xf>
    <xf numFmtId="2" fontId="27" fillId="5" borderId="1" xfId="1" applyNumberFormat="1" applyFont="1" applyFill="1" applyBorder="1" applyAlignment="1" applyProtection="1">
      <alignment horizontal="center" vertical="center" wrapText="1"/>
      <protection locked="0"/>
    </xf>
    <xf numFmtId="2" fontId="26" fillId="22" borderId="1" xfId="0" applyNumberFormat="1" applyFont="1" applyFill="1" applyBorder="1" applyAlignment="1">
      <alignment horizontal="center" vertical="center"/>
    </xf>
    <xf numFmtId="167" fontId="27" fillId="5" borderId="1" xfId="1" applyNumberFormat="1" applyFont="1" applyFill="1" applyBorder="1" applyAlignment="1" applyProtection="1">
      <alignment horizontal="center" vertical="center" wrapText="1"/>
      <protection locked="0"/>
    </xf>
    <xf numFmtId="0" fontId="27" fillId="0" borderId="1" xfId="1" applyNumberFormat="1" applyFont="1" applyFill="1" applyBorder="1" applyAlignment="1" applyProtection="1">
      <alignment horizontal="center" vertical="center" wrapText="1"/>
      <protection locked="0"/>
    </xf>
    <xf numFmtId="2" fontId="26" fillId="5" borderId="1" xfId="0" applyNumberFormat="1" applyFont="1" applyFill="1" applyBorder="1" applyAlignment="1">
      <alignment horizontal="center" vertical="center"/>
    </xf>
    <xf numFmtId="0" fontId="27" fillId="5" borderId="1" xfId="1" applyNumberFormat="1" applyFont="1" applyFill="1" applyBorder="1" applyAlignment="1" applyProtection="1">
      <alignment horizontal="center" vertical="center" wrapText="1"/>
      <protection locked="0"/>
    </xf>
    <xf numFmtId="49" fontId="27" fillId="5" borderId="1" xfId="1" applyNumberFormat="1" applyFont="1" applyFill="1" applyBorder="1" applyAlignment="1" applyProtection="1">
      <alignment horizontal="center" vertical="center" wrapText="1"/>
      <protection locked="0"/>
    </xf>
    <xf numFmtId="166" fontId="27" fillId="5" borderId="1" xfId="1" applyNumberFormat="1" applyFont="1" applyFill="1" applyBorder="1" applyAlignment="1" applyProtection="1">
      <alignment horizontal="center" vertical="center" wrapText="1"/>
      <protection locked="0"/>
    </xf>
    <xf numFmtId="49" fontId="27" fillId="0" borderId="1" xfId="1" applyNumberFormat="1" applyFont="1" applyFill="1" applyBorder="1" applyAlignment="1" applyProtection="1">
      <alignment horizontal="center" vertical="center" wrapText="1"/>
      <protection locked="0"/>
    </xf>
    <xf numFmtId="2" fontId="27" fillId="11" borderId="1" xfId="1" applyNumberFormat="1" applyFont="1" applyFill="1" applyBorder="1" applyAlignment="1" applyProtection="1">
      <alignment horizontal="center" vertical="center" wrapText="1"/>
      <protection locked="0"/>
    </xf>
    <xf numFmtId="0" fontId="26" fillId="0" borderId="1" xfId="0" applyFont="1" applyBorder="1" applyAlignment="1">
      <alignment horizontal="center" vertical="center"/>
    </xf>
    <xf numFmtId="0" fontId="27" fillId="0" borderId="1" xfId="1" applyFont="1" applyFill="1" applyBorder="1" applyAlignment="1">
      <alignment horizontal="center" vertical="center"/>
    </xf>
    <xf numFmtId="2" fontId="27" fillId="7" borderId="1" xfId="1" applyNumberFormat="1" applyFont="1" applyFill="1" applyBorder="1" applyAlignment="1" applyProtection="1">
      <alignment horizontal="center" vertical="center" wrapText="1"/>
      <protection locked="0"/>
    </xf>
    <xf numFmtId="0" fontId="26" fillId="0" borderId="1" xfId="0" applyNumberFormat="1" applyFont="1" applyBorder="1" applyAlignment="1">
      <alignment horizontal="center" vertical="center"/>
    </xf>
    <xf numFmtId="2" fontId="27" fillId="2" borderId="1" xfId="1" applyNumberFormat="1" applyFont="1" applyFill="1" applyBorder="1" applyAlignment="1" applyProtection="1">
      <alignment horizontal="center" vertical="center" wrapText="1"/>
      <protection locked="0"/>
    </xf>
    <xf numFmtId="2" fontId="27" fillId="8" borderId="1" xfId="1" applyNumberFormat="1" applyFont="1" applyFill="1" applyBorder="1" applyAlignment="1" applyProtection="1">
      <alignment horizontal="center" vertical="center" wrapText="1"/>
      <protection locked="0"/>
    </xf>
    <xf numFmtId="0" fontId="27" fillId="9" borderId="1" xfId="1" applyNumberFormat="1" applyFont="1" applyFill="1" applyBorder="1" applyAlignment="1" applyProtection="1">
      <alignment horizontal="center" vertical="center"/>
    </xf>
    <xf numFmtId="0" fontId="27" fillId="10" borderId="1" xfId="1" applyNumberFormat="1" applyFont="1" applyFill="1" applyBorder="1" applyAlignment="1" applyProtection="1">
      <alignment horizontal="center" vertical="center" wrapText="1"/>
      <protection locked="0"/>
    </xf>
    <xf numFmtId="2" fontId="27" fillId="10" borderId="1" xfId="1" applyNumberFormat="1" applyFont="1" applyFill="1" applyBorder="1" applyAlignment="1" applyProtection="1">
      <alignment horizontal="center" vertical="center" wrapText="1"/>
      <protection locked="0"/>
    </xf>
    <xf numFmtId="2" fontId="27" fillId="13" borderId="1" xfId="1" applyNumberFormat="1" applyFont="1" applyFill="1" applyBorder="1" applyAlignment="1" applyProtection="1">
      <alignment horizontal="center" vertical="center" wrapText="1"/>
      <protection locked="0"/>
    </xf>
    <xf numFmtId="2" fontId="27" fillId="14" borderId="1" xfId="1" applyNumberFormat="1" applyFont="1" applyFill="1" applyBorder="1" applyAlignment="1" applyProtection="1">
      <alignment horizontal="center" vertical="center" wrapText="1"/>
      <protection locked="0"/>
    </xf>
    <xf numFmtId="2" fontId="0" fillId="5" borderId="19" xfId="0" applyNumberFormat="1" applyFill="1" applyBorder="1" applyAlignment="1">
      <alignment horizontal="center" vertical="center"/>
    </xf>
    <xf numFmtId="2" fontId="0" fillId="5" borderId="0" xfId="0" applyNumberFormat="1" applyFill="1" applyAlignment="1">
      <alignment horizontal="center" vertical="center"/>
    </xf>
    <xf numFmtId="0" fontId="14" fillId="0" borderId="0" xfId="0" applyFont="1" applyAlignment="1">
      <alignment wrapText="1"/>
    </xf>
    <xf numFmtId="0" fontId="15" fillId="0" borderId="0" xfId="0" applyFont="1" applyAlignment="1">
      <alignment wrapText="1"/>
    </xf>
    <xf numFmtId="0" fontId="14" fillId="0" borderId="0" xfId="0" applyFont="1" applyAlignment="1">
      <alignment horizontal="center"/>
    </xf>
    <xf numFmtId="49" fontId="4" fillId="0" borderId="0" xfId="0" applyNumberFormat="1" applyFont="1" applyAlignment="1">
      <alignment vertical="top" wrapText="1"/>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0" fontId="1" fillId="0" borderId="4" xfId="1" applyNumberFormat="1" applyFont="1" applyFill="1" applyBorder="1" applyAlignment="1" applyProtection="1">
      <alignment horizontal="center"/>
    </xf>
    <xf numFmtId="0" fontId="1" fillId="0" borderId="6" xfId="1" applyNumberFormat="1" applyFont="1" applyFill="1" applyBorder="1" applyAlignment="1" applyProtection="1">
      <alignment horizontal="center"/>
    </xf>
    <xf numFmtId="0" fontId="1" fillId="0" borderId="7" xfId="1" applyNumberFormat="1" applyFont="1" applyFill="1" applyBorder="1" applyAlignment="1" applyProtection="1">
      <alignment horizontal="center"/>
    </xf>
    <xf numFmtId="0" fontId="2" fillId="0" borderId="8" xfId="1" applyNumberFormat="1" applyFont="1" applyFill="1" applyBorder="1" applyAlignment="1" applyProtection="1">
      <alignment horizontal="center" vertical="center" wrapText="1"/>
    </xf>
    <xf numFmtId="0" fontId="2" fillId="0" borderId="11" xfId="1" applyNumberFormat="1" applyFont="1" applyFill="1" applyBorder="1" applyAlignment="1" applyProtection="1">
      <alignment horizontal="center" vertical="center" wrapText="1"/>
    </xf>
    <xf numFmtId="0" fontId="2" fillId="0" borderId="9" xfId="1" applyNumberFormat="1" applyFont="1" applyBorder="1" applyAlignment="1" applyProtection="1">
      <alignment horizontal="center" vertical="center"/>
    </xf>
    <xf numFmtId="0" fontId="2" fillId="0" borderId="5" xfId="1" applyNumberFormat="1" applyFont="1" applyBorder="1" applyAlignment="1" applyProtection="1">
      <alignment horizontal="center" vertical="center"/>
    </xf>
    <xf numFmtId="0" fontId="2" fillId="0" borderId="10" xfId="1" applyNumberFormat="1" applyFont="1" applyBorder="1" applyAlignment="1" applyProtection="1">
      <alignment horizontal="center" vertical="center"/>
    </xf>
    <xf numFmtId="0" fontId="2" fillId="0" borderId="12" xfId="1" applyNumberFormat="1" applyFont="1" applyBorder="1" applyAlignment="1" applyProtection="1">
      <alignment horizontal="center" vertical="center"/>
    </xf>
    <xf numFmtId="0" fontId="2" fillId="0" borderId="0" xfId="1" applyNumberFormat="1" applyFont="1" applyBorder="1" applyAlignment="1" applyProtection="1">
      <alignment horizontal="center" vertical="center"/>
    </xf>
    <xf numFmtId="0" fontId="2" fillId="0" borderId="13" xfId="1" applyNumberFormat="1" applyFont="1" applyBorder="1" applyAlignment="1" applyProtection="1">
      <alignment horizontal="center" vertical="center"/>
    </xf>
    <xf numFmtId="0" fontId="6" fillId="0" borderId="8" xfId="1" applyNumberFormat="1" applyFont="1" applyBorder="1" applyAlignment="1" applyProtection="1">
      <alignment horizontal="center" vertical="center" wrapText="1"/>
    </xf>
    <xf numFmtId="0" fontId="6" fillId="0" borderId="21" xfId="1" applyNumberFormat="1" applyFont="1" applyBorder="1" applyAlignment="1" applyProtection="1">
      <alignment horizontal="center" vertical="center" wrapText="1"/>
    </xf>
  </cellXfs>
  <cellStyles count="44">
    <cellStyle name="2x indented GHG Textfiels" xfId="3"/>
    <cellStyle name="5x indented GHG Textfiels" xfId="4"/>
    <cellStyle name="5x indented GHG Textfiels 2" xfId="5"/>
    <cellStyle name="AggblueBoldCels" xfId="6"/>
    <cellStyle name="AggblueCels" xfId="7"/>
    <cellStyle name="AggBoldCells" xfId="8"/>
    <cellStyle name="AggCels" xfId="9"/>
    <cellStyle name="AggGreen" xfId="10"/>
    <cellStyle name="AggGreen12" xfId="11"/>
    <cellStyle name="AggOrange" xfId="12"/>
    <cellStyle name="AggOrange9" xfId="13"/>
    <cellStyle name="AggOrangeLB_2x" xfId="14"/>
    <cellStyle name="AggOrangeLBorder" xfId="15"/>
    <cellStyle name="AggOrangeRBorder" xfId="16"/>
    <cellStyle name="Constants" xfId="17"/>
    <cellStyle name="CustomCellsOrange" xfId="18"/>
    <cellStyle name="CustomizationCells" xfId="19"/>
    <cellStyle name="CustomizationGreenCells" xfId="20"/>
    <cellStyle name="DocBox_EmptyRow" xfId="21"/>
    <cellStyle name="Empty_B_border" xfId="22"/>
    <cellStyle name="Headline" xfId="23"/>
    <cellStyle name="InputCells" xfId="24"/>
    <cellStyle name="InputCells12" xfId="25"/>
    <cellStyle name="IntCells" xfId="26"/>
    <cellStyle name="KP_thin_border_dark_grey" xfId="27"/>
    <cellStyle name="Normal 2" xfId="28"/>
    <cellStyle name="Normal GHG Numbers (0.00)" xfId="29"/>
    <cellStyle name="Normal GHG Textfiels Bold" xfId="30"/>
    <cellStyle name="Normal GHG whole table" xfId="31"/>
    <cellStyle name="Normal GHG-Shade" xfId="32"/>
    <cellStyle name="Normal GHG-Shade 2" xfId="33"/>
    <cellStyle name="Normál_Munka1" xfId="34"/>
    <cellStyle name="Shade" xfId="35"/>
    <cellStyle name="Standard 2" xfId="1"/>
    <cellStyle name="Standard 2 2" xfId="36"/>
    <cellStyle name="Standard 3 2" xfId="37"/>
    <cellStyle name="Standard 6" xfId="38"/>
    <cellStyle name="Обычный" xfId="0" builtinId="0"/>
    <cellStyle name="Обычный 2" xfId="39"/>
    <cellStyle name="Обычный 2 2" xfId="41"/>
    <cellStyle name="Обычный 2 2 2" xfId="42"/>
    <cellStyle name="Обычный 2 3" xfId="43"/>
    <cellStyle name="Обычный 3" xfId="2"/>
    <cellStyle name="Финансовый" xfId="40" builtinId="3"/>
  </cellStyles>
  <dxfs count="0"/>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 xmlns:a16="http://schemas.microsoft.com/office/drawing/2014/main" id="{00000000-0008-0000-0100-000002000000}"/>
            </a:ext>
          </a:extLst>
        </xdr:cNvPr>
        <xdr:cNvSpPr txBox="1"/>
      </xdr:nvSpPr>
      <xdr:spPr>
        <a:xfrm>
          <a:off x="96107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 xmlns:a16="http://schemas.microsoft.com/office/drawing/2014/main" id="{00000000-0008-0000-0100-000002000000}"/>
            </a:ext>
          </a:extLst>
        </xdr:cNvPr>
        <xdr:cNvSpPr txBox="1"/>
      </xdr:nvSpPr>
      <xdr:spPr>
        <a:xfrm>
          <a:off x="96107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29.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0.xml"/><Relationship Id="rId1" Type="http://schemas.openxmlformats.org/officeDocument/2006/relationships/printerSettings" Target="../printerSettings/printerSettings2.bin"/><Relationship Id="rId4" Type="http://schemas.openxmlformats.org/officeDocument/2006/relationships/comments" Target="../comments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2"/>
  <sheetViews>
    <sheetView workbookViewId="0">
      <selection activeCell="A3" sqref="A3:D3"/>
    </sheetView>
  </sheetViews>
  <sheetFormatPr defaultColWidth="11.42578125" defaultRowHeight="15" x14ac:dyDescent="0.25"/>
  <cols>
    <col min="1" max="1" width="22.140625" customWidth="1"/>
    <col min="2" max="2" width="29.28515625" customWidth="1"/>
    <col min="3" max="3" width="39.7109375" customWidth="1"/>
    <col min="4" max="4" width="73.85546875" customWidth="1"/>
    <col min="5" max="5" width="45.85546875" customWidth="1"/>
    <col min="6" max="6" width="45.28515625" customWidth="1"/>
    <col min="257" max="257" width="22.140625" customWidth="1"/>
    <col min="258" max="258" width="29.28515625" customWidth="1"/>
    <col min="259" max="259" width="39.7109375" customWidth="1"/>
    <col min="260" max="260" width="73.85546875" customWidth="1"/>
    <col min="261" max="261" width="45.85546875" customWidth="1"/>
    <col min="262" max="262" width="45.28515625" customWidth="1"/>
    <col min="513" max="513" width="22.140625" customWidth="1"/>
    <col min="514" max="514" width="29.28515625" customWidth="1"/>
    <col min="515" max="515" width="39.7109375" customWidth="1"/>
    <col min="516" max="516" width="73.85546875" customWidth="1"/>
    <col min="517" max="517" width="45.85546875" customWidth="1"/>
    <col min="518" max="518" width="45.28515625" customWidth="1"/>
    <col min="769" max="769" width="22.140625" customWidth="1"/>
    <col min="770" max="770" width="29.28515625" customWidth="1"/>
    <col min="771" max="771" width="39.7109375" customWidth="1"/>
    <col min="772" max="772" width="73.85546875" customWidth="1"/>
    <col min="773" max="773" width="45.85546875" customWidth="1"/>
    <col min="774" max="774" width="45.28515625" customWidth="1"/>
    <col min="1025" max="1025" width="22.140625" customWidth="1"/>
    <col min="1026" max="1026" width="29.28515625" customWidth="1"/>
    <col min="1027" max="1027" width="39.7109375" customWidth="1"/>
    <col min="1028" max="1028" width="73.85546875" customWidth="1"/>
    <col min="1029" max="1029" width="45.85546875" customWidth="1"/>
    <col min="1030" max="1030" width="45.28515625" customWidth="1"/>
    <col min="1281" max="1281" width="22.140625" customWidth="1"/>
    <col min="1282" max="1282" width="29.28515625" customWidth="1"/>
    <col min="1283" max="1283" width="39.7109375" customWidth="1"/>
    <col min="1284" max="1284" width="73.85546875" customWidth="1"/>
    <col min="1285" max="1285" width="45.85546875" customWidth="1"/>
    <col min="1286" max="1286" width="45.28515625" customWidth="1"/>
    <col min="1537" max="1537" width="22.140625" customWidth="1"/>
    <col min="1538" max="1538" width="29.28515625" customWidth="1"/>
    <col min="1539" max="1539" width="39.7109375" customWidth="1"/>
    <col min="1540" max="1540" width="73.85546875" customWidth="1"/>
    <col min="1541" max="1541" width="45.85546875" customWidth="1"/>
    <col min="1542" max="1542" width="45.28515625" customWidth="1"/>
    <col min="1793" max="1793" width="22.140625" customWidth="1"/>
    <col min="1794" max="1794" width="29.28515625" customWidth="1"/>
    <col min="1795" max="1795" width="39.7109375" customWidth="1"/>
    <col min="1796" max="1796" width="73.85546875" customWidth="1"/>
    <col min="1797" max="1797" width="45.85546875" customWidth="1"/>
    <col min="1798" max="1798" width="45.28515625" customWidth="1"/>
    <col min="2049" max="2049" width="22.140625" customWidth="1"/>
    <col min="2050" max="2050" width="29.28515625" customWidth="1"/>
    <col min="2051" max="2051" width="39.7109375" customWidth="1"/>
    <col min="2052" max="2052" width="73.85546875" customWidth="1"/>
    <col min="2053" max="2053" width="45.85546875" customWidth="1"/>
    <col min="2054" max="2054" width="45.28515625" customWidth="1"/>
    <col min="2305" max="2305" width="22.140625" customWidth="1"/>
    <col min="2306" max="2306" width="29.28515625" customWidth="1"/>
    <col min="2307" max="2307" width="39.7109375" customWidth="1"/>
    <col min="2308" max="2308" width="73.85546875" customWidth="1"/>
    <col min="2309" max="2309" width="45.85546875" customWidth="1"/>
    <col min="2310" max="2310" width="45.28515625" customWidth="1"/>
    <col min="2561" max="2561" width="22.140625" customWidth="1"/>
    <col min="2562" max="2562" width="29.28515625" customWidth="1"/>
    <col min="2563" max="2563" width="39.7109375" customWidth="1"/>
    <col min="2564" max="2564" width="73.85546875" customWidth="1"/>
    <col min="2565" max="2565" width="45.85546875" customWidth="1"/>
    <col min="2566" max="2566" width="45.28515625" customWidth="1"/>
    <col min="2817" max="2817" width="22.140625" customWidth="1"/>
    <col min="2818" max="2818" width="29.28515625" customWidth="1"/>
    <col min="2819" max="2819" width="39.7109375" customWidth="1"/>
    <col min="2820" max="2820" width="73.85546875" customWidth="1"/>
    <col min="2821" max="2821" width="45.85546875" customWidth="1"/>
    <col min="2822" max="2822" width="45.28515625" customWidth="1"/>
    <col min="3073" max="3073" width="22.140625" customWidth="1"/>
    <col min="3074" max="3074" width="29.28515625" customWidth="1"/>
    <col min="3075" max="3075" width="39.7109375" customWidth="1"/>
    <col min="3076" max="3076" width="73.85546875" customWidth="1"/>
    <col min="3077" max="3077" width="45.85546875" customWidth="1"/>
    <col min="3078" max="3078" width="45.28515625" customWidth="1"/>
    <col min="3329" max="3329" width="22.140625" customWidth="1"/>
    <col min="3330" max="3330" width="29.28515625" customWidth="1"/>
    <col min="3331" max="3331" width="39.7109375" customWidth="1"/>
    <col min="3332" max="3332" width="73.85546875" customWidth="1"/>
    <col min="3333" max="3333" width="45.85546875" customWidth="1"/>
    <col min="3334" max="3334" width="45.28515625" customWidth="1"/>
    <col min="3585" max="3585" width="22.140625" customWidth="1"/>
    <col min="3586" max="3586" width="29.28515625" customWidth="1"/>
    <col min="3587" max="3587" width="39.7109375" customWidth="1"/>
    <col min="3588" max="3588" width="73.85546875" customWidth="1"/>
    <col min="3589" max="3589" width="45.85546875" customWidth="1"/>
    <col min="3590" max="3590" width="45.28515625" customWidth="1"/>
    <col min="3841" max="3841" width="22.140625" customWidth="1"/>
    <col min="3842" max="3842" width="29.28515625" customWidth="1"/>
    <col min="3843" max="3843" width="39.7109375" customWidth="1"/>
    <col min="3844" max="3844" width="73.85546875" customWidth="1"/>
    <col min="3845" max="3845" width="45.85546875" customWidth="1"/>
    <col min="3846" max="3846" width="45.28515625" customWidth="1"/>
    <col min="4097" max="4097" width="22.140625" customWidth="1"/>
    <col min="4098" max="4098" width="29.28515625" customWidth="1"/>
    <col min="4099" max="4099" width="39.7109375" customWidth="1"/>
    <col min="4100" max="4100" width="73.85546875" customWidth="1"/>
    <col min="4101" max="4101" width="45.85546875" customWidth="1"/>
    <col min="4102" max="4102" width="45.28515625" customWidth="1"/>
    <col min="4353" max="4353" width="22.140625" customWidth="1"/>
    <col min="4354" max="4354" width="29.28515625" customWidth="1"/>
    <col min="4355" max="4355" width="39.7109375" customWidth="1"/>
    <col min="4356" max="4356" width="73.85546875" customWidth="1"/>
    <col min="4357" max="4357" width="45.85546875" customWidth="1"/>
    <col min="4358" max="4358" width="45.28515625" customWidth="1"/>
    <col min="4609" max="4609" width="22.140625" customWidth="1"/>
    <col min="4610" max="4610" width="29.28515625" customWidth="1"/>
    <col min="4611" max="4611" width="39.7109375" customWidth="1"/>
    <col min="4612" max="4612" width="73.85546875" customWidth="1"/>
    <col min="4613" max="4613" width="45.85546875" customWidth="1"/>
    <col min="4614" max="4614" width="45.28515625" customWidth="1"/>
    <col min="4865" max="4865" width="22.140625" customWidth="1"/>
    <col min="4866" max="4866" width="29.28515625" customWidth="1"/>
    <col min="4867" max="4867" width="39.7109375" customWidth="1"/>
    <col min="4868" max="4868" width="73.85546875" customWidth="1"/>
    <col min="4869" max="4869" width="45.85546875" customWidth="1"/>
    <col min="4870" max="4870" width="45.28515625" customWidth="1"/>
    <col min="5121" max="5121" width="22.140625" customWidth="1"/>
    <col min="5122" max="5122" width="29.28515625" customWidth="1"/>
    <col min="5123" max="5123" width="39.7109375" customWidth="1"/>
    <col min="5124" max="5124" width="73.85546875" customWidth="1"/>
    <col min="5125" max="5125" width="45.85546875" customWidth="1"/>
    <col min="5126" max="5126" width="45.28515625" customWidth="1"/>
    <col min="5377" max="5377" width="22.140625" customWidth="1"/>
    <col min="5378" max="5378" width="29.28515625" customWidth="1"/>
    <col min="5379" max="5379" width="39.7109375" customWidth="1"/>
    <col min="5380" max="5380" width="73.85546875" customWidth="1"/>
    <col min="5381" max="5381" width="45.85546875" customWidth="1"/>
    <col min="5382" max="5382" width="45.28515625" customWidth="1"/>
    <col min="5633" max="5633" width="22.140625" customWidth="1"/>
    <col min="5634" max="5634" width="29.28515625" customWidth="1"/>
    <col min="5635" max="5635" width="39.7109375" customWidth="1"/>
    <col min="5636" max="5636" width="73.85546875" customWidth="1"/>
    <col min="5637" max="5637" width="45.85546875" customWidth="1"/>
    <col min="5638" max="5638" width="45.28515625" customWidth="1"/>
    <col min="5889" max="5889" width="22.140625" customWidth="1"/>
    <col min="5890" max="5890" width="29.28515625" customWidth="1"/>
    <col min="5891" max="5891" width="39.7109375" customWidth="1"/>
    <col min="5892" max="5892" width="73.85546875" customWidth="1"/>
    <col min="5893" max="5893" width="45.85546875" customWidth="1"/>
    <col min="5894" max="5894" width="45.28515625" customWidth="1"/>
    <col min="6145" max="6145" width="22.140625" customWidth="1"/>
    <col min="6146" max="6146" width="29.28515625" customWidth="1"/>
    <col min="6147" max="6147" width="39.7109375" customWidth="1"/>
    <col min="6148" max="6148" width="73.85546875" customWidth="1"/>
    <col min="6149" max="6149" width="45.85546875" customWidth="1"/>
    <col min="6150" max="6150" width="45.28515625" customWidth="1"/>
    <col min="6401" max="6401" width="22.140625" customWidth="1"/>
    <col min="6402" max="6402" width="29.28515625" customWidth="1"/>
    <col min="6403" max="6403" width="39.7109375" customWidth="1"/>
    <col min="6404" max="6404" width="73.85546875" customWidth="1"/>
    <col min="6405" max="6405" width="45.85546875" customWidth="1"/>
    <col min="6406" max="6406" width="45.28515625" customWidth="1"/>
    <col min="6657" max="6657" width="22.140625" customWidth="1"/>
    <col min="6658" max="6658" width="29.28515625" customWidth="1"/>
    <col min="6659" max="6659" width="39.7109375" customWidth="1"/>
    <col min="6660" max="6660" width="73.85546875" customWidth="1"/>
    <col min="6661" max="6661" width="45.85546875" customWidth="1"/>
    <col min="6662" max="6662" width="45.28515625" customWidth="1"/>
    <col min="6913" max="6913" width="22.140625" customWidth="1"/>
    <col min="6914" max="6914" width="29.28515625" customWidth="1"/>
    <col min="6915" max="6915" width="39.7109375" customWidth="1"/>
    <col min="6916" max="6916" width="73.85546875" customWidth="1"/>
    <col min="6917" max="6917" width="45.85546875" customWidth="1"/>
    <col min="6918" max="6918" width="45.28515625" customWidth="1"/>
    <col min="7169" max="7169" width="22.140625" customWidth="1"/>
    <col min="7170" max="7170" width="29.28515625" customWidth="1"/>
    <col min="7171" max="7171" width="39.7109375" customWidth="1"/>
    <col min="7172" max="7172" width="73.85546875" customWidth="1"/>
    <col min="7173" max="7173" width="45.85546875" customWidth="1"/>
    <col min="7174" max="7174" width="45.28515625" customWidth="1"/>
    <col min="7425" max="7425" width="22.140625" customWidth="1"/>
    <col min="7426" max="7426" width="29.28515625" customWidth="1"/>
    <col min="7427" max="7427" width="39.7109375" customWidth="1"/>
    <col min="7428" max="7428" width="73.85546875" customWidth="1"/>
    <col min="7429" max="7429" width="45.85546875" customWidth="1"/>
    <col min="7430" max="7430" width="45.28515625" customWidth="1"/>
    <col min="7681" max="7681" width="22.140625" customWidth="1"/>
    <col min="7682" max="7682" width="29.28515625" customWidth="1"/>
    <col min="7683" max="7683" width="39.7109375" customWidth="1"/>
    <col min="7684" max="7684" width="73.85546875" customWidth="1"/>
    <col min="7685" max="7685" width="45.85546875" customWidth="1"/>
    <col min="7686" max="7686" width="45.28515625" customWidth="1"/>
    <col min="7937" max="7937" width="22.140625" customWidth="1"/>
    <col min="7938" max="7938" width="29.28515625" customWidth="1"/>
    <col min="7939" max="7939" width="39.7109375" customWidth="1"/>
    <col min="7940" max="7940" width="73.85546875" customWidth="1"/>
    <col min="7941" max="7941" width="45.85546875" customWidth="1"/>
    <col min="7942" max="7942" width="45.28515625" customWidth="1"/>
    <col min="8193" max="8193" width="22.140625" customWidth="1"/>
    <col min="8194" max="8194" width="29.28515625" customWidth="1"/>
    <col min="8195" max="8195" width="39.7109375" customWidth="1"/>
    <col min="8196" max="8196" width="73.85546875" customWidth="1"/>
    <col min="8197" max="8197" width="45.85546875" customWidth="1"/>
    <col min="8198" max="8198" width="45.28515625" customWidth="1"/>
    <col min="8449" max="8449" width="22.140625" customWidth="1"/>
    <col min="8450" max="8450" width="29.28515625" customWidth="1"/>
    <col min="8451" max="8451" width="39.7109375" customWidth="1"/>
    <col min="8452" max="8452" width="73.85546875" customWidth="1"/>
    <col min="8453" max="8453" width="45.85546875" customWidth="1"/>
    <col min="8454" max="8454" width="45.28515625" customWidth="1"/>
    <col min="8705" max="8705" width="22.140625" customWidth="1"/>
    <col min="8706" max="8706" width="29.28515625" customWidth="1"/>
    <col min="8707" max="8707" width="39.7109375" customWidth="1"/>
    <col min="8708" max="8708" width="73.85546875" customWidth="1"/>
    <col min="8709" max="8709" width="45.85546875" customWidth="1"/>
    <col min="8710" max="8710" width="45.28515625" customWidth="1"/>
    <col min="8961" max="8961" width="22.140625" customWidth="1"/>
    <col min="8962" max="8962" width="29.28515625" customWidth="1"/>
    <col min="8963" max="8963" width="39.7109375" customWidth="1"/>
    <col min="8964" max="8964" width="73.85546875" customWidth="1"/>
    <col min="8965" max="8965" width="45.85546875" customWidth="1"/>
    <col min="8966" max="8966" width="45.28515625" customWidth="1"/>
    <col min="9217" max="9217" width="22.140625" customWidth="1"/>
    <col min="9218" max="9218" width="29.28515625" customWidth="1"/>
    <col min="9219" max="9219" width="39.7109375" customWidth="1"/>
    <col min="9220" max="9220" width="73.85546875" customWidth="1"/>
    <col min="9221" max="9221" width="45.85546875" customWidth="1"/>
    <col min="9222" max="9222" width="45.28515625" customWidth="1"/>
    <col min="9473" max="9473" width="22.140625" customWidth="1"/>
    <col min="9474" max="9474" width="29.28515625" customWidth="1"/>
    <col min="9475" max="9475" width="39.7109375" customWidth="1"/>
    <col min="9476" max="9476" width="73.85546875" customWidth="1"/>
    <col min="9477" max="9477" width="45.85546875" customWidth="1"/>
    <col min="9478" max="9478" width="45.28515625" customWidth="1"/>
    <col min="9729" max="9729" width="22.140625" customWidth="1"/>
    <col min="9730" max="9730" width="29.28515625" customWidth="1"/>
    <col min="9731" max="9731" width="39.7109375" customWidth="1"/>
    <col min="9732" max="9732" width="73.85546875" customWidth="1"/>
    <col min="9733" max="9733" width="45.85546875" customWidth="1"/>
    <col min="9734" max="9734" width="45.28515625" customWidth="1"/>
    <col min="9985" max="9985" width="22.140625" customWidth="1"/>
    <col min="9986" max="9986" width="29.28515625" customWidth="1"/>
    <col min="9987" max="9987" width="39.7109375" customWidth="1"/>
    <col min="9988" max="9988" width="73.85546875" customWidth="1"/>
    <col min="9989" max="9989" width="45.85546875" customWidth="1"/>
    <col min="9990" max="9990" width="45.28515625" customWidth="1"/>
    <col min="10241" max="10241" width="22.140625" customWidth="1"/>
    <col min="10242" max="10242" width="29.28515625" customWidth="1"/>
    <col min="10243" max="10243" width="39.7109375" customWidth="1"/>
    <col min="10244" max="10244" width="73.85546875" customWidth="1"/>
    <col min="10245" max="10245" width="45.85546875" customWidth="1"/>
    <col min="10246" max="10246" width="45.28515625" customWidth="1"/>
    <col min="10497" max="10497" width="22.140625" customWidth="1"/>
    <col min="10498" max="10498" width="29.28515625" customWidth="1"/>
    <col min="10499" max="10499" width="39.7109375" customWidth="1"/>
    <col min="10500" max="10500" width="73.85546875" customWidth="1"/>
    <col min="10501" max="10501" width="45.85546875" customWidth="1"/>
    <col min="10502" max="10502" width="45.28515625" customWidth="1"/>
    <col min="10753" max="10753" width="22.140625" customWidth="1"/>
    <col min="10754" max="10754" width="29.28515625" customWidth="1"/>
    <col min="10755" max="10755" width="39.7109375" customWidth="1"/>
    <col min="10756" max="10756" width="73.85546875" customWidth="1"/>
    <col min="10757" max="10757" width="45.85546875" customWidth="1"/>
    <col min="10758" max="10758" width="45.28515625" customWidth="1"/>
    <col min="11009" max="11009" width="22.140625" customWidth="1"/>
    <col min="11010" max="11010" width="29.28515625" customWidth="1"/>
    <col min="11011" max="11011" width="39.7109375" customWidth="1"/>
    <col min="11012" max="11012" width="73.85546875" customWidth="1"/>
    <col min="11013" max="11013" width="45.85546875" customWidth="1"/>
    <col min="11014" max="11014" width="45.28515625" customWidth="1"/>
    <col min="11265" max="11265" width="22.140625" customWidth="1"/>
    <col min="11266" max="11266" width="29.28515625" customWidth="1"/>
    <col min="11267" max="11267" width="39.7109375" customWidth="1"/>
    <col min="11268" max="11268" width="73.85546875" customWidth="1"/>
    <col min="11269" max="11269" width="45.85546875" customWidth="1"/>
    <col min="11270" max="11270" width="45.28515625" customWidth="1"/>
    <col min="11521" max="11521" width="22.140625" customWidth="1"/>
    <col min="11522" max="11522" width="29.28515625" customWidth="1"/>
    <col min="11523" max="11523" width="39.7109375" customWidth="1"/>
    <col min="11524" max="11524" width="73.85546875" customWidth="1"/>
    <col min="11525" max="11525" width="45.85546875" customWidth="1"/>
    <col min="11526" max="11526" width="45.28515625" customWidth="1"/>
    <col min="11777" max="11777" width="22.140625" customWidth="1"/>
    <col min="11778" max="11778" width="29.28515625" customWidth="1"/>
    <col min="11779" max="11779" width="39.7109375" customWidth="1"/>
    <col min="11780" max="11780" width="73.85546875" customWidth="1"/>
    <col min="11781" max="11781" width="45.85546875" customWidth="1"/>
    <col min="11782" max="11782" width="45.28515625" customWidth="1"/>
    <col min="12033" max="12033" width="22.140625" customWidth="1"/>
    <col min="12034" max="12034" width="29.28515625" customWidth="1"/>
    <col min="12035" max="12035" width="39.7109375" customWidth="1"/>
    <col min="12036" max="12036" width="73.85546875" customWidth="1"/>
    <col min="12037" max="12037" width="45.85546875" customWidth="1"/>
    <col min="12038" max="12038" width="45.28515625" customWidth="1"/>
    <col min="12289" max="12289" width="22.140625" customWidth="1"/>
    <col min="12290" max="12290" width="29.28515625" customWidth="1"/>
    <col min="12291" max="12291" width="39.7109375" customWidth="1"/>
    <col min="12292" max="12292" width="73.85546875" customWidth="1"/>
    <col min="12293" max="12293" width="45.85546875" customWidth="1"/>
    <col min="12294" max="12294" width="45.28515625" customWidth="1"/>
    <col min="12545" max="12545" width="22.140625" customWidth="1"/>
    <col min="12546" max="12546" width="29.28515625" customWidth="1"/>
    <col min="12547" max="12547" width="39.7109375" customWidth="1"/>
    <col min="12548" max="12548" width="73.85546875" customWidth="1"/>
    <col min="12549" max="12549" width="45.85546875" customWidth="1"/>
    <col min="12550" max="12550" width="45.28515625" customWidth="1"/>
    <col min="12801" max="12801" width="22.140625" customWidth="1"/>
    <col min="12802" max="12802" width="29.28515625" customWidth="1"/>
    <col min="12803" max="12803" width="39.7109375" customWidth="1"/>
    <col min="12804" max="12804" width="73.85546875" customWidth="1"/>
    <col min="12805" max="12805" width="45.85546875" customWidth="1"/>
    <col min="12806" max="12806" width="45.28515625" customWidth="1"/>
    <col min="13057" max="13057" width="22.140625" customWidth="1"/>
    <col min="13058" max="13058" width="29.28515625" customWidth="1"/>
    <col min="13059" max="13059" width="39.7109375" customWidth="1"/>
    <col min="13060" max="13060" width="73.85546875" customWidth="1"/>
    <col min="13061" max="13061" width="45.85546875" customWidth="1"/>
    <col min="13062" max="13062" width="45.28515625" customWidth="1"/>
    <col min="13313" max="13313" width="22.140625" customWidth="1"/>
    <col min="13314" max="13314" width="29.28515625" customWidth="1"/>
    <col min="13315" max="13315" width="39.7109375" customWidth="1"/>
    <col min="13316" max="13316" width="73.85546875" customWidth="1"/>
    <col min="13317" max="13317" width="45.85546875" customWidth="1"/>
    <col min="13318" max="13318" width="45.28515625" customWidth="1"/>
    <col min="13569" max="13569" width="22.140625" customWidth="1"/>
    <col min="13570" max="13570" width="29.28515625" customWidth="1"/>
    <col min="13571" max="13571" width="39.7109375" customWidth="1"/>
    <col min="13572" max="13572" width="73.85546875" customWidth="1"/>
    <col min="13573" max="13573" width="45.85546875" customWidth="1"/>
    <col min="13574" max="13574" width="45.28515625" customWidth="1"/>
    <col min="13825" max="13825" width="22.140625" customWidth="1"/>
    <col min="13826" max="13826" width="29.28515625" customWidth="1"/>
    <col min="13827" max="13827" width="39.7109375" customWidth="1"/>
    <col min="13828" max="13828" width="73.85546875" customWidth="1"/>
    <col min="13829" max="13829" width="45.85546875" customWidth="1"/>
    <col min="13830" max="13830" width="45.28515625" customWidth="1"/>
    <col min="14081" max="14081" width="22.140625" customWidth="1"/>
    <col min="14082" max="14082" width="29.28515625" customWidth="1"/>
    <col min="14083" max="14083" width="39.7109375" customWidth="1"/>
    <col min="14084" max="14084" width="73.85546875" customWidth="1"/>
    <col min="14085" max="14085" width="45.85546875" customWidth="1"/>
    <col min="14086" max="14086" width="45.28515625" customWidth="1"/>
    <col min="14337" max="14337" width="22.140625" customWidth="1"/>
    <col min="14338" max="14338" width="29.28515625" customWidth="1"/>
    <col min="14339" max="14339" width="39.7109375" customWidth="1"/>
    <col min="14340" max="14340" width="73.85546875" customWidth="1"/>
    <col min="14341" max="14341" width="45.85546875" customWidth="1"/>
    <col min="14342" max="14342" width="45.28515625" customWidth="1"/>
    <col min="14593" max="14593" width="22.140625" customWidth="1"/>
    <col min="14594" max="14594" width="29.28515625" customWidth="1"/>
    <col min="14595" max="14595" width="39.7109375" customWidth="1"/>
    <col min="14596" max="14596" width="73.85546875" customWidth="1"/>
    <col min="14597" max="14597" width="45.85546875" customWidth="1"/>
    <col min="14598" max="14598" width="45.28515625" customWidth="1"/>
    <col min="14849" max="14849" width="22.140625" customWidth="1"/>
    <col min="14850" max="14850" width="29.28515625" customWidth="1"/>
    <col min="14851" max="14851" width="39.7109375" customWidth="1"/>
    <col min="14852" max="14852" width="73.85546875" customWidth="1"/>
    <col min="14853" max="14853" width="45.85546875" customWidth="1"/>
    <col min="14854" max="14854" width="45.28515625" customWidth="1"/>
    <col min="15105" max="15105" width="22.140625" customWidth="1"/>
    <col min="15106" max="15106" width="29.28515625" customWidth="1"/>
    <col min="15107" max="15107" width="39.7109375" customWidth="1"/>
    <col min="15108" max="15108" width="73.85546875" customWidth="1"/>
    <col min="15109" max="15109" width="45.85546875" customWidth="1"/>
    <col min="15110" max="15110" width="45.28515625" customWidth="1"/>
    <col min="15361" max="15361" width="22.140625" customWidth="1"/>
    <col min="15362" max="15362" width="29.28515625" customWidth="1"/>
    <col min="15363" max="15363" width="39.7109375" customWidth="1"/>
    <col min="15364" max="15364" width="73.85546875" customWidth="1"/>
    <col min="15365" max="15365" width="45.85546875" customWidth="1"/>
    <col min="15366" max="15366" width="45.28515625" customWidth="1"/>
    <col min="15617" max="15617" width="22.140625" customWidth="1"/>
    <col min="15618" max="15618" width="29.28515625" customWidth="1"/>
    <col min="15619" max="15619" width="39.7109375" customWidth="1"/>
    <col min="15620" max="15620" width="73.85546875" customWidth="1"/>
    <col min="15621" max="15621" width="45.85546875" customWidth="1"/>
    <col min="15622" max="15622" width="45.28515625" customWidth="1"/>
    <col min="15873" max="15873" width="22.140625" customWidth="1"/>
    <col min="15874" max="15874" width="29.28515625" customWidth="1"/>
    <col min="15875" max="15875" width="39.7109375" customWidth="1"/>
    <col min="15876" max="15876" width="73.85546875" customWidth="1"/>
    <col min="15877" max="15877" width="45.85546875" customWidth="1"/>
    <col min="15878" max="15878" width="45.28515625" customWidth="1"/>
    <col min="16129" max="16129" width="22.140625" customWidth="1"/>
    <col min="16130" max="16130" width="29.28515625" customWidth="1"/>
    <col min="16131" max="16131" width="39.7109375" customWidth="1"/>
    <col min="16132" max="16132" width="73.85546875" customWidth="1"/>
    <col min="16133" max="16133" width="45.85546875" customWidth="1"/>
    <col min="16134" max="16134" width="45.28515625" customWidth="1"/>
  </cols>
  <sheetData>
    <row r="1" spans="1:5" ht="18" x14ac:dyDescent="0.25">
      <c r="A1" s="137" t="s">
        <v>413</v>
      </c>
    </row>
    <row r="2" spans="1:5" x14ac:dyDescent="0.25">
      <c r="A2" t="s">
        <v>414</v>
      </c>
    </row>
    <row r="3" spans="1:5" s="139" customFormat="1" x14ac:dyDescent="0.2">
      <c r="A3" s="305" t="s">
        <v>656</v>
      </c>
      <c r="B3" s="306"/>
      <c r="C3" s="306"/>
      <c r="D3" s="306"/>
      <c r="E3" s="138"/>
    </row>
    <row r="5" spans="1:5" ht="15.75" x14ac:dyDescent="0.25">
      <c r="A5" s="140" t="s">
        <v>415</v>
      </c>
    </row>
    <row r="6" spans="1:5" s="139" customFormat="1" ht="15.75" x14ac:dyDescent="0.25">
      <c r="A6" s="141" t="s">
        <v>416</v>
      </c>
      <c r="B6" s="141" t="s">
        <v>417</v>
      </c>
      <c r="C6" s="141" t="s">
        <v>418</v>
      </c>
      <c r="D6" s="141" t="s">
        <v>419</v>
      </c>
    </row>
    <row r="7" spans="1:5" ht="60" x14ac:dyDescent="0.25">
      <c r="A7" s="142" t="s">
        <v>420</v>
      </c>
      <c r="B7" s="143" t="s">
        <v>421</v>
      </c>
      <c r="C7" s="142" t="s">
        <v>422</v>
      </c>
      <c r="D7" s="142" t="s">
        <v>423</v>
      </c>
    </row>
    <row r="8" spans="1:5" x14ac:dyDescent="0.25">
      <c r="A8" s="144"/>
    </row>
    <row r="9" spans="1:5" x14ac:dyDescent="0.25">
      <c r="A9" s="145"/>
    </row>
    <row r="10" spans="1:5" x14ac:dyDescent="0.25">
      <c r="A10" s="145"/>
    </row>
    <row r="11" spans="1:5" ht="15.75" x14ac:dyDescent="0.25">
      <c r="A11" s="307" t="s">
        <v>424</v>
      </c>
      <c r="B11" s="307"/>
      <c r="C11" s="307"/>
      <c r="D11" s="307"/>
    </row>
    <row r="12" spans="1:5" ht="15.75" x14ac:dyDescent="0.25">
      <c r="A12" s="140"/>
      <c r="B12" s="140"/>
      <c r="C12" s="140"/>
    </row>
    <row r="13" spans="1:5" ht="15.75" x14ac:dyDescent="0.25">
      <c r="A13" s="146" t="s">
        <v>425</v>
      </c>
      <c r="B13" s="146" t="s">
        <v>426</v>
      </c>
      <c r="C13" s="146" t="s">
        <v>427</v>
      </c>
      <c r="D13" s="146" t="s">
        <v>428</v>
      </c>
    </row>
    <row r="14" spans="1:5" ht="60" x14ac:dyDescent="0.25">
      <c r="A14" s="147">
        <v>43502</v>
      </c>
      <c r="B14" s="148" t="s">
        <v>420</v>
      </c>
      <c r="C14" s="142" t="s">
        <v>429</v>
      </c>
      <c r="D14" s="142" t="s">
        <v>657</v>
      </c>
    </row>
    <row r="15" spans="1:5" x14ac:dyDescent="0.25">
      <c r="A15" s="145"/>
    </row>
    <row r="16" spans="1:5" x14ac:dyDescent="0.25">
      <c r="A16" s="145"/>
    </row>
    <row r="17" spans="1:1" x14ac:dyDescent="0.25">
      <c r="A17" s="145"/>
    </row>
    <row r="18" spans="1:1" x14ac:dyDescent="0.25">
      <c r="A18" s="145"/>
    </row>
    <row r="19" spans="1:1" x14ac:dyDescent="0.25">
      <c r="A19" s="145"/>
    </row>
    <row r="20" spans="1:1" x14ac:dyDescent="0.25">
      <c r="A20" s="145"/>
    </row>
    <row r="21" spans="1:1" x14ac:dyDescent="0.25">
      <c r="A21" s="145"/>
    </row>
    <row r="22" spans="1:1" x14ac:dyDescent="0.25">
      <c r="A22" s="145"/>
    </row>
  </sheetData>
  <mergeCells count="2">
    <mergeCell ref="A3:D3"/>
    <mergeCell ref="A11:D1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L170"/>
  <sheetViews>
    <sheetView topLeftCell="A123" zoomScale="80" zoomScaleNormal="80" workbookViewId="0">
      <selection activeCell="E27" sqref="E27:AD33"/>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1990</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1990</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336.17907059999999</v>
      </c>
      <c r="F14" s="182">
        <v>6.5014118299999994</v>
      </c>
      <c r="G14" s="182">
        <v>623.67094150184005</v>
      </c>
      <c r="H14" s="182" t="s">
        <v>432</v>
      </c>
      <c r="I14" s="182" t="s">
        <v>432</v>
      </c>
      <c r="J14" s="182" t="s">
        <v>432</v>
      </c>
      <c r="K14" s="182" t="s">
        <v>432</v>
      </c>
      <c r="L14" s="182" t="s">
        <v>432</v>
      </c>
      <c r="M14" s="182">
        <v>25.725549889999996</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187462.25999999998</v>
      </c>
      <c r="AG14" s="182">
        <v>877435.1</v>
      </c>
      <c r="AH14" s="182">
        <v>193724.6</v>
      </c>
      <c r="AI14" s="182">
        <v>1018.254</v>
      </c>
      <c r="AJ14" s="182">
        <v>31477.866000000002</v>
      </c>
      <c r="AK14" s="183" t="s">
        <v>433</v>
      </c>
      <c r="AL14" s="151" t="s">
        <v>49</v>
      </c>
    </row>
    <row r="15" spans="1:38" s="1" customFormat="1" ht="26.25" customHeight="1" thickBot="1" x14ac:dyDescent="0.25">
      <c r="A15" s="64" t="s">
        <v>53</v>
      </c>
      <c r="B15" s="64" t="s">
        <v>54</v>
      </c>
      <c r="C15" s="65" t="s">
        <v>55</v>
      </c>
      <c r="D15" s="66"/>
      <c r="E15" s="182">
        <v>7.8729708</v>
      </c>
      <c r="F15" s="182">
        <v>0.19708970000000003</v>
      </c>
      <c r="G15" s="182">
        <v>7.9146500732799998</v>
      </c>
      <c r="H15" s="182" t="s">
        <v>432</v>
      </c>
      <c r="I15" s="182" t="s">
        <v>432</v>
      </c>
      <c r="J15" s="182" t="s">
        <v>432</v>
      </c>
      <c r="K15" s="182" t="s">
        <v>432</v>
      </c>
      <c r="L15" s="182" t="s">
        <v>432</v>
      </c>
      <c r="M15" s="182">
        <v>0.64795819999999993</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36092.199999999997</v>
      </c>
      <c r="AG15" s="182">
        <v>1129.3</v>
      </c>
      <c r="AH15" s="182">
        <v>243.46</v>
      </c>
      <c r="AI15" s="182">
        <v>58.618000000000002</v>
      </c>
      <c r="AJ15" s="182">
        <v>1366.8000000000002</v>
      </c>
      <c r="AK15" s="183" t="s">
        <v>433</v>
      </c>
      <c r="AL15" s="151" t="s">
        <v>49</v>
      </c>
    </row>
    <row r="16" spans="1:38" s="1" customFormat="1" ht="26.25" customHeight="1" thickBot="1" x14ac:dyDescent="0.25">
      <c r="A16" s="64" t="s">
        <v>53</v>
      </c>
      <c r="B16" s="64" t="s">
        <v>56</v>
      </c>
      <c r="C16" s="65" t="s">
        <v>57</v>
      </c>
      <c r="D16" s="66"/>
      <c r="E16" s="182">
        <v>79.990157999999994</v>
      </c>
      <c r="F16" s="182">
        <v>1.6459346749999999</v>
      </c>
      <c r="G16" s="182">
        <v>79.996183806999994</v>
      </c>
      <c r="H16" s="182" t="s">
        <v>432</v>
      </c>
      <c r="I16" s="182" t="s">
        <v>432</v>
      </c>
      <c r="J16" s="182" t="s">
        <v>432</v>
      </c>
      <c r="K16" s="182" t="s">
        <v>432</v>
      </c>
      <c r="L16" s="182" t="s">
        <v>432</v>
      </c>
      <c r="M16" s="182">
        <v>6.3786919249999992</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34090.959999999999</v>
      </c>
      <c r="AG16" s="182">
        <v>190410.99999999997</v>
      </c>
      <c r="AH16" s="182">
        <v>97766.58</v>
      </c>
      <c r="AI16" s="182">
        <v>0</v>
      </c>
      <c r="AJ16" s="182">
        <v>6918.3950000000004</v>
      </c>
      <c r="AK16" s="183" t="s">
        <v>433</v>
      </c>
      <c r="AL16" s="151" t="s">
        <v>49</v>
      </c>
    </row>
    <row r="17" spans="1:38" s="2" customFormat="1" ht="26.25" customHeight="1" thickBot="1" x14ac:dyDescent="0.25">
      <c r="A17" s="64" t="s">
        <v>53</v>
      </c>
      <c r="B17" s="64" t="s">
        <v>58</v>
      </c>
      <c r="C17" s="65" t="s">
        <v>59</v>
      </c>
      <c r="D17" s="66"/>
      <c r="E17" s="182">
        <v>25.210421999999998</v>
      </c>
      <c r="F17" s="182">
        <v>1.3857724</v>
      </c>
      <c r="G17" s="182">
        <v>45.830858130999999</v>
      </c>
      <c r="H17" s="182" t="s">
        <v>432</v>
      </c>
      <c r="I17" s="182" t="s">
        <v>432</v>
      </c>
      <c r="J17" s="182" t="s">
        <v>432</v>
      </c>
      <c r="K17" s="182" t="s">
        <v>432</v>
      </c>
      <c r="L17" s="182" t="s">
        <v>432</v>
      </c>
      <c r="M17" s="182">
        <v>9.5502654000000007</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26709.599999999999</v>
      </c>
      <c r="AG17" s="182">
        <v>58994.1</v>
      </c>
      <c r="AH17" s="182">
        <v>14468.48</v>
      </c>
      <c r="AI17" s="182">
        <v>0</v>
      </c>
      <c r="AJ17" s="182">
        <v>0</v>
      </c>
      <c r="AK17" s="183" t="s">
        <v>433</v>
      </c>
      <c r="AL17" s="151" t="s">
        <v>49</v>
      </c>
    </row>
    <row r="18" spans="1:38" s="2" customFormat="1" ht="26.25" customHeight="1" thickBot="1" x14ac:dyDescent="0.25">
      <c r="A18" s="64" t="s">
        <v>53</v>
      </c>
      <c r="B18" s="64" t="s">
        <v>60</v>
      </c>
      <c r="C18" s="65" t="s">
        <v>61</v>
      </c>
      <c r="D18" s="66"/>
      <c r="E18" s="182">
        <v>7.2033715999999988</v>
      </c>
      <c r="F18" s="182">
        <v>0.35866569000000004</v>
      </c>
      <c r="G18" s="182">
        <v>24.10739916</v>
      </c>
      <c r="H18" s="182" t="s">
        <v>432</v>
      </c>
      <c r="I18" s="182" t="s">
        <v>432</v>
      </c>
      <c r="J18" s="182" t="s">
        <v>432</v>
      </c>
      <c r="K18" s="182" t="s">
        <v>432</v>
      </c>
      <c r="L18" s="182" t="s">
        <v>432</v>
      </c>
      <c r="M18" s="182">
        <v>2.3057507799999999</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13401.599999999999</v>
      </c>
      <c r="AG18" s="182">
        <v>14098.699999999999</v>
      </c>
      <c r="AH18" s="182">
        <v>1878.1200000000001</v>
      </c>
      <c r="AI18" s="182">
        <v>58.618000000000002</v>
      </c>
      <c r="AJ18" s="182">
        <v>0</v>
      </c>
      <c r="AK18" s="183" t="s">
        <v>433</v>
      </c>
      <c r="AL18" s="151" t="s">
        <v>49</v>
      </c>
    </row>
    <row r="19" spans="1:38" s="2" customFormat="1" ht="26.25" customHeight="1" thickBot="1" x14ac:dyDescent="0.25">
      <c r="A19" s="64" t="s">
        <v>53</v>
      </c>
      <c r="B19" s="64" t="s">
        <v>62</v>
      </c>
      <c r="C19" s="65" t="s">
        <v>63</v>
      </c>
      <c r="D19" s="66"/>
      <c r="E19" s="182">
        <v>5.2258833999999998</v>
      </c>
      <c r="F19" s="182">
        <v>0.18938038499999998</v>
      </c>
      <c r="G19" s="182">
        <v>3.0729953679999999</v>
      </c>
      <c r="H19" s="182" t="s">
        <v>432</v>
      </c>
      <c r="I19" s="182" t="s">
        <v>432</v>
      </c>
      <c r="J19" s="182" t="s">
        <v>432</v>
      </c>
      <c r="K19" s="182" t="s">
        <v>432</v>
      </c>
      <c r="L19" s="182" t="s">
        <v>432</v>
      </c>
      <c r="M19" s="182">
        <v>1.11097157</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1998.5</v>
      </c>
      <c r="AG19" s="182">
        <v>2305.8000000000002</v>
      </c>
      <c r="AH19" s="182">
        <v>23928.639999999999</v>
      </c>
      <c r="AI19" s="182">
        <v>0</v>
      </c>
      <c r="AJ19" s="182">
        <v>2725.7370000000001</v>
      </c>
      <c r="AK19" s="183" t="s">
        <v>433</v>
      </c>
      <c r="AL19" s="151" t="s">
        <v>49</v>
      </c>
    </row>
    <row r="20" spans="1:38" s="2" customFormat="1" ht="26.25" customHeight="1" thickBot="1" x14ac:dyDescent="0.25">
      <c r="A20" s="64" t="s">
        <v>53</v>
      </c>
      <c r="B20" s="64" t="s">
        <v>64</v>
      </c>
      <c r="C20" s="65" t="s">
        <v>65</v>
      </c>
      <c r="D20" s="66"/>
      <c r="E20" s="182">
        <v>0.11345</v>
      </c>
      <c r="F20" s="182">
        <v>5.4350000000000006E-3</v>
      </c>
      <c r="G20" s="182">
        <v>0.173150415</v>
      </c>
      <c r="H20" s="182" t="s">
        <v>432</v>
      </c>
      <c r="I20" s="182" t="s">
        <v>432</v>
      </c>
      <c r="J20" s="182" t="s">
        <v>432</v>
      </c>
      <c r="K20" s="182" t="s">
        <v>432</v>
      </c>
      <c r="L20" s="182" t="s">
        <v>432</v>
      </c>
      <c r="M20" s="182">
        <v>3.3738999999999998E-2</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255.4</v>
      </c>
      <c r="AG20" s="182">
        <v>207.89999999999998</v>
      </c>
      <c r="AH20" s="182">
        <v>0</v>
      </c>
      <c r="AI20" s="182">
        <v>0</v>
      </c>
      <c r="AJ20" s="182">
        <v>0</v>
      </c>
      <c r="AK20" s="183" t="s">
        <v>433</v>
      </c>
      <c r="AL20" s="151" t="s">
        <v>49</v>
      </c>
    </row>
    <row r="21" spans="1:38" s="2" customFormat="1" ht="26.25" customHeight="1" thickBot="1" x14ac:dyDescent="0.25">
      <c r="A21" s="64" t="s">
        <v>53</v>
      </c>
      <c r="B21" s="64" t="s">
        <v>66</v>
      </c>
      <c r="C21" s="65" t="s">
        <v>67</v>
      </c>
      <c r="D21" s="66"/>
      <c r="E21" s="182">
        <v>2.1913040000000001</v>
      </c>
      <c r="F21" s="182">
        <v>9.4608800000000007E-2</v>
      </c>
      <c r="G21" s="182">
        <v>4.5060436509999997</v>
      </c>
      <c r="H21" s="182" t="s">
        <v>432</v>
      </c>
      <c r="I21" s="182" t="s">
        <v>432</v>
      </c>
      <c r="J21" s="182" t="s">
        <v>432</v>
      </c>
      <c r="K21" s="182" t="s">
        <v>432</v>
      </c>
      <c r="L21" s="182" t="s">
        <v>432</v>
      </c>
      <c r="M21" s="182">
        <v>0.87650380000000006</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6436.6</v>
      </c>
      <c r="AG21" s="182">
        <v>2210.1</v>
      </c>
      <c r="AH21" s="182">
        <v>1460.76</v>
      </c>
      <c r="AI21" s="182">
        <v>218.4</v>
      </c>
      <c r="AJ21" s="182">
        <v>0</v>
      </c>
      <c r="AK21" s="183" t="s">
        <v>433</v>
      </c>
      <c r="AL21" s="151" t="s">
        <v>49</v>
      </c>
    </row>
    <row r="22" spans="1:38" s="2" customFormat="1" ht="26.25" customHeight="1" thickBot="1" x14ac:dyDescent="0.25">
      <c r="A22" s="64" t="s">
        <v>53</v>
      </c>
      <c r="B22" s="68" t="s">
        <v>68</v>
      </c>
      <c r="C22" s="65" t="s">
        <v>69</v>
      </c>
      <c r="D22" s="66"/>
      <c r="E22" s="182">
        <v>14.581192999999999</v>
      </c>
      <c r="F22" s="182">
        <v>0.75290960000000007</v>
      </c>
      <c r="G22" s="182">
        <v>23.966729266000002</v>
      </c>
      <c r="H22" s="182" t="s">
        <v>432</v>
      </c>
      <c r="I22" s="182" t="s">
        <v>432</v>
      </c>
      <c r="J22" s="182" t="s">
        <v>432</v>
      </c>
      <c r="K22" s="182" t="s">
        <v>432</v>
      </c>
      <c r="L22" s="182" t="s">
        <v>432</v>
      </c>
      <c r="M22" s="182">
        <v>5.1016696000000001</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14265.699999999999</v>
      </c>
      <c r="AG22" s="182">
        <v>29091.399999999998</v>
      </c>
      <c r="AH22" s="182">
        <v>19789.82</v>
      </c>
      <c r="AI22" s="182">
        <v>0</v>
      </c>
      <c r="AJ22" s="182">
        <v>160.80000000000001</v>
      </c>
      <c r="AK22" s="183" t="s">
        <v>433</v>
      </c>
      <c r="AL22" s="151"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51" t="s">
        <v>49</v>
      </c>
    </row>
    <row r="24" spans="1:38" s="2" customFormat="1" ht="26.25" customHeight="1" thickBot="1" x14ac:dyDescent="0.25">
      <c r="A24" s="69" t="s">
        <v>53</v>
      </c>
      <c r="B24" s="68" t="s">
        <v>71</v>
      </c>
      <c r="C24" s="65" t="s">
        <v>72</v>
      </c>
      <c r="D24" s="66"/>
      <c r="E24" s="182">
        <v>3.1667305999999997</v>
      </c>
      <c r="F24" s="182">
        <v>0.17222599</v>
      </c>
      <c r="G24" s="182">
        <v>4.4596916100000001</v>
      </c>
      <c r="H24" s="182" t="s">
        <v>432</v>
      </c>
      <c r="I24" s="182" t="s">
        <v>432</v>
      </c>
      <c r="J24" s="182" t="s">
        <v>432</v>
      </c>
      <c r="K24" s="182" t="s">
        <v>432</v>
      </c>
      <c r="L24" s="182" t="s">
        <v>432</v>
      </c>
      <c r="M24" s="182">
        <v>1.17306358</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3961.2000000000003</v>
      </c>
      <c r="AG24" s="182">
        <v>7336.8</v>
      </c>
      <c r="AH24" s="182">
        <v>1078.18</v>
      </c>
      <c r="AI24" s="182">
        <v>0</v>
      </c>
      <c r="AJ24" s="182">
        <v>58.618000000000002</v>
      </c>
      <c r="AK24" s="183" t="s">
        <v>433</v>
      </c>
      <c r="AL24" s="151" t="s">
        <v>49</v>
      </c>
    </row>
    <row r="25" spans="1:38" s="2" customFormat="1" ht="26.25" customHeight="1" thickBot="1" x14ac:dyDescent="0.25">
      <c r="A25" s="64" t="s">
        <v>73</v>
      </c>
      <c r="B25" s="68" t="s">
        <v>74</v>
      </c>
      <c r="C25" s="70" t="s">
        <v>75</v>
      </c>
      <c r="D25" s="66"/>
      <c r="E25" s="175">
        <v>2.4739565544141735</v>
      </c>
      <c r="F25" s="175">
        <v>2.9806128079061567E-2</v>
      </c>
      <c r="G25" s="175">
        <v>0.15633256204527088</v>
      </c>
      <c r="H25" s="175" t="s">
        <v>432</v>
      </c>
      <c r="I25" s="175">
        <v>0.34524759722526249</v>
      </c>
      <c r="J25" s="175" t="s">
        <v>432</v>
      </c>
      <c r="K25" s="175">
        <v>0.6904951944505251</v>
      </c>
      <c r="L25" s="175" t="s">
        <v>432</v>
      </c>
      <c r="M25" s="175">
        <v>1.4169289810141494</v>
      </c>
      <c r="N25" s="175" t="s">
        <v>432</v>
      </c>
      <c r="O25" s="175" t="s">
        <v>432</v>
      </c>
      <c r="P25" s="175" t="s">
        <v>432</v>
      </c>
      <c r="Q25" s="175" t="s">
        <v>432</v>
      </c>
      <c r="R25" s="175" t="s">
        <v>432</v>
      </c>
      <c r="S25" s="175" t="s">
        <v>432</v>
      </c>
      <c r="T25" s="175" t="s">
        <v>432</v>
      </c>
      <c r="U25" s="175" t="s">
        <v>432</v>
      </c>
      <c r="V25" s="175" t="s">
        <v>432</v>
      </c>
      <c r="W25" s="175" t="s">
        <v>432</v>
      </c>
      <c r="X25" s="175">
        <v>7.8306677731920489E-4</v>
      </c>
      <c r="Y25" s="175">
        <v>1.1745999904867388E-4</v>
      </c>
      <c r="Z25" s="175" t="s">
        <v>432</v>
      </c>
      <c r="AA25" s="175">
        <v>1.9713441180628613E-5</v>
      </c>
      <c r="AB25" s="175" t="s">
        <v>432</v>
      </c>
      <c r="AC25" s="175" t="s">
        <v>433</v>
      </c>
      <c r="AD25" s="175" t="s">
        <v>433</v>
      </c>
      <c r="AE25" s="174"/>
      <c r="AF25" s="175" t="s">
        <v>435</v>
      </c>
      <c r="AG25" s="175" t="s">
        <v>433</v>
      </c>
      <c r="AH25" s="175" t="s">
        <v>433</v>
      </c>
      <c r="AI25" s="175" t="s">
        <v>433</v>
      </c>
      <c r="AJ25" s="175" t="s">
        <v>433</v>
      </c>
      <c r="AK25" s="175" t="s">
        <v>433</v>
      </c>
      <c r="AL25" s="151" t="s">
        <v>49</v>
      </c>
    </row>
    <row r="26" spans="1:38" s="2" customFormat="1" ht="26.25" customHeight="1" thickBot="1" x14ac:dyDescent="0.25">
      <c r="A26" s="64" t="s">
        <v>73</v>
      </c>
      <c r="B26" s="64" t="s">
        <v>76</v>
      </c>
      <c r="C26" s="65" t="s">
        <v>77</v>
      </c>
      <c r="D26" s="66"/>
      <c r="E26" s="175">
        <v>1.2763851187463269</v>
      </c>
      <c r="F26" s="175">
        <v>0.31557708981321697</v>
      </c>
      <c r="G26" s="175">
        <v>0.2928991924239841</v>
      </c>
      <c r="H26" s="175" t="s">
        <v>432</v>
      </c>
      <c r="I26" s="175">
        <v>8.4392008806423002E-2</v>
      </c>
      <c r="J26" s="175" t="s">
        <v>432</v>
      </c>
      <c r="K26" s="175">
        <v>0.168784017612846</v>
      </c>
      <c r="L26" s="175" t="s">
        <v>432</v>
      </c>
      <c r="M26" s="175">
        <v>9.0107205428342318</v>
      </c>
      <c r="N26" s="175" t="s">
        <v>432</v>
      </c>
      <c r="O26" s="175" t="s">
        <v>432</v>
      </c>
      <c r="P26" s="175" t="s">
        <v>432</v>
      </c>
      <c r="Q26" s="175" t="s">
        <v>432</v>
      </c>
      <c r="R26" s="175" t="s">
        <v>432</v>
      </c>
      <c r="S26" s="175" t="s">
        <v>432</v>
      </c>
      <c r="T26" s="175" t="s">
        <v>432</v>
      </c>
      <c r="U26" s="175" t="s">
        <v>432</v>
      </c>
      <c r="V26" s="175" t="s">
        <v>432</v>
      </c>
      <c r="W26" s="175" t="s">
        <v>432</v>
      </c>
      <c r="X26" s="175">
        <v>8.2908362023205937E-3</v>
      </c>
      <c r="Y26" s="175">
        <v>1.2436263930437124E-3</v>
      </c>
      <c r="Z26" s="175" t="s">
        <v>432</v>
      </c>
      <c r="AA26" s="175">
        <v>2.0871908536631038E-4</v>
      </c>
      <c r="AB26" s="175" t="s">
        <v>432</v>
      </c>
      <c r="AC26" s="175" t="s">
        <v>433</v>
      </c>
      <c r="AD26" s="175" t="s">
        <v>433</v>
      </c>
      <c r="AE26" s="174"/>
      <c r="AF26" s="175" t="s">
        <v>436</v>
      </c>
      <c r="AG26" s="175" t="s">
        <v>433</v>
      </c>
      <c r="AH26" s="175" t="s">
        <v>433</v>
      </c>
      <c r="AI26" s="175" t="s">
        <v>433</v>
      </c>
      <c r="AJ26" s="175" t="s">
        <v>433</v>
      </c>
      <c r="AK26" s="175" t="s">
        <v>433</v>
      </c>
      <c r="AL26" s="151" t="s">
        <v>49</v>
      </c>
    </row>
    <row r="27" spans="1:38" s="2" customFormat="1" ht="26.25" customHeight="1" thickBot="1" x14ac:dyDescent="0.25">
      <c r="A27" s="64" t="s">
        <v>78</v>
      </c>
      <c r="B27" s="64" t="s">
        <v>79</v>
      </c>
      <c r="C27" s="65" t="s">
        <v>80</v>
      </c>
      <c r="D27" s="66"/>
      <c r="E27" s="175">
        <v>16.311461396291463</v>
      </c>
      <c r="F27" s="175">
        <v>10.251093574727768</v>
      </c>
      <c r="G27" s="175">
        <v>3.9648037736482428E-2</v>
      </c>
      <c r="H27" s="175">
        <v>1.1003033888786806</v>
      </c>
      <c r="I27" s="175">
        <v>0.68403447785731997</v>
      </c>
      <c r="J27" s="175" t="s">
        <v>433</v>
      </c>
      <c r="K27" s="175" t="s">
        <v>433</v>
      </c>
      <c r="L27" s="175" t="s">
        <v>433</v>
      </c>
      <c r="M27" s="175">
        <v>84.42431222016009</v>
      </c>
      <c r="N27" s="175">
        <v>6.2616454406803402E-5</v>
      </c>
      <c r="O27" s="175" t="s">
        <v>433</v>
      </c>
      <c r="P27" s="175" t="s">
        <v>433</v>
      </c>
      <c r="Q27" s="175" t="s">
        <v>433</v>
      </c>
      <c r="R27" s="175" t="s">
        <v>433</v>
      </c>
      <c r="S27" s="175" t="s">
        <v>433</v>
      </c>
      <c r="T27" s="175" t="s">
        <v>433</v>
      </c>
      <c r="U27" s="175" t="s">
        <v>433</v>
      </c>
      <c r="V27" s="175" t="s">
        <v>433</v>
      </c>
      <c r="W27" s="175" t="s">
        <v>433</v>
      </c>
      <c r="X27" s="175">
        <v>1.8024239315702599E-5</v>
      </c>
      <c r="Y27" s="175">
        <v>2.091812475423413E-5</v>
      </c>
      <c r="Z27" s="175">
        <v>1.0771450745918935E-5</v>
      </c>
      <c r="AA27" s="175">
        <v>2.1164979527816964E-5</v>
      </c>
      <c r="AB27" s="175" t="s">
        <v>433</v>
      </c>
      <c r="AC27" s="175" t="s">
        <v>433</v>
      </c>
      <c r="AD27" s="175" t="s">
        <v>433</v>
      </c>
      <c r="AE27" s="174"/>
      <c r="AF27" s="175">
        <v>59463.89</v>
      </c>
      <c r="AG27" s="175" t="s">
        <v>433</v>
      </c>
      <c r="AH27" s="175">
        <v>11701.95</v>
      </c>
      <c r="AI27" s="175" t="s">
        <v>433</v>
      </c>
      <c r="AJ27" s="175">
        <v>3125.24</v>
      </c>
      <c r="AK27" s="175" t="s">
        <v>433</v>
      </c>
      <c r="AL27" s="151" t="s">
        <v>49</v>
      </c>
    </row>
    <row r="28" spans="1:38" s="2" customFormat="1" ht="26.25" customHeight="1" thickBot="1" x14ac:dyDescent="0.25">
      <c r="A28" s="64" t="s">
        <v>78</v>
      </c>
      <c r="B28" s="64" t="s">
        <v>81</v>
      </c>
      <c r="C28" s="65" t="s">
        <v>82</v>
      </c>
      <c r="D28" s="66"/>
      <c r="E28" s="175">
        <v>19.26627645822564</v>
      </c>
      <c r="F28" s="175">
        <v>21.262857301475954</v>
      </c>
      <c r="G28" s="175">
        <v>2.4046411615788431E-2</v>
      </c>
      <c r="H28" s="175">
        <v>0.97205797258975057</v>
      </c>
      <c r="I28" s="175">
        <v>2.914716559489507E-2</v>
      </c>
      <c r="J28" s="175" t="s">
        <v>433</v>
      </c>
      <c r="K28" s="175" t="s">
        <v>433</v>
      </c>
      <c r="L28" s="175" t="s">
        <v>433</v>
      </c>
      <c r="M28" s="175">
        <v>221.95566600512595</v>
      </c>
      <c r="N28" s="175">
        <v>4.8092823231576867E-5</v>
      </c>
      <c r="O28" s="175" t="s">
        <v>433</v>
      </c>
      <c r="P28" s="175" t="s">
        <v>433</v>
      </c>
      <c r="Q28" s="175" t="s">
        <v>433</v>
      </c>
      <c r="R28" s="175" t="s">
        <v>433</v>
      </c>
      <c r="S28" s="175" t="s">
        <v>433</v>
      </c>
      <c r="T28" s="175" t="s">
        <v>433</v>
      </c>
      <c r="U28" s="175" t="s">
        <v>433</v>
      </c>
      <c r="V28" s="175" t="s">
        <v>433</v>
      </c>
      <c r="W28" s="175" t="s">
        <v>433</v>
      </c>
      <c r="X28" s="175">
        <v>6.1209047749279634E-6</v>
      </c>
      <c r="Y28" s="175">
        <v>8.8898855064429965E-6</v>
      </c>
      <c r="Z28" s="175">
        <v>4.3720748392342604E-6</v>
      </c>
      <c r="AA28" s="175">
        <v>1.0055772130238798E-5</v>
      </c>
      <c r="AB28" s="175" t="s">
        <v>433</v>
      </c>
      <c r="AC28" s="175" t="s">
        <v>433</v>
      </c>
      <c r="AD28" s="175" t="s">
        <v>433</v>
      </c>
      <c r="AE28" s="174"/>
      <c r="AF28" s="175">
        <v>64560.971792692602</v>
      </c>
      <c r="AG28" s="175" t="s">
        <v>433</v>
      </c>
      <c r="AH28" s="175">
        <v>0</v>
      </c>
      <c r="AI28" s="175" t="s">
        <v>433</v>
      </c>
      <c r="AJ28" s="175">
        <v>1285.0418405973801</v>
      </c>
      <c r="AK28" s="175" t="s">
        <v>433</v>
      </c>
      <c r="AL28" s="151" t="s">
        <v>49</v>
      </c>
    </row>
    <row r="29" spans="1:38" s="2" customFormat="1" ht="26.25" customHeight="1" thickBot="1" x14ac:dyDescent="0.25">
      <c r="A29" s="64" t="s">
        <v>78</v>
      </c>
      <c r="B29" s="64" t="s">
        <v>83</v>
      </c>
      <c r="C29" s="65" t="s">
        <v>84</v>
      </c>
      <c r="D29" s="66"/>
      <c r="E29" s="175">
        <v>21.498098868746538</v>
      </c>
      <c r="F29" s="175">
        <v>14.017380953867795</v>
      </c>
      <c r="G29" s="175">
        <v>3.2738246296315332E-2</v>
      </c>
      <c r="H29" s="175">
        <v>1.4880296952249823</v>
      </c>
      <c r="I29" s="175">
        <v>0.29059331414458933</v>
      </c>
      <c r="J29" s="175" t="s">
        <v>433</v>
      </c>
      <c r="K29" s="175" t="s">
        <v>433</v>
      </c>
      <c r="L29" s="175" t="s">
        <v>433</v>
      </c>
      <c r="M29" s="175">
        <v>116.11426639620871</v>
      </c>
      <c r="N29" s="175">
        <v>5.8063327674336682E-5</v>
      </c>
      <c r="O29" s="175" t="s">
        <v>433</v>
      </c>
      <c r="P29" s="175" t="s">
        <v>433</v>
      </c>
      <c r="Q29" s="175" t="s">
        <v>433</v>
      </c>
      <c r="R29" s="175" t="s">
        <v>433</v>
      </c>
      <c r="S29" s="175" t="s">
        <v>433</v>
      </c>
      <c r="T29" s="175" t="s">
        <v>433</v>
      </c>
      <c r="U29" s="175" t="s">
        <v>433</v>
      </c>
      <c r="V29" s="175" t="s">
        <v>433</v>
      </c>
      <c r="W29" s="175" t="s">
        <v>433</v>
      </c>
      <c r="X29" s="175">
        <v>8.7329252716067633E-6</v>
      </c>
      <c r="Y29" s="175">
        <v>1.1419647202839297E-5</v>
      </c>
      <c r="Z29" s="175">
        <v>1.4342586960881896E-5</v>
      </c>
      <c r="AA29" s="175">
        <v>1.4038074271057888E-5</v>
      </c>
      <c r="AB29" s="175" t="s">
        <v>433</v>
      </c>
      <c r="AC29" s="175" t="s">
        <v>433</v>
      </c>
      <c r="AD29" s="175" t="s">
        <v>433</v>
      </c>
      <c r="AE29" s="174"/>
      <c r="AF29" s="175">
        <v>42474.323547824097</v>
      </c>
      <c r="AG29" s="175" t="s">
        <v>433</v>
      </c>
      <c r="AH29" s="175">
        <v>25615.132351605102</v>
      </c>
      <c r="AI29" s="175" t="s">
        <v>433</v>
      </c>
      <c r="AJ29" s="175">
        <v>642.52092029869198</v>
      </c>
      <c r="AK29" s="175" t="s">
        <v>433</v>
      </c>
      <c r="AL29" s="151" t="s">
        <v>49</v>
      </c>
    </row>
    <row r="30" spans="1:38" s="2" customFormat="1" ht="26.25" customHeight="1" thickBot="1" x14ac:dyDescent="0.25">
      <c r="A30" s="64" t="s">
        <v>78</v>
      </c>
      <c r="B30" s="64" t="s">
        <v>85</v>
      </c>
      <c r="C30" s="65" t="s">
        <v>86</v>
      </c>
      <c r="D30" s="66"/>
      <c r="E30" s="175">
        <v>0.50930836723711381</v>
      </c>
      <c r="F30" s="175">
        <v>10.078783050445296</v>
      </c>
      <c r="G30" s="175">
        <v>1.2656006113572859E-3</v>
      </c>
      <c r="H30" s="175">
        <v>4.5254809739442353E-3</v>
      </c>
      <c r="I30" s="175">
        <v>0.16874674818097149</v>
      </c>
      <c r="J30" s="175" t="s">
        <v>433</v>
      </c>
      <c r="K30" s="175" t="s">
        <v>433</v>
      </c>
      <c r="L30" s="175" t="s">
        <v>433</v>
      </c>
      <c r="M30" s="175">
        <v>38.175116622577043</v>
      </c>
      <c r="N30" s="175">
        <v>2.5312012227145722E-6</v>
      </c>
      <c r="O30" s="175" t="s">
        <v>433</v>
      </c>
      <c r="P30" s="175" t="s">
        <v>433</v>
      </c>
      <c r="Q30" s="175" t="s">
        <v>433</v>
      </c>
      <c r="R30" s="175" t="s">
        <v>433</v>
      </c>
      <c r="S30" s="175" t="s">
        <v>433</v>
      </c>
      <c r="T30" s="175" t="s">
        <v>433</v>
      </c>
      <c r="U30" s="175" t="s">
        <v>433</v>
      </c>
      <c r="V30" s="175" t="s">
        <v>433</v>
      </c>
      <c r="W30" s="175" t="s">
        <v>433</v>
      </c>
      <c r="X30" s="175">
        <v>6.44305765781891E-7</v>
      </c>
      <c r="Y30" s="175">
        <v>7.2100883313687811E-7</v>
      </c>
      <c r="Z30" s="175">
        <v>5.2158085801391181E-7</v>
      </c>
      <c r="AA30" s="175">
        <v>7.8237128702086776E-7</v>
      </c>
      <c r="AB30" s="175" t="s">
        <v>433</v>
      </c>
      <c r="AC30" s="175" t="s">
        <v>433</v>
      </c>
      <c r="AD30" s="175" t="s">
        <v>433</v>
      </c>
      <c r="AE30" s="174"/>
      <c r="AF30" s="175">
        <v>3397.9458838259252</v>
      </c>
      <c r="AG30" s="175" t="s">
        <v>433</v>
      </c>
      <c r="AH30" s="175" t="s">
        <v>433</v>
      </c>
      <c r="AI30" s="175" t="s">
        <v>433</v>
      </c>
      <c r="AJ30" s="175" t="s">
        <v>433</v>
      </c>
      <c r="AK30" s="175" t="s">
        <v>433</v>
      </c>
      <c r="AL30" s="151"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51"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51"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51" t="s">
        <v>438</v>
      </c>
    </row>
    <row r="34" spans="1:38" s="2" customFormat="1" ht="26.25" customHeight="1" thickBot="1" x14ac:dyDescent="0.25">
      <c r="A34" s="64" t="s">
        <v>70</v>
      </c>
      <c r="B34" s="64" t="s">
        <v>93</v>
      </c>
      <c r="C34" s="65" t="s">
        <v>94</v>
      </c>
      <c r="D34" s="66"/>
      <c r="E34" s="175">
        <v>4.5497765701518595</v>
      </c>
      <c r="F34" s="175">
        <v>0.1866835520800153</v>
      </c>
      <c r="G34" s="175">
        <v>6.5623189897451122E-4</v>
      </c>
      <c r="H34" s="175">
        <v>3.4834176640394406E-4</v>
      </c>
      <c r="I34" s="175">
        <v>1.6962518730113272</v>
      </c>
      <c r="J34" s="175">
        <v>5.6800587215650911</v>
      </c>
      <c r="K34" s="175">
        <v>19.219209745482761</v>
      </c>
      <c r="L34" s="175">
        <v>7.5102484836690339E-2</v>
      </c>
      <c r="M34" s="175">
        <v>8.1466831035550644</v>
      </c>
      <c r="N34" s="175">
        <v>4.8284159292828532E-4</v>
      </c>
      <c r="O34" s="175">
        <v>3.6248323097762768E-4</v>
      </c>
      <c r="P34" s="175">
        <v>4.1417521443404596E-4</v>
      </c>
      <c r="Q34" s="175">
        <v>1.2130363680344338E-5</v>
      </c>
      <c r="R34" s="175">
        <v>2.0969829234896453E-3</v>
      </c>
      <c r="S34" s="175">
        <v>5.9228505556261454E-2</v>
      </c>
      <c r="T34" s="175">
        <v>2.4386971143048127E-3</v>
      </c>
      <c r="U34" s="175">
        <v>3.483506919066324E-4</v>
      </c>
      <c r="V34" s="175">
        <v>3.4834176901804528E-2</v>
      </c>
      <c r="W34" s="175">
        <v>3.4834176640394406E-4</v>
      </c>
      <c r="X34" s="175">
        <v>1.0450253057792032E-3</v>
      </c>
      <c r="Y34" s="175">
        <v>1.7417088322120653E-3</v>
      </c>
      <c r="Z34" s="175">
        <v>2.2423419031300322E-10</v>
      </c>
      <c r="AA34" s="175">
        <v>1.6499116771777105E-16</v>
      </c>
      <c r="AB34" s="175" t="s">
        <v>433</v>
      </c>
      <c r="AC34" s="175">
        <v>4.8322613201180781E-18</v>
      </c>
      <c r="AD34" s="175" t="s">
        <v>433</v>
      </c>
      <c r="AE34" s="174"/>
      <c r="AF34" s="175" t="s">
        <v>439</v>
      </c>
      <c r="AG34" s="175" t="s">
        <v>433</v>
      </c>
      <c r="AH34" s="175" t="s">
        <v>433</v>
      </c>
      <c r="AI34" s="175" t="s">
        <v>433</v>
      </c>
      <c r="AJ34" s="175" t="s">
        <v>433</v>
      </c>
      <c r="AK34" s="175" t="s">
        <v>433</v>
      </c>
      <c r="AL34" s="151" t="s">
        <v>49</v>
      </c>
    </row>
    <row r="35" spans="1:38" s="6" customFormat="1" ht="26.25" customHeight="1" thickBot="1" x14ac:dyDescent="0.25">
      <c r="A35" s="64" t="s">
        <v>95</v>
      </c>
      <c r="B35" s="64" t="s">
        <v>96</v>
      </c>
      <c r="C35" s="65" t="s">
        <v>97</v>
      </c>
      <c r="D35" s="66"/>
      <c r="E35" s="175">
        <v>9.3391346732469458</v>
      </c>
      <c r="F35" s="175">
        <v>0.32225436612829872</v>
      </c>
      <c r="G35" s="175">
        <v>2.3583487709164195</v>
      </c>
      <c r="H35" s="175" t="s">
        <v>433</v>
      </c>
      <c r="I35" s="175">
        <v>0.60407832056414934</v>
      </c>
      <c r="J35" s="175">
        <v>0.66811614581873136</v>
      </c>
      <c r="K35" s="175" t="s">
        <v>433</v>
      </c>
      <c r="L35" s="175" t="s">
        <v>433</v>
      </c>
      <c r="M35" s="175">
        <v>0.88062541423907503</v>
      </c>
      <c r="N35" s="175">
        <v>1.761881930956726</v>
      </c>
      <c r="O35" s="175">
        <v>0.13617242545820968</v>
      </c>
      <c r="P35" s="175">
        <v>0.40433747637462897</v>
      </c>
      <c r="Q35" s="175">
        <v>0.60738670183283872</v>
      </c>
      <c r="R35" s="175">
        <v>0.74564902729104843</v>
      </c>
      <c r="S35" s="175">
        <v>11.929880990322452</v>
      </c>
      <c r="T35" s="175">
        <v>16.752092545820968</v>
      </c>
      <c r="U35" s="175">
        <v>1.3627692045820969</v>
      </c>
      <c r="V35" s="175">
        <v>16.215297054985164</v>
      </c>
      <c r="W35" s="175">
        <v>1.7921854809567262E-3</v>
      </c>
      <c r="X35" s="175" t="s">
        <v>433</v>
      </c>
      <c r="Y35" s="175" t="s">
        <v>433</v>
      </c>
      <c r="Z35" s="175" t="s">
        <v>433</v>
      </c>
      <c r="AA35" s="175" t="s">
        <v>433</v>
      </c>
      <c r="AB35" s="175" t="s">
        <v>433</v>
      </c>
      <c r="AC35" s="175">
        <v>1.0872895036656777E-3</v>
      </c>
      <c r="AD35" s="175">
        <v>0.50951478798419692</v>
      </c>
      <c r="AE35" s="174"/>
      <c r="AF35" s="175" t="s">
        <v>432</v>
      </c>
      <c r="AG35" s="175" t="s">
        <v>432</v>
      </c>
      <c r="AH35" s="175" t="s">
        <v>432</v>
      </c>
      <c r="AI35" s="175" t="s">
        <v>432</v>
      </c>
      <c r="AJ35" s="175" t="s">
        <v>432</v>
      </c>
      <c r="AK35" s="175" t="s">
        <v>432</v>
      </c>
      <c r="AL35" s="151" t="s">
        <v>49</v>
      </c>
    </row>
    <row r="36" spans="1:38" s="2" customFormat="1" ht="26.25" customHeight="1" thickBot="1" x14ac:dyDescent="0.25">
      <c r="A36" s="64" t="s">
        <v>95</v>
      </c>
      <c r="B36" s="64" t="s">
        <v>98</v>
      </c>
      <c r="C36" s="65" t="s">
        <v>99</v>
      </c>
      <c r="D36" s="66"/>
      <c r="E36" s="175">
        <v>0.93113806608236049</v>
      </c>
      <c r="F36" s="175">
        <v>3.5782570586122414E-2</v>
      </c>
      <c r="G36" s="175">
        <v>0.23748237418658866</v>
      </c>
      <c r="H36" s="175" t="s">
        <v>433</v>
      </c>
      <c r="I36" s="175">
        <v>1.6738672793061207E-2</v>
      </c>
      <c r="J36" s="175">
        <v>1.7924666063994153E-2</v>
      </c>
      <c r="K36" s="175" t="s">
        <v>433</v>
      </c>
      <c r="L36" s="175" t="s">
        <v>433</v>
      </c>
      <c r="M36" s="175">
        <v>9.5904847449037808E-2</v>
      </c>
      <c r="N36" s="175">
        <v>1.5417912522128265</v>
      </c>
      <c r="O36" s="175">
        <v>0.11859932709329433</v>
      </c>
      <c r="P36" s="175">
        <v>0.35579798127988294</v>
      </c>
      <c r="Q36" s="175">
        <v>0.47439730837317734</v>
      </c>
      <c r="R36" s="175">
        <v>0.59299663546647163</v>
      </c>
      <c r="S36" s="175">
        <v>10.436740784209901</v>
      </c>
      <c r="T36" s="175">
        <v>11.859932709329433</v>
      </c>
      <c r="U36" s="175">
        <v>1.1859932709329433</v>
      </c>
      <c r="V36" s="175">
        <v>14.231919251195322</v>
      </c>
      <c r="W36" s="175">
        <v>1.5417912522128266E-3</v>
      </c>
      <c r="X36" s="175" t="s">
        <v>433</v>
      </c>
      <c r="Y36" s="175" t="s">
        <v>433</v>
      </c>
      <c r="Z36" s="175" t="s">
        <v>433</v>
      </c>
      <c r="AA36" s="175" t="s">
        <v>433</v>
      </c>
      <c r="AB36" s="175" t="s">
        <v>433</v>
      </c>
      <c r="AC36" s="175">
        <v>9.4879461674635482E-4</v>
      </c>
      <c r="AD36" s="175">
        <v>0.4506774429545185</v>
      </c>
      <c r="AE36" s="174"/>
      <c r="AF36" s="175" t="s">
        <v>440</v>
      </c>
      <c r="AG36" s="175" t="s">
        <v>433</v>
      </c>
      <c r="AH36" s="175" t="s">
        <v>433</v>
      </c>
      <c r="AI36" s="175" t="s">
        <v>433</v>
      </c>
      <c r="AJ36" s="175" t="s">
        <v>433</v>
      </c>
      <c r="AK36" s="175" t="s">
        <v>433</v>
      </c>
      <c r="AL36" s="151"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51"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51" t="s">
        <v>49</v>
      </c>
    </row>
    <row r="39" spans="1:38" s="2" customFormat="1" ht="26.25" customHeight="1" thickBot="1" x14ac:dyDescent="0.25">
      <c r="A39" s="64" t="s">
        <v>103</v>
      </c>
      <c r="B39" s="64" t="s">
        <v>104</v>
      </c>
      <c r="C39" s="65" t="s">
        <v>378</v>
      </c>
      <c r="D39" s="66"/>
      <c r="E39" s="182">
        <v>30.959128300000003</v>
      </c>
      <c r="F39" s="182">
        <v>51.898887564999995</v>
      </c>
      <c r="G39" s="182">
        <v>143.15880709000001</v>
      </c>
      <c r="H39" s="182" t="s">
        <v>432</v>
      </c>
      <c r="I39" s="182" t="s">
        <v>432</v>
      </c>
      <c r="J39" s="182" t="s">
        <v>432</v>
      </c>
      <c r="K39" s="182" t="s">
        <v>432</v>
      </c>
      <c r="L39" s="182" t="s">
        <v>432</v>
      </c>
      <c r="M39" s="182">
        <v>513.86244406000003</v>
      </c>
      <c r="N39" s="182" t="s">
        <v>432</v>
      </c>
      <c r="O39" s="182" t="s">
        <v>432</v>
      </c>
      <c r="P39" s="182" t="s">
        <v>432</v>
      </c>
      <c r="Q39" s="182" t="s">
        <v>432</v>
      </c>
      <c r="R39" s="182" t="s">
        <v>432</v>
      </c>
      <c r="S39" s="182" t="s">
        <v>432</v>
      </c>
      <c r="T39" s="182" t="s">
        <v>432</v>
      </c>
      <c r="U39" s="182" t="s">
        <v>432</v>
      </c>
      <c r="V39" s="182" t="s">
        <v>432</v>
      </c>
      <c r="W39" s="182" t="s">
        <v>432</v>
      </c>
      <c r="X39" s="182" t="s">
        <v>432</v>
      </c>
      <c r="Y39" s="182" t="s">
        <v>432</v>
      </c>
      <c r="Z39" s="182" t="s">
        <v>432</v>
      </c>
      <c r="AA39" s="182" t="s">
        <v>432</v>
      </c>
      <c r="AB39" s="182" t="s">
        <v>432</v>
      </c>
      <c r="AC39" s="182" t="s">
        <v>432</v>
      </c>
      <c r="AD39" s="182" t="s">
        <v>432</v>
      </c>
      <c r="AE39" s="184"/>
      <c r="AF39" s="182">
        <v>37935.800000000003</v>
      </c>
      <c r="AG39" s="182">
        <v>245698.80000000002</v>
      </c>
      <c r="AH39" s="182">
        <v>40240.46</v>
      </c>
      <c r="AI39" s="182">
        <v>3931.2</v>
      </c>
      <c r="AJ39" s="182">
        <v>1905.2529999999999</v>
      </c>
      <c r="AK39" s="183">
        <v>1906.2529999999999</v>
      </c>
      <c r="AL39" s="151" t="s">
        <v>49</v>
      </c>
    </row>
    <row r="40" spans="1:38" s="2" customFormat="1" ht="26.25" customHeight="1" thickBot="1" x14ac:dyDescent="0.25">
      <c r="A40" s="64" t="s">
        <v>70</v>
      </c>
      <c r="B40" s="64" t="s">
        <v>105</v>
      </c>
      <c r="C40" s="65" t="s">
        <v>379</v>
      </c>
      <c r="D40" s="66"/>
      <c r="E40" s="182" t="s">
        <v>434</v>
      </c>
      <c r="F40" s="182" t="s">
        <v>434</v>
      </c>
      <c r="G40" s="182" t="s">
        <v>434</v>
      </c>
      <c r="H40" s="182" t="s">
        <v>432</v>
      </c>
      <c r="I40" s="182" t="s">
        <v>432</v>
      </c>
      <c r="J40" s="182" t="s">
        <v>432</v>
      </c>
      <c r="K40" s="182" t="s">
        <v>432</v>
      </c>
      <c r="L40" s="182" t="s">
        <v>432</v>
      </c>
      <c r="M40" s="182" t="s">
        <v>434</v>
      </c>
      <c r="N40" s="182" t="s">
        <v>432</v>
      </c>
      <c r="O40" s="182" t="s">
        <v>432</v>
      </c>
      <c r="P40" s="182" t="s">
        <v>432</v>
      </c>
      <c r="Q40" s="182" t="s">
        <v>432</v>
      </c>
      <c r="R40" s="182" t="s">
        <v>432</v>
      </c>
      <c r="S40" s="182" t="s">
        <v>432</v>
      </c>
      <c r="T40" s="182" t="s">
        <v>432</v>
      </c>
      <c r="U40" s="182" t="s">
        <v>432</v>
      </c>
      <c r="V40" s="182" t="s">
        <v>432</v>
      </c>
      <c r="W40" s="182" t="s">
        <v>432</v>
      </c>
      <c r="X40" s="182" t="s">
        <v>432</v>
      </c>
      <c r="Y40" s="182" t="s">
        <v>432</v>
      </c>
      <c r="Z40" s="182" t="s">
        <v>432</v>
      </c>
      <c r="AA40" s="182" t="s">
        <v>432</v>
      </c>
      <c r="AB40" s="182" t="s">
        <v>432</v>
      </c>
      <c r="AC40" s="182" t="s">
        <v>432</v>
      </c>
      <c r="AD40" s="182" t="s">
        <v>432</v>
      </c>
      <c r="AE40" s="184"/>
      <c r="AF40" s="182" t="s">
        <v>434</v>
      </c>
      <c r="AG40" s="182" t="s">
        <v>434</v>
      </c>
      <c r="AH40" s="182" t="s">
        <v>434</v>
      </c>
      <c r="AI40" s="182" t="s">
        <v>434</v>
      </c>
      <c r="AJ40" s="182" t="s">
        <v>434</v>
      </c>
      <c r="AK40" s="183" t="s">
        <v>434</v>
      </c>
      <c r="AL40" s="151" t="s">
        <v>49</v>
      </c>
    </row>
    <row r="41" spans="1:38" s="2" customFormat="1" ht="26.25" customHeight="1" thickBot="1" x14ac:dyDescent="0.25">
      <c r="A41" s="64" t="s">
        <v>103</v>
      </c>
      <c r="B41" s="64" t="s">
        <v>106</v>
      </c>
      <c r="C41" s="65" t="s">
        <v>388</v>
      </c>
      <c r="D41" s="66"/>
      <c r="E41" s="182">
        <v>18.571989799999997</v>
      </c>
      <c r="F41" s="182">
        <v>30.415814599999994</v>
      </c>
      <c r="G41" s="182">
        <v>49.767187028279992</v>
      </c>
      <c r="H41" s="182" t="s">
        <v>432</v>
      </c>
      <c r="I41" s="182" t="s">
        <v>432</v>
      </c>
      <c r="J41" s="182" t="s">
        <v>432</v>
      </c>
      <c r="K41" s="182" t="s">
        <v>432</v>
      </c>
      <c r="L41" s="182" t="s">
        <v>432</v>
      </c>
      <c r="M41" s="182">
        <v>298.52674599999995</v>
      </c>
      <c r="N41" s="182" t="s">
        <v>432</v>
      </c>
      <c r="O41" s="182" t="s">
        <v>432</v>
      </c>
      <c r="P41" s="182" t="s">
        <v>432</v>
      </c>
      <c r="Q41" s="182" t="s">
        <v>432</v>
      </c>
      <c r="R41" s="182" t="s">
        <v>432</v>
      </c>
      <c r="S41" s="182" t="s">
        <v>432</v>
      </c>
      <c r="T41" s="182" t="s">
        <v>432</v>
      </c>
      <c r="U41" s="182" t="s">
        <v>432</v>
      </c>
      <c r="V41" s="182" t="s">
        <v>432</v>
      </c>
      <c r="W41" s="182" t="s">
        <v>432</v>
      </c>
      <c r="X41" s="182" t="s">
        <v>432</v>
      </c>
      <c r="Y41" s="182" t="s">
        <v>432</v>
      </c>
      <c r="Z41" s="182" t="s">
        <v>432</v>
      </c>
      <c r="AA41" s="182" t="s">
        <v>432</v>
      </c>
      <c r="AB41" s="182" t="s">
        <v>432</v>
      </c>
      <c r="AC41" s="182" t="s">
        <v>432</v>
      </c>
      <c r="AD41" s="182" t="s">
        <v>432</v>
      </c>
      <c r="AE41" s="184"/>
      <c r="AF41" s="182">
        <v>23999.200000000001</v>
      </c>
      <c r="AG41" s="182">
        <v>135693.59999999998</v>
      </c>
      <c r="AH41" s="182">
        <v>42153.36</v>
      </c>
      <c r="AI41" s="182">
        <v>4910.2179999999998</v>
      </c>
      <c r="AJ41" s="182">
        <v>40.200000000000003</v>
      </c>
      <c r="AK41" s="183">
        <v>41.2</v>
      </c>
      <c r="AL41" s="151" t="s">
        <v>49</v>
      </c>
    </row>
    <row r="42" spans="1:38" s="2" customFormat="1" ht="26.25" customHeight="1" thickBot="1" x14ac:dyDescent="0.25">
      <c r="A42" s="64" t="s">
        <v>70</v>
      </c>
      <c r="B42" s="64" t="s">
        <v>107</v>
      </c>
      <c r="C42" s="65" t="s">
        <v>108</v>
      </c>
      <c r="D42" s="66"/>
      <c r="E42" s="182" t="s">
        <v>434</v>
      </c>
      <c r="F42" s="182" t="s">
        <v>434</v>
      </c>
      <c r="G42" s="182" t="s">
        <v>434</v>
      </c>
      <c r="H42" s="182" t="s">
        <v>432</v>
      </c>
      <c r="I42" s="182" t="s">
        <v>432</v>
      </c>
      <c r="J42" s="182" t="s">
        <v>432</v>
      </c>
      <c r="K42" s="182" t="s">
        <v>432</v>
      </c>
      <c r="L42" s="182" t="s">
        <v>432</v>
      </c>
      <c r="M42" s="182" t="s">
        <v>434</v>
      </c>
      <c r="N42" s="182" t="s">
        <v>432</v>
      </c>
      <c r="O42" s="182" t="s">
        <v>432</v>
      </c>
      <c r="P42" s="182" t="s">
        <v>432</v>
      </c>
      <c r="Q42" s="182" t="s">
        <v>432</v>
      </c>
      <c r="R42" s="182" t="s">
        <v>432</v>
      </c>
      <c r="S42" s="182" t="s">
        <v>432</v>
      </c>
      <c r="T42" s="182" t="s">
        <v>432</v>
      </c>
      <c r="U42" s="182" t="s">
        <v>432</v>
      </c>
      <c r="V42" s="182" t="s">
        <v>432</v>
      </c>
      <c r="W42" s="182" t="s">
        <v>432</v>
      </c>
      <c r="X42" s="182" t="s">
        <v>432</v>
      </c>
      <c r="Y42" s="182" t="s">
        <v>432</v>
      </c>
      <c r="Z42" s="182" t="s">
        <v>432</v>
      </c>
      <c r="AA42" s="182" t="s">
        <v>432</v>
      </c>
      <c r="AB42" s="182" t="s">
        <v>432</v>
      </c>
      <c r="AC42" s="182" t="s">
        <v>432</v>
      </c>
      <c r="AD42" s="182" t="s">
        <v>432</v>
      </c>
      <c r="AE42" s="184"/>
      <c r="AF42" s="182" t="s">
        <v>434</v>
      </c>
      <c r="AG42" s="182" t="s">
        <v>434</v>
      </c>
      <c r="AH42" s="182" t="s">
        <v>434</v>
      </c>
      <c r="AI42" s="182" t="s">
        <v>434</v>
      </c>
      <c r="AJ42" s="182" t="s">
        <v>434</v>
      </c>
      <c r="AK42" s="183" t="s">
        <v>434</v>
      </c>
      <c r="AL42" s="151" t="s">
        <v>49</v>
      </c>
    </row>
    <row r="43" spans="1:38" s="2" customFormat="1" ht="26.25" customHeight="1" thickBot="1" x14ac:dyDescent="0.25">
      <c r="A43" s="64" t="s">
        <v>103</v>
      </c>
      <c r="B43" s="64" t="s">
        <v>109</v>
      </c>
      <c r="C43" s="65" t="s">
        <v>110</v>
      </c>
      <c r="D43" s="66"/>
      <c r="E43" s="182">
        <v>114.12583977549998</v>
      </c>
      <c r="F43" s="182">
        <v>20.365913637475</v>
      </c>
      <c r="G43" s="182">
        <v>4.3304833727783993</v>
      </c>
      <c r="H43" s="182" t="s">
        <v>432</v>
      </c>
      <c r="I43" s="182" t="s">
        <v>432</v>
      </c>
      <c r="J43" s="182" t="s">
        <v>432</v>
      </c>
      <c r="K43" s="182" t="s">
        <v>432</v>
      </c>
      <c r="L43" s="182" t="s">
        <v>432</v>
      </c>
      <c r="M43" s="182">
        <v>109.1850704909</v>
      </c>
      <c r="N43" s="182" t="s">
        <v>432</v>
      </c>
      <c r="O43" s="182" t="s">
        <v>432</v>
      </c>
      <c r="P43" s="182" t="s">
        <v>432</v>
      </c>
      <c r="Q43" s="182" t="s">
        <v>432</v>
      </c>
      <c r="R43" s="182" t="s">
        <v>432</v>
      </c>
      <c r="S43" s="182" t="s">
        <v>432</v>
      </c>
      <c r="T43" s="182" t="s">
        <v>432</v>
      </c>
      <c r="U43" s="182" t="s">
        <v>432</v>
      </c>
      <c r="V43" s="182" t="s">
        <v>432</v>
      </c>
      <c r="W43" s="182" t="s">
        <v>432</v>
      </c>
      <c r="X43" s="182" t="s">
        <v>432</v>
      </c>
      <c r="Y43" s="182" t="s">
        <v>432</v>
      </c>
      <c r="Z43" s="182" t="s">
        <v>432</v>
      </c>
      <c r="AA43" s="182" t="s">
        <v>432</v>
      </c>
      <c r="AB43" s="182" t="s">
        <v>432</v>
      </c>
      <c r="AC43" s="182" t="s">
        <v>432</v>
      </c>
      <c r="AD43" s="182" t="s">
        <v>432</v>
      </c>
      <c r="AE43" s="184"/>
      <c r="AF43" s="182">
        <v>97435.6</v>
      </c>
      <c r="AG43" s="182">
        <v>7053.8999999999987</v>
      </c>
      <c r="AH43" s="182">
        <v>243.46</v>
      </c>
      <c r="AI43" s="182">
        <v>156</v>
      </c>
      <c r="AJ43" s="182">
        <v>80.400000000000006</v>
      </c>
      <c r="AK43" s="183">
        <v>81.400000000000006</v>
      </c>
      <c r="AL43" s="151" t="s">
        <v>49</v>
      </c>
    </row>
    <row r="44" spans="1:38" s="2" customFormat="1" ht="26.25" customHeight="1" thickBot="1" x14ac:dyDescent="0.25">
      <c r="A44" s="64" t="s">
        <v>70</v>
      </c>
      <c r="B44" s="64" t="s">
        <v>111</v>
      </c>
      <c r="C44" s="65" t="s">
        <v>112</v>
      </c>
      <c r="D44" s="66"/>
      <c r="E44" s="182" t="s">
        <v>434</v>
      </c>
      <c r="F44" s="182" t="s">
        <v>434</v>
      </c>
      <c r="G44" s="182" t="s">
        <v>434</v>
      </c>
      <c r="H44" s="182" t="s">
        <v>432</v>
      </c>
      <c r="I44" s="182" t="s">
        <v>432</v>
      </c>
      <c r="J44" s="182" t="s">
        <v>432</v>
      </c>
      <c r="K44" s="182" t="s">
        <v>432</v>
      </c>
      <c r="L44" s="182" t="s">
        <v>432</v>
      </c>
      <c r="M44" s="182" t="s">
        <v>434</v>
      </c>
      <c r="N44" s="182" t="s">
        <v>432</v>
      </c>
      <c r="O44" s="182" t="s">
        <v>432</v>
      </c>
      <c r="P44" s="182" t="s">
        <v>432</v>
      </c>
      <c r="Q44" s="182" t="s">
        <v>432</v>
      </c>
      <c r="R44" s="182" t="s">
        <v>432</v>
      </c>
      <c r="S44" s="182" t="s">
        <v>432</v>
      </c>
      <c r="T44" s="182" t="s">
        <v>432</v>
      </c>
      <c r="U44" s="182" t="s">
        <v>432</v>
      </c>
      <c r="V44" s="182" t="s">
        <v>432</v>
      </c>
      <c r="W44" s="182" t="s">
        <v>432</v>
      </c>
      <c r="X44" s="182" t="s">
        <v>432</v>
      </c>
      <c r="Y44" s="182" t="s">
        <v>432</v>
      </c>
      <c r="Z44" s="182" t="s">
        <v>432</v>
      </c>
      <c r="AA44" s="182" t="s">
        <v>432</v>
      </c>
      <c r="AB44" s="182" t="s">
        <v>432</v>
      </c>
      <c r="AC44" s="182" t="s">
        <v>432</v>
      </c>
      <c r="AD44" s="182" t="s">
        <v>432</v>
      </c>
      <c r="AE44" s="184"/>
      <c r="AF44" s="182" t="s">
        <v>434</v>
      </c>
      <c r="AG44" s="182" t="s">
        <v>434</v>
      </c>
      <c r="AH44" s="182" t="s">
        <v>434</v>
      </c>
      <c r="AI44" s="182" t="s">
        <v>434</v>
      </c>
      <c r="AJ44" s="182" t="s">
        <v>434</v>
      </c>
      <c r="AK44" s="183" t="s">
        <v>434</v>
      </c>
      <c r="AL44" s="151" t="s">
        <v>49</v>
      </c>
    </row>
    <row r="45" spans="1:38" s="2" customFormat="1" ht="26.25" customHeight="1" thickBot="1" x14ac:dyDescent="0.25">
      <c r="A45" s="64" t="s">
        <v>70</v>
      </c>
      <c r="B45" s="64" t="s">
        <v>113</v>
      </c>
      <c r="C45" s="65" t="s">
        <v>114</v>
      </c>
      <c r="D45" s="66"/>
      <c r="E45" s="182" t="s">
        <v>434</v>
      </c>
      <c r="F45" s="182" t="s">
        <v>434</v>
      </c>
      <c r="G45" s="182" t="s">
        <v>434</v>
      </c>
      <c r="H45" s="182" t="s">
        <v>432</v>
      </c>
      <c r="I45" s="182" t="s">
        <v>432</v>
      </c>
      <c r="J45" s="182" t="s">
        <v>432</v>
      </c>
      <c r="K45" s="182" t="s">
        <v>432</v>
      </c>
      <c r="L45" s="182" t="s">
        <v>432</v>
      </c>
      <c r="M45" s="182" t="s">
        <v>434</v>
      </c>
      <c r="N45" s="182" t="s">
        <v>432</v>
      </c>
      <c r="O45" s="182" t="s">
        <v>432</v>
      </c>
      <c r="P45" s="182" t="s">
        <v>432</v>
      </c>
      <c r="Q45" s="182" t="s">
        <v>432</v>
      </c>
      <c r="R45" s="182" t="s">
        <v>432</v>
      </c>
      <c r="S45" s="182" t="s">
        <v>432</v>
      </c>
      <c r="T45" s="182" t="s">
        <v>432</v>
      </c>
      <c r="U45" s="182" t="s">
        <v>432</v>
      </c>
      <c r="V45" s="182" t="s">
        <v>432</v>
      </c>
      <c r="W45" s="182" t="s">
        <v>432</v>
      </c>
      <c r="X45" s="182" t="s">
        <v>432</v>
      </c>
      <c r="Y45" s="182" t="s">
        <v>432</v>
      </c>
      <c r="Z45" s="182" t="s">
        <v>432</v>
      </c>
      <c r="AA45" s="182" t="s">
        <v>432</v>
      </c>
      <c r="AB45" s="182" t="s">
        <v>432</v>
      </c>
      <c r="AC45" s="182" t="s">
        <v>432</v>
      </c>
      <c r="AD45" s="182" t="s">
        <v>432</v>
      </c>
      <c r="AE45" s="184"/>
      <c r="AF45" s="182" t="s">
        <v>434</v>
      </c>
      <c r="AG45" s="182" t="s">
        <v>434</v>
      </c>
      <c r="AH45" s="182" t="s">
        <v>434</v>
      </c>
      <c r="AI45" s="182" t="s">
        <v>434</v>
      </c>
      <c r="AJ45" s="182" t="s">
        <v>434</v>
      </c>
      <c r="AK45" s="183" t="s">
        <v>434</v>
      </c>
      <c r="AL45" s="151" t="s">
        <v>49</v>
      </c>
    </row>
    <row r="46" spans="1:38" s="2" customFormat="1" ht="26.25" customHeight="1" thickBot="1" x14ac:dyDescent="0.25">
      <c r="A46" s="64" t="s">
        <v>103</v>
      </c>
      <c r="B46" s="64" t="s">
        <v>115</v>
      </c>
      <c r="C46" s="65" t="s">
        <v>116</v>
      </c>
      <c r="D46" s="66"/>
      <c r="E46" s="182">
        <v>9.4559090999999977</v>
      </c>
      <c r="F46" s="182">
        <v>11.100299005</v>
      </c>
      <c r="G46" s="182">
        <v>29.180530129000001</v>
      </c>
      <c r="H46" s="182" t="s">
        <v>432</v>
      </c>
      <c r="I46" s="182" t="s">
        <v>432</v>
      </c>
      <c r="J46" s="182" t="s">
        <v>432</v>
      </c>
      <c r="K46" s="182" t="s">
        <v>432</v>
      </c>
      <c r="L46" s="182" t="s">
        <v>432</v>
      </c>
      <c r="M46" s="182">
        <v>110.07703461999998</v>
      </c>
      <c r="N46" s="182" t="s">
        <v>432</v>
      </c>
      <c r="O46" s="182" t="s">
        <v>432</v>
      </c>
      <c r="P46" s="182" t="s">
        <v>432</v>
      </c>
      <c r="Q46" s="182" t="s">
        <v>432</v>
      </c>
      <c r="R46" s="182" t="s">
        <v>432</v>
      </c>
      <c r="S46" s="182" t="s">
        <v>432</v>
      </c>
      <c r="T46" s="182" t="s">
        <v>432</v>
      </c>
      <c r="U46" s="182" t="s">
        <v>432</v>
      </c>
      <c r="V46" s="182" t="s">
        <v>432</v>
      </c>
      <c r="W46" s="182" t="s">
        <v>432</v>
      </c>
      <c r="X46" s="182" t="s">
        <v>432</v>
      </c>
      <c r="Y46" s="182" t="s">
        <v>432</v>
      </c>
      <c r="Z46" s="182" t="s">
        <v>432</v>
      </c>
      <c r="AA46" s="182" t="s">
        <v>432</v>
      </c>
      <c r="AB46" s="182" t="s">
        <v>432</v>
      </c>
      <c r="AC46" s="182" t="s">
        <v>432</v>
      </c>
      <c r="AD46" s="182" t="s">
        <v>432</v>
      </c>
      <c r="AE46" s="184"/>
      <c r="AF46" s="182">
        <v>18109.5</v>
      </c>
      <c r="AG46" s="182">
        <v>53139.799999999996</v>
      </c>
      <c r="AH46" s="182">
        <v>39266.620000000003</v>
      </c>
      <c r="AI46" s="182">
        <v>280.8</v>
      </c>
      <c r="AJ46" s="182">
        <v>3395.681</v>
      </c>
      <c r="AK46" s="183">
        <v>3396.681</v>
      </c>
      <c r="AL46" s="151" t="s">
        <v>49</v>
      </c>
    </row>
    <row r="47" spans="1:38" s="2" customFormat="1" ht="26.25" customHeight="1" thickBot="1" x14ac:dyDescent="0.25">
      <c r="A47" s="64" t="s">
        <v>70</v>
      </c>
      <c r="B47" s="64" t="s">
        <v>117</v>
      </c>
      <c r="C47" s="65" t="s">
        <v>118</v>
      </c>
      <c r="D47" s="66"/>
      <c r="E47" s="182" t="s">
        <v>434</v>
      </c>
      <c r="F47" s="182" t="s">
        <v>434</v>
      </c>
      <c r="G47" s="182" t="s">
        <v>434</v>
      </c>
      <c r="H47" s="182" t="s">
        <v>432</v>
      </c>
      <c r="I47" s="182" t="s">
        <v>432</v>
      </c>
      <c r="J47" s="182" t="s">
        <v>432</v>
      </c>
      <c r="K47" s="182" t="s">
        <v>432</v>
      </c>
      <c r="L47" s="182" t="s">
        <v>432</v>
      </c>
      <c r="M47" s="182" t="s">
        <v>434</v>
      </c>
      <c r="N47" s="182" t="s">
        <v>432</v>
      </c>
      <c r="O47" s="182" t="s">
        <v>432</v>
      </c>
      <c r="P47" s="182" t="s">
        <v>432</v>
      </c>
      <c r="Q47" s="182" t="s">
        <v>432</v>
      </c>
      <c r="R47" s="182" t="s">
        <v>432</v>
      </c>
      <c r="S47" s="182" t="s">
        <v>432</v>
      </c>
      <c r="T47" s="182" t="s">
        <v>432</v>
      </c>
      <c r="U47" s="182" t="s">
        <v>432</v>
      </c>
      <c r="V47" s="182" t="s">
        <v>432</v>
      </c>
      <c r="W47" s="182" t="s">
        <v>432</v>
      </c>
      <c r="X47" s="182" t="s">
        <v>432</v>
      </c>
      <c r="Y47" s="182" t="s">
        <v>432</v>
      </c>
      <c r="Z47" s="182" t="s">
        <v>432</v>
      </c>
      <c r="AA47" s="182" t="s">
        <v>432</v>
      </c>
      <c r="AB47" s="182" t="s">
        <v>432</v>
      </c>
      <c r="AC47" s="182" t="s">
        <v>432</v>
      </c>
      <c r="AD47" s="182" t="s">
        <v>432</v>
      </c>
      <c r="AE47" s="184"/>
      <c r="AF47" s="182" t="s">
        <v>434</v>
      </c>
      <c r="AG47" s="182" t="s">
        <v>434</v>
      </c>
      <c r="AH47" s="182" t="s">
        <v>434</v>
      </c>
      <c r="AI47" s="182" t="s">
        <v>434</v>
      </c>
      <c r="AJ47" s="182" t="s">
        <v>434</v>
      </c>
      <c r="AK47" s="183" t="s">
        <v>434</v>
      </c>
      <c r="AL47" s="151"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51"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51"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51"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0.25076999999999999</v>
      </c>
      <c r="J57" s="182">
        <v>0.45138600000000001</v>
      </c>
      <c r="K57" s="182">
        <v>0.50153999999999999</v>
      </c>
      <c r="L57" s="182">
        <v>7.5230000000000002E-3</v>
      </c>
      <c r="M57" s="182" t="s">
        <v>432</v>
      </c>
      <c r="N57" s="182" t="s">
        <v>432</v>
      </c>
      <c r="O57" s="182" t="s">
        <v>432</v>
      </c>
      <c r="P57" s="182" t="s">
        <v>432</v>
      </c>
      <c r="Q57" s="182" t="s">
        <v>433</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660</v>
      </c>
    </row>
    <row r="58" spans="1:38" s="2" customFormat="1" ht="26.25" customHeight="1" thickBot="1" x14ac:dyDescent="0.25">
      <c r="A58" s="64" t="s">
        <v>53</v>
      </c>
      <c r="B58" s="64" t="s">
        <v>145</v>
      </c>
      <c r="C58" s="65" t="s">
        <v>146</v>
      </c>
      <c r="D58" s="66"/>
      <c r="E58" s="182" t="s">
        <v>432</v>
      </c>
      <c r="F58" s="182" t="s">
        <v>432</v>
      </c>
      <c r="G58" s="182" t="s">
        <v>432</v>
      </c>
      <c r="H58" s="182" t="s">
        <v>432</v>
      </c>
      <c r="I58" s="182">
        <v>1.3601000000000001</v>
      </c>
      <c r="J58" s="182">
        <v>6.8005000000000004</v>
      </c>
      <c r="K58" s="182">
        <v>17.486999999999998</v>
      </c>
      <c r="L58" s="182">
        <v>6.2560000000000003E-3</v>
      </c>
      <c r="M58" s="182" t="s">
        <v>432</v>
      </c>
      <c r="N58" s="182" t="s">
        <v>432</v>
      </c>
      <c r="O58" s="182" t="s">
        <v>432</v>
      </c>
      <c r="P58" s="182" t="s">
        <v>432</v>
      </c>
      <c r="Q58" s="182" t="s">
        <v>433</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443</v>
      </c>
    </row>
    <row r="59" spans="1:38" s="2" customFormat="1" ht="26.25" customHeight="1" thickBot="1" x14ac:dyDescent="0.25">
      <c r="A59" s="64" t="s">
        <v>53</v>
      </c>
      <c r="B59" s="72" t="s">
        <v>147</v>
      </c>
      <c r="C59" s="65" t="s">
        <v>390</v>
      </c>
      <c r="D59" s="66"/>
      <c r="E59" s="182" t="s">
        <v>432</v>
      </c>
      <c r="F59" s="182" t="s">
        <v>432</v>
      </c>
      <c r="G59" s="182" t="s">
        <v>432</v>
      </c>
      <c r="H59" s="182" t="s">
        <v>432</v>
      </c>
      <c r="I59" s="182">
        <v>0</v>
      </c>
      <c r="J59" s="182">
        <v>0</v>
      </c>
      <c r="K59" s="182">
        <v>0</v>
      </c>
      <c r="L59" s="182">
        <v>0</v>
      </c>
      <c r="M59" s="182" t="s">
        <v>432</v>
      </c>
      <c r="N59" s="182">
        <v>0</v>
      </c>
      <c r="O59" s="182">
        <v>0</v>
      </c>
      <c r="P59" s="182">
        <v>0</v>
      </c>
      <c r="Q59" s="182">
        <v>0</v>
      </c>
      <c r="R59" s="182">
        <v>0</v>
      </c>
      <c r="S59" s="182">
        <v>0</v>
      </c>
      <c r="T59" s="182">
        <v>0</v>
      </c>
      <c r="U59" s="182">
        <v>0</v>
      </c>
      <c r="V59" s="182">
        <v>0</v>
      </c>
      <c r="W59" s="182" t="s">
        <v>432</v>
      </c>
      <c r="X59" s="182" t="s">
        <v>432</v>
      </c>
      <c r="Y59" s="182" t="s">
        <v>432</v>
      </c>
      <c r="Z59" s="182" t="s">
        <v>432</v>
      </c>
      <c r="AA59" s="182" t="s">
        <v>432</v>
      </c>
      <c r="AB59" s="182" t="s">
        <v>432</v>
      </c>
      <c r="AC59" s="182" t="s">
        <v>432</v>
      </c>
      <c r="AD59" s="182" t="s">
        <v>433</v>
      </c>
      <c r="AE59" s="184"/>
      <c r="AF59" s="182" t="s">
        <v>433</v>
      </c>
      <c r="AG59" s="182" t="s">
        <v>433</v>
      </c>
      <c r="AH59" s="182" t="s">
        <v>433</v>
      </c>
      <c r="AI59" s="182" t="s">
        <v>433</v>
      </c>
      <c r="AJ59" s="182" t="s">
        <v>433</v>
      </c>
      <c r="AK59" s="183" t="s">
        <v>433</v>
      </c>
      <c r="AL59" s="180" t="s">
        <v>444</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433</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433</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432</v>
      </c>
      <c r="F63" s="182" t="s">
        <v>432</v>
      </c>
      <c r="G63" s="182" t="s">
        <v>432</v>
      </c>
      <c r="H63" s="182" t="s">
        <v>432</v>
      </c>
      <c r="I63" s="182" t="s">
        <v>432</v>
      </c>
      <c r="J63" s="182" t="s">
        <v>432</v>
      </c>
      <c r="K63" s="182" t="s">
        <v>432</v>
      </c>
      <c r="L63" s="182" t="s">
        <v>432</v>
      </c>
      <c r="M63" s="182" t="s">
        <v>432</v>
      </c>
      <c r="N63" s="182" t="s">
        <v>432</v>
      </c>
      <c r="O63" s="182" t="s">
        <v>432</v>
      </c>
      <c r="P63" s="182" t="s">
        <v>432</v>
      </c>
      <c r="Q63" s="182" t="s">
        <v>432</v>
      </c>
      <c r="R63" s="182" t="s">
        <v>432</v>
      </c>
      <c r="S63" s="182" t="s">
        <v>432</v>
      </c>
      <c r="T63" s="182" t="s">
        <v>432</v>
      </c>
      <c r="U63" s="182" t="s">
        <v>432</v>
      </c>
      <c r="V63" s="182" t="s">
        <v>432</v>
      </c>
      <c r="W63" s="182" t="s">
        <v>432</v>
      </c>
      <c r="X63" s="182" t="s">
        <v>432</v>
      </c>
      <c r="Y63" s="182" t="s">
        <v>432</v>
      </c>
      <c r="Z63" s="182" t="s">
        <v>432</v>
      </c>
      <c r="AA63" s="182" t="s">
        <v>432</v>
      </c>
      <c r="AB63" s="182" t="s">
        <v>432</v>
      </c>
      <c r="AC63" s="182" t="s">
        <v>432</v>
      </c>
      <c r="AD63" s="182" t="s">
        <v>432</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0.45590000000000003</v>
      </c>
      <c r="F64" s="182" t="s">
        <v>432</v>
      </c>
      <c r="G64" s="182" t="s">
        <v>432</v>
      </c>
      <c r="H64" s="182">
        <v>4.4999999999999997E-3</v>
      </c>
      <c r="I64" s="182" t="s">
        <v>432</v>
      </c>
      <c r="J64" s="182" t="s">
        <v>433</v>
      </c>
      <c r="K64" s="182" t="s">
        <v>433</v>
      </c>
      <c r="L64" s="182" t="s">
        <v>433</v>
      </c>
      <c r="M64" s="182">
        <v>4.5499999999999999E-2</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448</v>
      </c>
      <c r="AL64" s="180" t="s">
        <v>449</v>
      </c>
    </row>
    <row r="65" spans="1:38" s="2" customFormat="1" ht="26.25" customHeight="1" thickBot="1" x14ac:dyDescent="0.25">
      <c r="A65" s="64" t="s">
        <v>53</v>
      </c>
      <c r="B65" s="68" t="s">
        <v>158</v>
      </c>
      <c r="C65" s="65" t="s">
        <v>159</v>
      </c>
      <c r="D65" s="66"/>
      <c r="E65" s="182" t="s">
        <v>450</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3.0599999999999999E-2</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448</v>
      </c>
      <c r="AL67" s="180" t="s">
        <v>451</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3.2618279999999999</v>
      </c>
      <c r="G72" s="182" t="s">
        <v>432</v>
      </c>
      <c r="H72" s="182" t="s">
        <v>432</v>
      </c>
      <c r="I72" s="182">
        <v>2.6317379999999999</v>
      </c>
      <c r="J72" s="182">
        <v>3.3495599999999999</v>
      </c>
      <c r="K72" s="182">
        <v>5.9804040000000001</v>
      </c>
      <c r="L72" s="182">
        <v>7.6603000000000001E-3</v>
      </c>
      <c r="M72" s="182" t="s">
        <v>432</v>
      </c>
      <c r="N72" s="182">
        <v>89.108849000000006</v>
      </c>
      <c r="O72" s="182">
        <v>1.165551</v>
      </c>
      <c r="P72" s="182">
        <v>3.4481869999999999</v>
      </c>
      <c r="Q72" s="182">
        <v>5.1261010000000002</v>
      </c>
      <c r="R72" s="182">
        <v>72.689509999999999</v>
      </c>
      <c r="S72" s="182">
        <v>33.095106000000001</v>
      </c>
      <c r="T72" s="182">
        <v>100.13357600000001</v>
      </c>
      <c r="U72" s="182">
        <v>0.61131899999999995</v>
      </c>
      <c r="V72" s="182">
        <v>190.43588800000001</v>
      </c>
      <c r="W72" s="182">
        <v>1.1455200000000001E-7</v>
      </c>
      <c r="X72" s="182" t="s">
        <v>432</v>
      </c>
      <c r="Y72" s="182" t="s">
        <v>432</v>
      </c>
      <c r="Z72" s="182" t="s">
        <v>432</v>
      </c>
      <c r="AA72" s="182" t="s">
        <v>432</v>
      </c>
      <c r="AB72" s="182">
        <v>8.6726229999999997</v>
      </c>
      <c r="AC72" s="182">
        <v>9.1697800000000004E-4</v>
      </c>
      <c r="AD72" s="182">
        <v>3.1619919000000003E-2</v>
      </c>
      <c r="AE72" s="184"/>
      <c r="AF72" s="182" t="s">
        <v>433</v>
      </c>
      <c r="AG72" s="182" t="s">
        <v>433</v>
      </c>
      <c r="AH72" s="182" t="s">
        <v>433</v>
      </c>
      <c r="AI72" s="182" t="s">
        <v>433</v>
      </c>
      <c r="AJ72" s="182" t="s">
        <v>433</v>
      </c>
      <c r="AK72" s="183" t="s">
        <v>448</v>
      </c>
      <c r="AL72" s="206" t="s">
        <v>933</v>
      </c>
    </row>
    <row r="73" spans="1:38" s="2" customFormat="1" ht="26.25" customHeight="1" thickBot="1" x14ac:dyDescent="0.25">
      <c r="A73" s="64" t="s">
        <v>53</v>
      </c>
      <c r="B73" s="64" t="s">
        <v>177</v>
      </c>
      <c r="C73" s="65" t="s">
        <v>178</v>
      </c>
      <c r="D73" s="66"/>
      <c r="E73" s="182" t="s">
        <v>432</v>
      </c>
      <c r="F73" s="182" t="s">
        <v>432</v>
      </c>
      <c r="G73" s="182" t="s">
        <v>432</v>
      </c>
      <c r="H73" s="182" t="s">
        <v>432</v>
      </c>
      <c r="I73" s="182">
        <v>0.75536499999999995</v>
      </c>
      <c r="J73" s="182">
        <v>0.98778500000000002</v>
      </c>
      <c r="K73" s="182">
        <v>1.1620999999999999</v>
      </c>
      <c r="L73" s="182">
        <v>7.5536500000000006E-2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448</v>
      </c>
      <c r="AL73" s="206" t="s">
        <v>934</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3" t="s">
        <v>437</v>
      </c>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0.59511499999999995</v>
      </c>
      <c r="H76" s="182" t="s">
        <v>432</v>
      </c>
      <c r="I76" s="182">
        <v>7.2575000000000005E-4</v>
      </c>
      <c r="J76" s="182">
        <v>1.4515000000000001E-3</v>
      </c>
      <c r="K76" s="182">
        <v>1.7417999999999999E-3</v>
      </c>
      <c r="L76" s="182" t="s">
        <v>432</v>
      </c>
      <c r="M76" s="182" t="s">
        <v>432</v>
      </c>
      <c r="N76" s="182">
        <v>0.52254</v>
      </c>
      <c r="O76" s="182">
        <v>2.903E-2</v>
      </c>
      <c r="P76" s="182">
        <v>2.903E-2</v>
      </c>
      <c r="Q76" s="182">
        <v>2.903E-2</v>
      </c>
      <c r="R76" s="182" t="s">
        <v>432</v>
      </c>
      <c r="S76" s="182" t="s">
        <v>432</v>
      </c>
      <c r="T76" s="182" t="s">
        <v>432</v>
      </c>
      <c r="U76" s="182" t="s">
        <v>432</v>
      </c>
      <c r="V76" s="182">
        <v>0.17418</v>
      </c>
      <c r="W76" s="182">
        <v>1.3000000000000001E-9</v>
      </c>
      <c r="X76" s="182" t="s">
        <v>432</v>
      </c>
      <c r="Y76" s="182" t="s">
        <v>432</v>
      </c>
      <c r="Z76" s="182" t="s">
        <v>432</v>
      </c>
      <c r="AA76" s="182" t="s">
        <v>432</v>
      </c>
      <c r="AB76" s="182" t="s">
        <v>432</v>
      </c>
      <c r="AC76" s="182" t="s">
        <v>432</v>
      </c>
      <c r="AD76" s="182">
        <v>5.8060000000000002E-4</v>
      </c>
      <c r="AE76" s="184"/>
      <c r="AF76" s="182" t="s">
        <v>433</v>
      </c>
      <c r="AG76" s="182" t="s">
        <v>433</v>
      </c>
      <c r="AH76" s="182" t="s">
        <v>433</v>
      </c>
      <c r="AI76" s="182" t="s">
        <v>433</v>
      </c>
      <c r="AJ76" s="182" t="s">
        <v>433</v>
      </c>
      <c r="AK76" s="183" t="s">
        <v>45</v>
      </c>
      <c r="AL76" s="180" t="s">
        <v>453</v>
      </c>
    </row>
    <row r="77" spans="1:38" s="2" customFormat="1" ht="26.25" customHeight="1" thickBot="1" x14ac:dyDescent="0.25">
      <c r="A77" s="64" t="s">
        <v>53</v>
      </c>
      <c r="B77" s="64" t="s">
        <v>186</v>
      </c>
      <c r="C77" s="65" t="s">
        <v>187</v>
      </c>
      <c r="D77" s="66"/>
      <c r="E77" s="182" t="s">
        <v>432</v>
      </c>
      <c r="F77" s="182" t="s">
        <v>432</v>
      </c>
      <c r="G77" s="182">
        <v>0.42511500000000002</v>
      </c>
      <c r="H77" s="182" t="s">
        <v>432</v>
      </c>
      <c r="I77" s="182">
        <v>3.7788000000000001E-3</v>
      </c>
      <c r="J77" s="182">
        <v>4.0936999999999996E-3</v>
      </c>
      <c r="K77" s="182">
        <v>4.7235000000000003E-3</v>
      </c>
      <c r="L77" s="182" t="s">
        <v>432</v>
      </c>
      <c r="M77" s="182" t="s">
        <v>432</v>
      </c>
      <c r="N77" s="182">
        <v>6.2979999999999994E-2</v>
      </c>
      <c r="O77" s="182">
        <v>1.2596E-2</v>
      </c>
      <c r="P77" s="182">
        <v>1.2596E-2</v>
      </c>
      <c r="Q77" s="182">
        <v>9.4470000000000005E-3</v>
      </c>
      <c r="R77" s="182" t="s">
        <v>432</v>
      </c>
      <c r="S77" s="182" t="s">
        <v>432</v>
      </c>
      <c r="T77" s="182" t="s">
        <v>432</v>
      </c>
      <c r="U77" s="182" t="s">
        <v>432</v>
      </c>
      <c r="V77" s="182">
        <v>1.5745</v>
      </c>
      <c r="W77" s="182">
        <v>1.5739999999999999E-9</v>
      </c>
      <c r="X77" s="182" t="s">
        <v>432</v>
      </c>
      <c r="Y77" s="182" t="s">
        <v>432</v>
      </c>
      <c r="Z77" s="182" t="s">
        <v>432</v>
      </c>
      <c r="AA77" s="182" t="s">
        <v>432</v>
      </c>
      <c r="AB77" s="182" t="s">
        <v>432</v>
      </c>
      <c r="AC77" s="182" t="s">
        <v>432</v>
      </c>
      <c r="AD77" s="182">
        <v>6.2980000000000002E-4</v>
      </c>
      <c r="AE77" s="184"/>
      <c r="AF77" s="182" t="s">
        <v>433</v>
      </c>
      <c r="AG77" s="182" t="s">
        <v>433</v>
      </c>
      <c r="AH77" s="182" t="s">
        <v>433</v>
      </c>
      <c r="AI77" s="182" t="s">
        <v>433</v>
      </c>
      <c r="AJ77" s="182" t="s">
        <v>433</v>
      </c>
      <c r="AK77" s="183" t="s">
        <v>433</v>
      </c>
      <c r="AL77" s="180" t="s">
        <v>454</v>
      </c>
    </row>
    <row r="78" spans="1:38" s="2" customFormat="1" ht="26.25" customHeight="1" thickBot="1" x14ac:dyDescent="0.25">
      <c r="A78" s="64" t="s">
        <v>53</v>
      </c>
      <c r="B78" s="64" t="s">
        <v>188</v>
      </c>
      <c r="C78" s="65" t="s">
        <v>189</v>
      </c>
      <c r="D78" s="66"/>
      <c r="E78" s="182" t="s">
        <v>432</v>
      </c>
      <c r="F78" s="182" t="s">
        <v>432</v>
      </c>
      <c r="G78" s="182">
        <v>1.0584</v>
      </c>
      <c r="H78" s="182" t="s">
        <v>432</v>
      </c>
      <c r="I78" s="182">
        <v>5.6447999999999998E-2</v>
      </c>
      <c r="J78" s="182">
        <v>8.8200000000000001E-2</v>
      </c>
      <c r="K78" s="182">
        <v>0.112896</v>
      </c>
      <c r="L78" s="182">
        <v>3.5280000000000001E-5</v>
      </c>
      <c r="M78" s="182" t="s">
        <v>432</v>
      </c>
      <c r="N78" s="182">
        <v>6.7031999999999998</v>
      </c>
      <c r="O78" s="182">
        <v>3.8807999999999998</v>
      </c>
      <c r="P78" s="182">
        <v>8.1144000000000008E-3</v>
      </c>
      <c r="Q78" s="182">
        <v>1.4112</v>
      </c>
      <c r="R78" s="182">
        <v>5.6448</v>
      </c>
      <c r="S78" s="182">
        <v>11.2896</v>
      </c>
      <c r="T78" s="182">
        <v>4.9332000000000003</v>
      </c>
      <c r="U78" s="182" t="s">
        <v>432</v>
      </c>
      <c r="V78" s="182" t="s">
        <v>432</v>
      </c>
      <c r="W78" s="182">
        <v>1.7639999999999999E-9</v>
      </c>
      <c r="X78" s="182" t="s">
        <v>432</v>
      </c>
      <c r="Y78" s="182" t="s">
        <v>432</v>
      </c>
      <c r="Z78" s="182" t="s">
        <v>432</v>
      </c>
      <c r="AA78" s="182" t="s">
        <v>432</v>
      </c>
      <c r="AB78" s="182" t="s">
        <v>432</v>
      </c>
      <c r="AC78" s="182" t="s">
        <v>432</v>
      </c>
      <c r="AD78" s="182">
        <v>317.52</v>
      </c>
      <c r="AE78" s="184"/>
      <c r="AF78" s="182" t="s">
        <v>433</v>
      </c>
      <c r="AG78" s="182" t="s">
        <v>433</v>
      </c>
      <c r="AH78" s="182" t="s">
        <v>433</v>
      </c>
      <c r="AI78" s="182" t="s">
        <v>433</v>
      </c>
      <c r="AJ78" s="182" t="s">
        <v>433</v>
      </c>
      <c r="AK78" s="183" t="s">
        <v>448</v>
      </c>
      <c r="AL78" s="180" t="s">
        <v>455</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437</v>
      </c>
      <c r="F80" s="182" t="s">
        <v>437</v>
      </c>
      <c r="G80" s="182" t="s">
        <v>437</v>
      </c>
      <c r="H80" s="182" t="s">
        <v>437</v>
      </c>
      <c r="I80" s="182" t="s">
        <v>437</v>
      </c>
      <c r="J80" s="182" t="s">
        <v>437</v>
      </c>
      <c r="K80" s="182" t="s">
        <v>437</v>
      </c>
      <c r="L80" s="182" t="s">
        <v>437</v>
      </c>
      <c r="M80" s="182" t="s">
        <v>437</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19.679999999999996</v>
      </c>
      <c r="G82" s="175" t="s">
        <v>433</v>
      </c>
      <c r="H82" s="175" t="s">
        <v>433</v>
      </c>
      <c r="I82" s="175" t="s">
        <v>432</v>
      </c>
      <c r="J82" s="175" t="s">
        <v>432</v>
      </c>
      <c r="K82" s="175" t="s">
        <v>432</v>
      </c>
      <c r="L82" s="175" t="s">
        <v>433</v>
      </c>
      <c r="M82" s="175" t="s">
        <v>433</v>
      </c>
      <c r="N82" s="175" t="s">
        <v>433</v>
      </c>
      <c r="O82" s="175" t="s">
        <v>433</v>
      </c>
      <c r="P82" s="175">
        <v>9.1840000000000005E-2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51" t="s">
        <v>452</v>
      </c>
    </row>
    <row r="83" spans="1:38" s="2" customFormat="1" ht="26.25" customHeight="1" thickBot="1" x14ac:dyDescent="0.25">
      <c r="A83" s="64" t="s">
        <v>53</v>
      </c>
      <c r="B83" s="75" t="s">
        <v>200</v>
      </c>
      <c r="C83" s="76" t="s">
        <v>201</v>
      </c>
      <c r="D83" s="66"/>
      <c r="E83" s="175" t="s">
        <v>432</v>
      </c>
      <c r="F83" s="175">
        <v>6.0800000000000003E-4</v>
      </c>
      <c r="G83" s="175" t="s">
        <v>432</v>
      </c>
      <c r="H83" s="175" t="s">
        <v>433</v>
      </c>
      <c r="I83" s="175">
        <v>1.52E-2</v>
      </c>
      <c r="J83" s="175">
        <v>0.114</v>
      </c>
      <c r="K83" s="175">
        <v>0.53200000000000003</v>
      </c>
      <c r="L83" s="175">
        <v>8.6600000000000002E-4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51" t="s">
        <v>452</v>
      </c>
    </row>
    <row r="84" spans="1:38" s="2" customFormat="1" ht="26.25" customHeight="1" thickBot="1" x14ac:dyDescent="0.25">
      <c r="A84" s="64" t="s">
        <v>53</v>
      </c>
      <c r="B84" s="75" t="s">
        <v>202</v>
      </c>
      <c r="C84" s="76" t="s">
        <v>203</v>
      </c>
      <c r="D84" s="66"/>
      <c r="E84" s="175" t="s">
        <v>432</v>
      </c>
      <c r="F84" s="175">
        <v>4.446E-2</v>
      </c>
      <c r="G84" s="175" t="s">
        <v>433</v>
      </c>
      <c r="H84" s="175" t="s">
        <v>433</v>
      </c>
      <c r="I84" s="175">
        <v>2.7359999999999999E-2</v>
      </c>
      <c r="J84" s="175">
        <v>0.1368</v>
      </c>
      <c r="K84" s="175">
        <v>0.54720000000000002</v>
      </c>
      <c r="L84" s="175">
        <v>3.9999999999999998E-6</v>
      </c>
      <c r="M84" s="175">
        <v>3.2499999999999999E-3</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51" t="s">
        <v>452</v>
      </c>
    </row>
    <row r="85" spans="1:38" s="2" customFormat="1" ht="26.25" customHeight="1" thickBot="1" x14ac:dyDescent="0.25">
      <c r="A85" s="64" t="s">
        <v>197</v>
      </c>
      <c r="B85" s="70" t="s">
        <v>204</v>
      </c>
      <c r="C85" s="76" t="s">
        <v>391</v>
      </c>
      <c r="D85" s="66"/>
      <c r="E85" s="175" t="s">
        <v>433</v>
      </c>
      <c r="F85" s="175">
        <v>9.6234749999999991</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51"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51" t="s">
        <v>208</v>
      </c>
    </row>
    <row r="87" spans="1:38" s="2" customFormat="1" ht="26.25" customHeight="1" thickBot="1" x14ac:dyDescent="0.25">
      <c r="A87" s="64" t="s">
        <v>197</v>
      </c>
      <c r="B87" s="70" t="s">
        <v>209</v>
      </c>
      <c r="C87" s="74" t="s">
        <v>210</v>
      </c>
      <c r="D87" s="66"/>
      <c r="E87" s="175" t="s">
        <v>433</v>
      </c>
      <c r="F87" s="175">
        <v>0.1968</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51"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51"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51" t="s">
        <v>433</v>
      </c>
    </row>
    <row r="90" spans="1:38" s="7" customFormat="1" ht="26.25" customHeight="1" thickBot="1" x14ac:dyDescent="0.25">
      <c r="A90" s="64" t="s">
        <v>197</v>
      </c>
      <c r="B90" s="70" t="s">
        <v>215</v>
      </c>
      <c r="C90" s="74" t="s">
        <v>216</v>
      </c>
      <c r="D90" s="66"/>
      <c r="E90" s="175" t="s">
        <v>432</v>
      </c>
      <c r="F90" s="175">
        <v>2.17239E-5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51"/>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51"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51" t="s">
        <v>220</v>
      </c>
    </row>
    <row r="93" spans="1:38" s="2" customFormat="1" ht="26.25" customHeight="1" thickBot="1" x14ac:dyDescent="0.25">
      <c r="A93" s="64" t="s">
        <v>53</v>
      </c>
      <c r="B93" s="68" t="s">
        <v>221</v>
      </c>
      <c r="C93" s="65" t="s">
        <v>393</v>
      </c>
      <c r="D93" s="71"/>
      <c r="E93" s="175" t="s">
        <v>433</v>
      </c>
      <c r="F93" s="175">
        <v>3.334156165</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51"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51" t="s">
        <v>452</v>
      </c>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1.0531680000000001</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51"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51"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51"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51" t="s">
        <v>433</v>
      </c>
    </row>
    <row r="99" spans="1:38" s="2" customFormat="1" ht="26.25" customHeight="1" thickBot="1" x14ac:dyDescent="0.25">
      <c r="A99" s="64" t="s">
        <v>232</v>
      </c>
      <c r="B99" s="64" t="s">
        <v>233</v>
      </c>
      <c r="C99" s="65" t="s">
        <v>395</v>
      </c>
      <c r="D99" s="78"/>
      <c r="E99" s="182">
        <v>0.794848</v>
      </c>
      <c r="F99" s="182">
        <v>43.757055999999999</v>
      </c>
      <c r="G99" s="182" t="s">
        <v>433</v>
      </c>
      <c r="H99" s="182">
        <v>96.661600000000007</v>
      </c>
      <c r="I99" s="182">
        <v>1.3808800000000001</v>
      </c>
      <c r="J99" s="182">
        <v>2.1218400000000002</v>
      </c>
      <c r="K99" s="182">
        <v>4.6478400000000004</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3368</v>
      </c>
      <c r="AL99" s="180" t="s">
        <v>234</v>
      </c>
    </row>
    <row r="100" spans="1:38" s="2" customFormat="1" ht="26.25" customHeight="1" thickBot="1" x14ac:dyDescent="0.25">
      <c r="A100" s="64" t="s">
        <v>232</v>
      </c>
      <c r="B100" s="64" t="s">
        <v>235</v>
      </c>
      <c r="C100" s="65" t="s">
        <v>396</v>
      </c>
      <c r="D100" s="78"/>
      <c r="E100" s="182">
        <v>1.1160140000000001</v>
      </c>
      <c r="F100" s="182">
        <v>48.453625000000002</v>
      </c>
      <c r="G100" s="182" t="s">
        <v>433</v>
      </c>
      <c r="H100" s="182">
        <v>71.300920000000005</v>
      </c>
      <c r="I100" s="182">
        <v>1.3950180000000001</v>
      </c>
      <c r="J100" s="182">
        <v>2.092527</v>
      </c>
      <c r="K100" s="182">
        <v>4.572559</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t="s">
        <v>456</v>
      </c>
      <c r="AL100" s="180" t="s">
        <v>234</v>
      </c>
    </row>
    <row r="101" spans="1:38" s="200" customFormat="1" ht="26.25" customHeight="1" thickBot="1" x14ac:dyDescent="0.25">
      <c r="A101" s="68" t="s">
        <v>232</v>
      </c>
      <c r="B101" s="68" t="s">
        <v>236</v>
      </c>
      <c r="C101" s="70" t="s">
        <v>237</v>
      </c>
      <c r="D101" s="78"/>
      <c r="E101" s="207">
        <v>0.31955699999999998</v>
      </c>
      <c r="F101" s="207">
        <v>6.7506310000000003</v>
      </c>
      <c r="G101" s="207" t="s">
        <v>433</v>
      </c>
      <c r="H101" s="207">
        <v>55.922387999999998</v>
      </c>
      <c r="I101" s="207">
        <v>0.79889100000000002</v>
      </c>
      <c r="J101" s="207">
        <v>2.396674</v>
      </c>
      <c r="K101" s="207">
        <v>5.5922390000000002</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39944.563000000002</v>
      </c>
      <c r="AL101" s="206" t="s">
        <v>234</v>
      </c>
    </row>
    <row r="102" spans="1:38" s="2" customFormat="1" ht="26.25" customHeight="1" thickBot="1" x14ac:dyDescent="0.25">
      <c r="A102" s="64" t="s">
        <v>232</v>
      </c>
      <c r="B102" s="64" t="s">
        <v>238</v>
      </c>
      <c r="C102" s="65" t="s">
        <v>374</v>
      </c>
      <c r="D102" s="78"/>
      <c r="E102" s="182">
        <v>8.5833999999999994E-2</v>
      </c>
      <c r="F102" s="182">
        <v>2.2203919999999999</v>
      </c>
      <c r="G102" s="182" t="s">
        <v>433</v>
      </c>
      <c r="H102" s="182">
        <v>26.43516</v>
      </c>
      <c r="I102" s="182">
        <v>2.4178999999999999E-2</v>
      </c>
      <c r="J102" s="182">
        <v>0.56416500000000003</v>
      </c>
      <c r="K102" s="182">
        <v>4.2312380000000003</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t="s">
        <v>457</v>
      </c>
      <c r="AL102" s="180" t="s">
        <v>234</v>
      </c>
    </row>
    <row r="103" spans="1:38" s="2" customFormat="1" ht="26.25" customHeight="1" thickBot="1" x14ac:dyDescent="0.25">
      <c r="A103" s="64" t="s">
        <v>232</v>
      </c>
      <c r="B103" s="64" t="s">
        <v>239</v>
      </c>
      <c r="C103" s="65" t="s">
        <v>240</v>
      </c>
      <c r="D103" s="78"/>
      <c r="E103" s="182">
        <v>7.9199999999999995E-4</v>
      </c>
      <c r="F103" s="182">
        <v>5.1035999999999998E-2</v>
      </c>
      <c r="G103" s="182" t="s">
        <v>433</v>
      </c>
      <c r="H103" s="182">
        <v>0.108</v>
      </c>
      <c r="I103" s="182">
        <v>5.28E-3</v>
      </c>
      <c r="J103" s="182">
        <v>8.0400000000000003E-3</v>
      </c>
      <c r="K103" s="182">
        <v>1.7399999999999999E-2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t="s">
        <v>458</v>
      </c>
      <c r="AL103" s="180" t="s">
        <v>234</v>
      </c>
    </row>
    <row r="104" spans="1:38" s="200" customFormat="1" ht="26.25" customHeight="1" thickBot="1" x14ac:dyDescent="0.3">
      <c r="A104" s="68" t="s">
        <v>232</v>
      </c>
      <c r="B104" s="68" t="s">
        <v>241</v>
      </c>
      <c r="C104" s="70" t="s">
        <v>242</v>
      </c>
      <c r="D104" s="78"/>
      <c r="E104" s="211">
        <v>9.4140000000000005E-3</v>
      </c>
      <c r="F104" s="207">
        <v>0.63781200000000005</v>
      </c>
      <c r="G104" s="207" t="s">
        <v>433</v>
      </c>
      <c r="H104" s="207">
        <v>1.6474850000000001</v>
      </c>
      <c r="I104" s="207">
        <v>2.3536000000000001E-2</v>
      </c>
      <c r="J104" s="207">
        <v>7.0607000000000003E-2</v>
      </c>
      <c r="K104" s="207">
        <v>0.16474900000000001</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1176.7750000000001</v>
      </c>
      <c r="AL104" s="206" t="s">
        <v>234</v>
      </c>
    </row>
    <row r="105" spans="1:38" s="2" customFormat="1" ht="26.25" customHeight="1" thickBot="1" x14ac:dyDescent="0.25">
      <c r="A105" s="64" t="s">
        <v>232</v>
      </c>
      <c r="B105" s="64" t="s">
        <v>243</v>
      </c>
      <c r="C105" s="65" t="s">
        <v>244</v>
      </c>
      <c r="D105" s="78"/>
      <c r="E105" s="182">
        <v>0.32688600000000001</v>
      </c>
      <c r="F105" s="182">
        <v>6.9524330000000001</v>
      </c>
      <c r="G105" s="182" t="s">
        <v>433</v>
      </c>
      <c r="H105" s="182">
        <v>24.069240000000001</v>
      </c>
      <c r="I105" s="182">
        <v>0.227682</v>
      </c>
      <c r="J105" s="182">
        <v>0.35778599999999999</v>
      </c>
      <c r="K105" s="182">
        <v>0.78062399999999998</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t="s">
        <v>459</v>
      </c>
      <c r="AL105" s="180" t="s">
        <v>234</v>
      </c>
    </row>
    <row r="106" spans="1:38" s="2" customFormat="1" ht="26.25" customHeight="1" thickBot="1" x14ac:dyDescent="0.25">
      <c r="A106" s="64" t="s">
        <v>232</v>
      </c>
      <c r="B106" s="64" t="s">
        <v>245</v>
      </c>
      <c r="C106" s="65" t="s">
        <v>246</v>
      </c>
      <c r="D106" s="78"/>
      <c r="E106" s="182">
        <v>9.0449999999999992E-3</v>
      </c>
      <c r="F106" s="182">
        <v>6.615E-2</v>
      </c>
      <c r="G106" s="182" t="s">
        <v>433</v>
      </c>
      <c r="H106" s="182">
        <v>0.66600000000000004</v>
      </c>
      <c r="I106" s="182">
        <v>4.4999999999999997E-3</v>
      </c>
      <c r="J106" s="182">
        <v>7.1999999999999998E-3</v>
      </c>
      <c r="K106" s="182">
        <v>1.5299999999999999E-2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t="s">
        <v>460</v>
      </c>
      <c r="AL106" s="180" t="s">
        <v>234</v>
      </c>
    </row>
    <row r="107" spans="1:38" s="2" customFormat="1" ht="26.25" customHeight="1" thickBot="1" x14ac:dyDescent="0.25">
      <c r="A107" s="64" t="s">
        <v>232</v>
      </c>
      <c r="B107" s="64" t="s">
        <v>247</v>
      </c>
      <c r="C107" s="65" t="s">
        <v>367</v>
      </c>
      <c r="D107" s="78"/>
      <c r="E107" s="182">
        <v>0.29949399999999998</v>
      </c>
      <c r="F107" s="182">
        <v>9.8833020000000005</v>
      </c>
      <c r="G107" s="182" t="s">
        <v>433</v>
      </c>
      <c r="H107" s="182">
        <v>28.751424</v>
      </c>
      <c r="I107" s="182">
        <v>0.17969599999999999</v>
      </c>
      <c r="J107" s="182">
        <v>2.3959519999999999</v>
      </c>
      <c r="K107" s="182">
        <v>11.380772</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t="s">
        <v>461</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3.8753000000000003E-2</v>
      </c>
      <c r="G111" s="182" t="s">
        <v>433</v>
      </c>
      <c r="H111" s="182">
        <v>1.5015000000000001</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t="s">
        <v>462</v>
      </c>
      <c r="AL111" s="180" t="s">
        <v>234</v>
      </c>
    </row>
    <row r="112" spans="1:38" s="2" customFormat="1" ht="26.25" customHeight="1" thickBot="1" x14ac:dyDescent="0.25">
      <c r="A112" s="64" t="s">
        <v>252</v>
      </c>
      <c r="B112" s="64" t="s">
        <v>253</v>
      </c>
      <c r="C112" s="65" t="s">
        <v>254</v>
      </c>
      <c r="D112" s="66"/>
      <c r="E112" s="182">
        <v>14.76</v>
      </c>
      <c r="F112" s="182" t="s">
        <v>433</v>
      </c>
      <c r="G112" s="182" t="s">
        <v>433</v>
      </c>
      <c r="H112" s="182">
        <v>18.45</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369000000</v>
      </c>
      <c r="AL112" s="180" t="s">
        <v>463</v>
      </c>
    </row>
    <row r="113" spans="1:38" s="2" customFormat="1" ht="26.25" customHeight="1" thickBot="1" x14ac:dyDescent="0.25">
      <c r="A113" s="64" t="s">
        <v>252</v>
      </c>
      <c r="B113" s="79" t="s">
        <v>255</v>
      </c>
      <c r="C113" s="80" t="s">
        <v>256</v>
      </c>
      <c r="D113" s="66"/>
      <c r="E113" s="182">
        <v>9.0935140000000008</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34.356023999999998</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2.1109260000000001</v>
      </c>
      <c r="J119" s="182">
        <v>54.884076</v>
      </c>
      <c r="K119" s="182">
        <v>54.884076</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t="s">
        <v>464</v>
      </c>
      <c r="AL119" s="180" t="s">
        <v>465</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30.256606000000001</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t="s">
        <v>464</v>
      </c>
      <c r="AL121" s="180" t="s">
        <v>465</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5.3392200000000001</v>
      </c>
      <c r="G125" s="175" t="s">
        <v>433</v>
      </c>
      <c r="H125" s="175" t="s">
        <v>432</v>
      </c>
      <c r="I125" s="175">
        <v>1.13E-4</v>
      </c>
      <c r="J125" s="175">
        <v>7.5000000000000002E-4</v>
      </c>
      <c r="K125" s="175">
        <v>1.5847000000000001E-3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51"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51"/>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51"/>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51"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51"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51"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51"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51"/>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51"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51"/>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51"/>
    </row>
    <row r="136" spans="1:38" s="2" customFormat="1" ht="26.25" customHeight="1" thickBot="1" x14ac:dyDescent="0.25">
      <c r="A136" s="64" t="s">
        <v>277</v>
      </c>
      <c r="B136" s="64" t="s">
        <v>302</v>
      </c>
      <c r="C136" s="65" t="s">
        <v>303</v>
      </c>
      <c r="D136" s="66"/>
      <c r="E136" s="175" t="s">
        <v>433</v>
      </c>
      <c r="F136" s="175">
        <v>8.7944999999999995E-2</v>
      </c>
      <c r="G136" s="175" t="s">
        <v>433</v>
      </c>
      <c r="H136" s="175">
        <v>13.071852099999999</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51"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51"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51"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51"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52" t="s">
        <v>433</v>
      </c>
    </row>
    <row r="141" spans="1:38" s="8" customFormat="1" ht="37.5" customHeight="1" thickBot="1" x14ac:dyDescent="0.25">
      <c r="A141" s="83"/>
      <c r="B141" s="84" t="s">
        <v>312</v>
      </c>
      <c r="C141" s="85" t="s">
        <v>376</v>
      </c>
      <c r="D141" s="83" t="s">
        <v>142</v>
      </c>
      <c r="E141" s="19">
        <f>SUM(E14:E140)</f>
        <v>792.63027904864236</v>
      </c>
      <c r="F141" s="19">
        <f t="shared" ref="F141:AD141" si="0">SUM(F14:F140)</f>
        <v>372.22087735357843</v>
      </c>
      <c r="G141" s="19">
        <f t="shared" si="0"/>
        <v>1049.3576980309097</v>
      </c>
      <c r="H141" s="19">
        <f t="shared" si="0"/>
        <v>342.15533397943375</v>
      </c>
      <c r="I141" s="19">
        <f t="shared" si="0"/>
        <v>15.171416728178</v>
      </c>
      <c r="J141" s="19">
        <f t="shared" si="0"/>
        <v>83.199492733447826</v>
      </c>
      <c r="K141" s="19">
        <f t="shared" si="0"/>
        <v>133.78024395754611</v>
      </c>
      <c r="L141" s="19">
        <f t="shared" si="0"/>
        <v>0.17298356483669036</v>
      </c>
      <c r="M141" s="19">
        <f t="shared" si="0"/>
        <v>1564.8244330490634</v>
      </c>
      <c r="N141" s="19">
        <f t="shared" si="0"/>
        <v>99.701896328569021</v>
      </c>
      <c r="O141" s="19">
        <f t="shared" si="0"/>
        <v>5.3431112357824819</v>
      </c>
      <c r="P141" s="19">
        <f t="shared" si="0"/>
        <v>4.3503170328689462</v>
      </c>
      <c r="Q141" s="19">
        <f t="shared" si="0"/>
        <v>7.6575741405696958</v>
      </c>
      <c r="R141" s="19">
        <f>SUM(R14:R140)</f>
        <v>79.675052645681006</v>
      </c>
      <c r="S141" s="19">
        <f t="shared" si="0"/>
        <v>66.810556280088605</v>
      </c>
      <c r="T141" s="19">
        <f t="shared" si="0"/>
        <v>133.68123995226472</v>
      </c>
      <c r="U141" s="19">
        <f t="shared" si="0"/>
        <v>3.160429826206947</v>
      </c>
      <c r="V141" s="19">
        <f t="shared" si="0"/>
        <v>222.66661848308232</v>
      </c>
      <c r="W141" s="19">
        <f t="shared" si="0"/>
        <v>3.6824376895734966E-3</v>
      </c>
      <c r="X141" s="19">
        <f t="shared" si="0"/>
        <v>1.0152450660547022E-2</v>
      </c>
      <c r="Y141" s="19">
        <f t="shared" si="0"/>
        <v>3.1447438906011048E-3</v>
      </c>
      <c r="Z141" s="19">
        <f t="shared" si="0"/>
        <v>3.0007917638239317E-5</v>
      </c>
      <c r="AA141" s="19">
        <f t="shared" si="0"/>
        <v>2.7447372376323854E-4</v>
      </c>
      <c r="AB141" s="19">
        <f t="shared" si="0"/>
        <v>8.6726229999999997</v>
      </c>
      <c r="AC141" s="19">
        <f t="shared" si="0"/>
        <v>2.9530621204120373E-3</v>
      </c>
      <c r="AD141" s="19">
        <f t="shared" si="0"/>
        <v>318.51302254993868</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16.311461396291463</v>
      </c>
      <c r="F143" s="11">
        <v>10.251093574727768</v>
      </c>
      <c r="G143" s="11">
        <v>3.9648037736482428E-2</v>
      </c>
      <c r="H143" s="11">
        <v>1.1003033888786806</v>
      </c>
      <c r="I143" s="11">
        <v>0.68403447785731997</v>
      </c>
      <c r="J143" s="11" t="s">
        <v>433</v>
      </c>
      <c r="K143" s="11" t="s">
        <v>433</v>
      </c>
      <c r="L143" s="11" t="s">
        <v>433</v>
      </c>
      <c r="M143" s="11">
        <v>84.42431222016009</v>
      </c>
      <c r="N143" s="11">
        <v>6.2616454406803402E-5</v>
      </c>
      <c r="O143" s="11" t="s">
        <v>433</v>
      </c>
      <c r="P143" s="11" t="s">
        <v>433</v>
      </c>
      <c r="Q143" s="11" t="s">
        <v>433</v>
      </c>
      <c r="R143" s="11" t="s">
        <v>433</v>
      </c>
      <c r="S143" s="11" t="s">
        <v>433</v>
      </c>
      <c r="T143" s="11" t="s">
        <v>433</v>
      </c>
      <c r="U143" s="11" t="s">
        <v>433</v>
      </c>
      <c r="V143" s="11" t="s">
        <v>433</v>
      </c>
      <c r="W143" s="11" t="s">
        <v>433</v>
      </c>
      <c r="X143" s="11">
        <v>1.8024239315702599E-5</v>
      </c>
      <c r="Y143" s="11">
        <v>2.091812475423413E-5</v>
      </c>
      <c r="Z143" s="11">
        <v>1.0771450745918935E-5</v>
      </c>
      <c r="AA143" s="11">
        <v>2.1164979527816964E-5</v>
      </c>
      <c r="AB143" s="11" t="s">
        <v>433</v>
      </c>
      <c r="AC143" s="11" t="s">
        <v>433</v>
      </c>
      <c r="AD143" s="11" t="s">
        <v>433</v>
      </c>
      <c r="AE143" s="58"/>
      <c r="AF143" s="11">
        <v>59463.89</v>
      </c>
      <c r="AG143" s="11" t="s">
        <v>433</v>
      </c>
      <c r="AH143" s="11">
        <v>11701.95</v>
      </c>
      <c r="AI143" s="11" t="s">
        <v>433</v>
      </c>
      <c r="AJ143" s="11">
        <v>3125.24</v>
      </c>
      <c r="AK143" s="11" t="s">
        <v>433</v>
      </c>
      <c r="AL143" s="48" t="s">
        <v>49</v>
      </c>
    </row>
    <row r="144" spans="1:38" s="1" customFormat="1" ht="26.25" customHeight="1" thickBot="1" x14ac:dyDescent="0.25">
      <c r="A144" s="90"/>
      <c r="B144" s="48" t="s">
        <v>336</v>
      </c>
      <c r="C144" s="91" t="s">
        <v>343</v>
      </c>
      <c r="D144" s="92" t="s">
        <v>270</v>
      </c>
      <c r="E144" s="11">
        <v>19.26627645822564</v>
      </c>
      <c r="F144" s="11">
        <v>21.262857301475954</v>
      </c>
      <c r="G144" s="11">
        <v>2.4046411615788431E-2</v>
      </c>
      <c r="H144" s="11">
        <v>0.97205797258975057</v>
      </c>
      <c r="I144" s="11">
        <v>2.914716559489507E-2</v>
      </c>
      <c r="J144" s="11" t="s">
        <v>433</v>
      </c>
      <c r="K144" s="11" t="s">
        <v>433</v>
      </c>
      <c r="L144" s="11" t="s">
        <v>433</v>
      </c>
      <c r="M144" s="11">
        <v>221.95566600512595</v>
      </c>
      <c r="N144" s="11">
        <v>4.8092823231576867E-5</v>
      </c>
      <c r="O144" s="11" t="s">
        <v>433</v>
      </c>
      <c r="P144" s="11" t="s">
        <v>433</v>
      </c>
      <c r="Q144" s="11" t="s">
        <v>433</v>
      </c>
      <c r="R144" s="11" t="s">
        <v>433</v>
      </c>
      <c r="S144" s="11" t="s">
        <v>433</v>
      </c>
      <c r="T144" s="11" t="s">
        <v>433</v>
      </c>
      <c r="U144" s="11" t="s">
        <v>433</v>
      </c>
      <c r="V144" s="11" t="s">
        <v>433</v>
      </c>
      <c r="W144" s="11" t="s">
        <v>433</v>
      </c>
      <c r="X144" s="11">
        <v>6.1209047749279634E-6</v>
      </c>
      <c r="Y144" s="11">
        <v>8.8898855064429965E-6</v>
      </c>
      <c r="Z144" s="11">
        <v>4.3720748392342604E-6</v>
      </c>
      <c r="AA144" s="11">
        <v>1.0055772130238798E-5</v>
      </c>
      <c r="AB144" s="11" t="s">
        <v>433</v>
      </c>
      <c r="AC144" s="11" t="s">
        <v>433</v>
      </c>
      <c r="AD144" s="11" t="s">
        <v>433</v>
      </c>
      <c r="AE144" s="58"/>
      <c r="AF144" s="11">
        <v>64560.971792692602</v>
      </c>
      <c r="AG144" s="11" t="s">
        <v>433</v>
      </c>
      <c r="AH144" s="11">
        <v>0</v>
      </c>
      <c r="AI144" s="11" t="s">
        <v>433</v>
      </c>
      <c r="AJ144" s="11">
        <v>1285.0418405973801</v>
      </c>
      <c r="AK144" s="11" t="s">
        <v>433</v>
      </c>
      <c r="AL144" s="48" t="s">
        <v>49</v>
      </c>
    </row>
    <row r="145" spans="1:38" s="1" customFormat="1" ht="26.25" customHeight="1" thickBot="1" x14ac:dyDescent="0.25">
      <c r="A145" s="90"/>
      <c r="B145" s="48" t="s">
        <v>337</v>
      </c>
      <c r="C145" s="91" t="s">
        <v>344</v>
      </c>
      <c r="D145" s="92" t="s">
        <v>270</v>
      </c>
      <c r="E145" s="11">
        <v>21.498098868746538</v>
      </c>
      <c r="F145" s="11">
        <v>14.017380953867795</v>
      </c>
      <c r="G145" s="11">
        <v>3.2738246296315332E-2</v>
      </c>
      <c r="H145" s="11">
        <v>1.4880296952249823</v>
      </c>
      <c r="I145" s="11">
        <v>0.29059331414458933</v>
      </c>
      <c r="J145" s="11" t="s">
        <v>433</v>
      </c>
      <c r="K145" s="11" t="s">
        <v>433</v>
      </c>
      <c r="L145" s="11" t="s">
        <v>433</v>
      </c>
      <c r="M145" s="11">
        <v>116.11426639620871</v>
      </c>
      <c r="N145" s="11">
        <v>5.8063327674336682E-5</v>
      </c>
      <c r="O145" s="11" t="s">
        <v>433</v>
      </c>
      <c r="P145" s="11" t="s">
        <v>433</v>
      </c>
      <c r="Q145" s="11" t="s">
        <v>433</v>
      </c>
      <c r="R145" s="11" t="s">
        <v>433</v>
      </c>
      <c r="S145" s="11" t="s">
        <v>433</v>
      </c>
      <c r="T145" s="11" t="s">
        <v>433</v>
      </c>
      <c r="U145" s="11" t="s">
        <v>433</v>
      </c>
      <c r="V145" s="11" t="s">
        <v>433</v>
      </c>
      <c r="W145" s="11" t="s">
        <v>433</v>
      </c>
      <c r="X145" s="11">
        <v>8.7329252716067633E-6</v>
      </c>
      <c r="Y145" s="11">
        <v>1.1419647202839297E-5</v>
      </c>
      <c r="Z145" s="11">
        <v>1.4342586960881896E-5</v>
      </c>
      <c r="AA145" s="11">
        <v>1.4038074271057888E-5</v>
      </c>
      <c r="AB145" s="11" t="s">
        <v>433</v>
      </c>
      <c r="AC145" s="11" t="s">
        <v>433</v>
      </c>
      <c r="AD145" s="11" t="s">
        <v>433</v>
      </c>
      <c r="AE145" s="58"/>
      <c r="AF145" s="11">
        <v>42474.323547824097</v>
      </c>
      <c r="AG145" s="11" t="s">
        <v>433</v>
      </c>
      <c r="AH145" s="11">
        <v>25615.132351605102</v>
      </c>
      <c r="AI145" s="11" t="s">
        <v>433</v>
      </c>
      <c r="AJ145" s="11">
        <v>642.52092029869198</v>
      </c>
      <c r="AK145" s="11" t="s">
        <v>433</v>
      </c>
      <c r="AL145" s="48" t="s">
        <v>49</v>
      </c>
    </row>
    <row r="146" spans="1:38" s="1" customFormat="1" ht="26.25" customHeight="1" thickBot="1" x14ac:dyDescent="0.25">
      <c r="A146" s="90"/>
      <c r="B146" s="48" t="s">
        <v>338</v>
      </c>
      <c r="C146" s="91" t="s">
        <v>345</v>
      </c>
      <c r="D146" s="92" t="s">
        <v>270</v>
      </c>
      <c r="E146" s="11">
        <v>0.50930836723711381</v>
      </c>
      <c r="F146" s="11">
        <v>10.078783050445296</v>
      </c>
      <c r="G146" s="11">
        <v>1.2656006113572859E-3</v>
      </c>
      <c r="H146" s="11">
        <v>4.5254809739442353E-3</v>
      </c>
      <c r="I146" s="11">
        <v>0.16874674818097149</v>
      </c>
      <c r="J146" s="11" t="s">
        <v>433</v>
      </c>
      <c r="K146" s="11" t="s">
        <v>433</v>
      </c>
      <c r="L146" s="11" t="s">
        <v>433</v>
      </c>
      <c r="M146" s="11">
        <v>38.175116622577043</v>
      </c>
      <c r="N146" s="11">
        <v>2.5312012227145722E-6</v>
      </c>
      <c r="O146" s="11" t="s">
        <v>433</v>
      </c>
      <c r="P146" s="11" t="s">
        <v>433</v>
      </c>
      <c r="Q146" s="11" t="s">
        <v>433</v>
      </c>
      <c r="R146" s="11" t="s">
        <v>433</v>
      </c>
      <c r="S146" s="11" t="s">
        <v>433</v>
      </c>
      <c r="T146" s="11" t="s">
        <v>433</v>
      </c>
      <c r="U146" s="11" t="s">
        <v>433</v>
      </c>
      <c r="V146" s="11" t="s">
        <v>433</v>
      </c>
      <c r="W146" s="11" t="s">
        <v>433</v>
      </c>
      <c r="X146" s="11">
        <v>6.44305765781891E-7</v>
      </c>
      <c r="Y146" s="11">
        <v>7.2100883313687811E-7</v>
      </c>
      <c r="Z146" s="11">
        <v>5.2158085801391181E-7</v>
      </c>
      <c r="AA146" s="11">
        <v>7.8237128702086776E-7</v>
      </c>
      <c r="AB146" s="11" t="s">
        <v>433</v>
      </c>
      <c r="AC146" s="11" t="s">
        <v>433</v>
      </c>
      <c r="AD146" s="11" t="s">
        <v>433</v>
      </c>
      <c r="AE146" s="58"/>
      <c r="AF146" s="11">
        <v>3397.9458838259252</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792.63027904864236</v>
      </c>
      <c r="F152" s="13">
        <f t="shared" ref="F152:AD152" si="1">SUM(F$141, F$151, IF(AND(ISNUMBER(SEARCH($B$4,"AT|BE|CH|GB|IE|LT|LU|NL")),SUM(F$143:F$149)&gt;0),SUM(F$143:F$149)-SUM(F$27:F$33),0))</f>
        <v>372.22087735357843</v>
      </c>
      <c r="G152" s="13">
        <f t="shared" si="1"/>
        <v>1049.3576980309097</v>
      </c>
      <c r="H152" s="13">
        <f t="shared" si="1"/>
        <v>342.15533397943375</v>
      </c>
      <c r="I152" s="13">
        <f t="shared" si="1"/>
        <v>15.171416728178</v>
      </c>
      <c r="J152" s="13">
        <f t="shared" si="1"/>
        <v>83.199492733447826</v>
      </c>
      <c r="K152" s="13">
        <f t="shared" si="1"/>
        <v>133.78024395754611</v>
      </c>
      <c r="L152" s="13">
        <f t="shared" si="1"/>
        <v>0.17298356483669036</v>
      </c>
      <c r="M152" s="13">
        <f t="shared" si="1"/>
        <v>1564.8244330490634</v>
      </c>
      <c r="N152" s="13">
        <f t="shared" si="1"/>
        <v>99.701896328569021</v>
      </c>
      <c r="O152" s="13">
        <f t="shared" si="1"/>
        <v>5.3431112357824819</v>
      </c>
      <c r="P152" s="13">
        <f t="shared" si="1"/>
        <v>4.3503170328689462</v>
      </c>
      <c r="Q152" s="13">
        <f t="shared" si="1"/>
        <v>7.6575741405696958</v>
      </c>
      <c r="R152" s="13">
        <f t="shared" si="1"/>
        <v>79.675052645681006</v>
      </c>
      <c r="S152" s="13">
        <f t="shared" si="1"/>
        <v>66.810556280088605</v>
      </c>
      <c r="T152" s="13">
        <f t="shared" si="1"/>
        <v>133.68123995226472</v>
      </c>
      <c r="U152" s="13">
        <f t="shared" si="1"/>
        <v>3.160429826206947</v>
      </c>
      <c r="V152" s="13">
        <f t="shared" si="1"/>
        <v>222.66661848308232</v>
      </c>
      <c r="W152" s="13">
        <f t="shared" si="1"/>
        <v>3.6824376895734966E-3</v>
      </c>
      <c r="X152" s="13">
        <f t="shared" si="1"/>
        <v>1.0152450660547022E-2</v>
      </c>
      <c r="Y152" s="13">
        <f t="shared" si="1"/>
        <v>3.1447438906011048E-3</v>
      </c>
      <c r="Z152" s="13">
        <f t="shared" si="1"/>
        <v>3.0007917638239317E-5</v>
      </c>
      <c r="AA152" s="13">
        <f t="shared" si="1"/>
        <v>2.7447372376323854E-4</v>
      </c>
      <c r="AB152" s="13">
        <f t="shared" si="1"/>
        <v>8.6726229999999997</v>
      </c>
      <c r="AC152" s="13">
        <f t="shared" si="1"/>
        <v>2.9530621204120373E-3</v>
      </c>
      <c r="AD152" s="13">
        <f t="shared" si="1"/>
        <v>318.51302254993868</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792.63027904864236</v>
      </c>
      <c r="F154" s="13">
        <f>SUM(F$141, F$153, -1 * IF(OR($B$6=2005,$B$6&gt;=2020),SUM(F$99:F$122),0), IF(AND(ISNUMBER(SEARCH($B$4,"AT|BE|CH|GB|IE|LT|LU|NL")),SUM(F$143:F$149)&gt;0),SUM(F$143:F$149)-SUM(F$27:F$33),0))</f>
        <v>372.22087735357843</v>
      </c>
      <c r="G154" s="13">
        <f>SUM(G$141, G$153, IF(AND(ISNUMBER(SEARCH($B$4,"AT|BE|CH|GB|IE|LT|LU|NL")),SUM(G$143:G$149)&gt;0),SUM(G$143:G$149)-SUM(G$27:G$33),0))</f>
        <v>1049.3576980309097</v>
      </c>
      <c r="H154" s="13">
        <f>SUM(H$141, H$153, IF(AND(ISNUMBER(SEARCH($B$4,"AT|BE|CH|GB|IE|LT|LU|NL")),SUM(H$143:H$149)&gt;0),SUM(H$143:H$149)-SUM(H$27:H$33),0))</f>
        <v>342.15533397943375</v>
      </c>
      <c r="I154" s="13">
        <f t="shared" ref="I154:AD154" si="2">SUM(I$141, I$153, IF(AND(ISNUMBER(SEARCH($B$4,"AT|BE|CH|GB|IE|LT|LU|NL")),SUM(I$143:I$149)&gt;0),SUM(I$143:I$149)-SUM(I$27:I$33),0))</f>
        <v>15.171416728178</v>
      </c>
      <c r="J154" s="13">
        <f t="shared" si="2"/>
        <v>83.199492733447826</v>
      </c>
      <c r="K154" s="13">
        <f t="shared" si="2"/>
        <v>133.78024395754611</v>
      </c>
      <c r="L154" s="13">
        <f t="shared" si="2"/>
        <v>0.17298356483669036</v>
      </c>
      <c r="M154" s="13">
        <f t="shared" si="2"/>
        <v>1564.8244330490634</v>
      </c>
      <c r="N154" s="13">
        <f t="shared" si="2"/>
        <v>99.701896328569021</v>
      </c>
      <c r="O154" s="13">
        <f t="shared" si="2"/>
        <v>5.3431112357824819</v>
      </c>
      <c r="P154" s="13">
        <f t="shared" si="2"/>
        <v>4.3503170328689462</v>
      </c>
      <c r="Q154" s="13">
        <f t="shared" si="2"/>
        <v>7.6575741405696958</v>
      </c>
      <c r="R154" s="13">
        <f t="shared" si="2"/>
        <v>79.675052645681006</v>
      </c>
      <c r="S154" s="13">
        <f t="shared" si="2"/>
        <v>66.810556280088605</v>
      </c>
      <c r="T154" s="13">
        <f t="shared" si="2"/>
        <v>133.68123995226472</v>
      </c>
      <c r="U154" s="13">
        <f t="shared" si="2"/>
        <v>3.160429826206947</v>
      </c>
      <c r="V154" s="13">
        <f t="shared" si="2"/>
        <v>222.66661848308232</v>
      </c>
      <c r="W154" s="13">
        <f t="shared" si="2"/>
        <v>3.6824376895734966E-3</v>
      </c>
      <c r="X154" s="13">
        <f t="shared" si="2"/>
        <v>1.0152450660547022E-2</v>
      </c>
      <c r="Y154" s="13">
        <f t="shared" si="2"/>
        <v>3.1447438906011048E-3</v>
      </c>
      <c r="Z154" s="13">
        <f t="shared" si="2"/>
        <v>3.0007917638239317E-5</v>
      </c>
      <c r="AA154" s="13">
        <f t="shared" si="2"/>
        <v>2.7447372376323854E-4</v>
      </c>
      <c r="AB154" s="13">
        <f t="shared" si="2"/>
        <v>8.6726229999999997</v>
      </c>
      <c r="AC154" s="13">
        <f t="shared" si="2"/>
        <v>2.9530621204120373E-3</v>
      </c>
      <c r="AD154" s="13">
        <f t="shared" si="2"/>
        <v>318.51302254993868</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2.4739565544141735</v>
      </c>
      <c r="F157" s="154">
        <v>2.9806128079061567E-2</v>
      </c>
      <c r="G157" s="154">
        <v>0.15633256204527088</v>
      </c>
      <c r="H157" s="154" t="s">
        <v>432</v>
      </c>
      <c r="I157" s="154">
        <v>0.34524759722526249</v>
      </c>
      <c r="J157" s="154" t="s">
        <v>432</v>
      </c>
      <c r="K157" s="154">
        <v>0.6904951944505251</v>
      </c>
      <c r="L157" s="154" t="s">
        <v>432</v>
      </c>
      <c r="M157" s="154">
        <v>1.4169289810141494</v>
      </c>
      <c r="N157" s="154" t="s">
        <v>432</v>
      </c>
      <c r="O157" s="154" t="s">
        <v>432</v>
      </c>
      <c r="P157" s="154" t="s">
        <v>432</v>
      </c>
      <c r="Q157" s="154" t="s">
        <v>432</v>
      </c>
      <c r="R157" s="154" t="s">
        <v>432</v>
      </c>
      <c r="S157" s="154" t="s">
        <v>432</v>
      </c>
      <c r="T157" s="154" t="s">
        <v>432</v>
      </c>
      <c r="U157" s="154" t="s">
        <v>432</v>
      </c>
      <c r="V157" s="154" t="s">
        <v>432</v>
      </c>
      <c r="W157" s="154" t="s">
        <v>432</v>
      </c>
      <c r="X157" s="154">
        <v>7.8306677731920489E-4</v>
      </c>
      <c r="Y157" s="154">
        <v>1.1745999904867388E-4</v>
      </c>
      <c r="Z157" s="154" t="s">
        <v>432</v>
      </c>
      <c r="AA157" s="154">
        <v>1.9713441180628613E-5</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1.2763851187463269</v>
      </c>
      <c r="F158" s="154">
        <v>0.31557708981321697</v>
      </c>
      <c r="G158" s="154">
        <v>0.2928991924239841</v>
      </c>
      <c r="H158" s="154" t="s">
        <v>432</v>
      </c>
      <c r="I158" s="154">
        <v>8.4392008806423002E-2</v>
      </c>
      <c r="J158" s="154" t="s">
        <v>432</v>
      </c>
      <c r="K158" s="154">
        <v>0.168784017612846</v>
      </c>
      <c r="L158" s="154" t="s">
        <v>432</v>
      </c>
      <c r="M158" s="154">
        <v>9.0107205428342318</v>
      </c>
      <c r="N158" s="154" t="s">
        <v>432</v>
      </c>
      <c r="O158" s="154" t="s">
        <v>432</v>
      </c>
      <c r="P158" s="154" t="s">
        <v>432</v>
      </c>
      <c r="Q158" s="154" t="s">
        <v>432</v>
      </c>
      <c r="R158" s="154" t="s">
        <v>432</v>
      </c>
      <c r="S158" s="154" t="s">
        <v>432</v>
      </c>
      <c r="T158" s="154" t="s">
        <v>432</v>
      </c>
      <c r="U158" s="154" t="s">
        <v>432</v>
      </c>
      <c r="V158" s="154" t="s">
        <v>432</v>
      </c>
      <c r="W158" s="154" t="s">
        <v>432</v>
      </c>
      <c r="X158" s="154">
        <v>8.2908362023205937E-3</v>
      </c>
      <c r="Y158" s="154">
        <v>1.2436263930437124E-3</v>
      </c>
      <c r="Z158" s="154" t="s">
        <v>432</v>
      </c>
      <c r="AA158" s="154">
        <v>2.0871908536631038E-4</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9.3391346732469458</v>
      </c>
      <c r="F159" s="154">
        <v>0.32225436612829872</v>
      </c>
      <c r="G159" s="154">
        <v>2.3583487709164195</v>
      </c>
      <c r="H159" s="154" t="s">
        <v>433</v>
      </c>
      <c r="I159" s="154">
        <v>0.60407832056414934</v>
      </c>
      <c r="J159" s="154">
        <v>0.66811614581873136</v>
      </c>
      <c r="K159" s="154" t="s">
        <v>433</v>
      </c>
      <c r="L159" s="154" t="s">
        <v>433</v>
      </c>
      <c r="M159" s="154">
        <v>0.88062541423907503</v>
      </c>
      <c r="N159" s="154">
        <v>1.761881930956726</v>
      </c>
      <c r="O159" s="154">
        <v>0.13617242545820968</v>
      </c>
      <c r="P159" s="154">
        <v>0.40433747637462897</v>
      </c>
      <c r="Q159" s="154">
        <v>0.60738670183283872</v>
      </c>
      <c r="R159" s="154">
        <v>0.74564902729104843</v>
      </c>
      <c r="S159" s="154">
        <v>11.929880990322452</v>
      </c>
      <c r="T159" s="154">
        <v>16.752092545820968</v>
      </c>
      <c r="U159" s="154">
        <v>1.3627692045820969</v>
      </c>
      <c r="V159" s="154">
        <v>16.215297054985164</v>
      </c>
      <c r="W159" s="154">
        <v>1.7921854809567262E-3</v>
      </c>
      <c r="X159" s="154" t="s">
        <v>433</v>
      </c>
      <c r="Y159" s="154" t="s">
        <v>433</v>
      </c>
      <c r="Z159" s="154" t="s">
        <v>433</v>
      </c>
      <c r="AA159" s="154" t="s">
        <v>433</v>
      </c>
      <c r="AB159" s="154" t="s">
        <v>433</v>
      </c>
      <c r="AC159" s="154">
        <v>1.0872895036656777E-3</v>
      </c>
      <c r="AD159" s="154">
        <v>0.50951478798419692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651</v>
      </c>
      <c r="AK162" s="155" t="s">
        <v>437</v>
      </c>
      <c r="AL162" s="162" t="s">
        <v>441</v>
      </c>
    </row>
    <row r="163" spans="1:38" s="2" customFormat="1" ht="26.25" customHeight="1" thickBot="1" x14ac:dyDescent="0.25">
      <c r="A163" s="55" t="s">
        <v>328</v>
      </c>
      <c r="B163" s="55" t="s">
        <v>331</v>
      </c>
      <c r="C163" s="106" t="s">
        <v>332</v>
      </c>
      <c r="D163" s="155"/>
      <c r="E163" s="155" t="s">
        <v>1081</v>
      </c>
      <c r="F163" s="155" t="s">
        <v>1082</v>
      </c>
      <c r="G163" s="155" t="s">
        <v>647</v>
      </c>
      <c r="H163" s="155" t="s">
        <v>648</v>
      </c>
      <c r="I163" s="155" t="s">
        <v>1083</v>
      </c>
      <c r="J163" s="155" t="s">
        <v>1084</v>
      </c>
      <c r="K163" s="155" t="s">
        <v>635</v>
      </c>
      <c r="L163" s="155" t="s">
        <v>649</v>
      </c>
      <c r="M163" s="155" t="s">
        <v>1085</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650</v>
      </c>
      <c r="AL163" s="162" t="s">
        <v>1008</v>
      </c>
    </row>
    <row r="164" spans="1:38" s="2" customFormat="1" ht="26.25" customHeight="1" thickBot="1" x14ac:dyDescent="0.25">
      <c r="A164" s="55" t="s">
        <v>328</v>
      </c>
      <c r="B164" s="55" t="s">
        <v>333</v>
      </c>
      <c r="C164" s="106" t="s">
        <v>334</v>
      </c>
      <c r="D164" s="155"/>
      <c r="E164" s="155" t="s">
        <v>622</v>
      </c>
      <c r="F164" s="155" t="s">
        <v>1086</v>
      </c>
      <c r="G164" s="155" t="s">
        <v>575</v>
      </c>
      <c r="H164" s="155" t="s">
        <v>1087</v>
      </c>
      <c r="I164" s="155" t="s">
        <v>1088</v>
      </c>
      <c r="J164" s="155" t="s">
        <v>1089</v>
      </c>
      <c r="K164" s="155" t="s">
        <v>1090</v>
      </c>
      <c r="L164" s="155" t="s">
        <v>600</v>
      </c>
      <c r="M164" s="155" t="s">
        <v>610</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602</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verticalDpi="0"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G102"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5" width="10.85546875" style="5" customWidth="1"/>
    <col min="6" max="10" width="8.5703125" style="5" customWidth="1"/>
    <col min="11" max="11" width="9.7109375" style="5" customWidth="1"/>
    <col min="12"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1991</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1991</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329.4</v>
      </c>
      <c r="F14" s="182">
        <v>6.31</v>
      </c>
      <c r="G14" s="182">
        <v>613.15</v>
      </c>
      <c r="H14" s="182" t="s">
        <v>432</v>
      </c>
      <c r="I14" s="182" t="s">
        <v>432</v>
      </c>
      <c r="J14" s="182" t="s">
        <v>432</v>
      </c>
      <c r="K14" s="182" t="s">
        <v>432</v>
      </c>
      <c r="L14" s="182" t="s">
        <v>432</v>
      </c>
      <c r="M14" s="182">
        <v>24.21</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184650.33</v>
      </c>
      <c r="AG14" s="182">
        <v>864273.57</v>
      </c>
      <c r="AH14" s="182">
        <v>190818.73</v>
      </c>
      <c r="AI14" s="182" t="s">
        <v>433</v>
      </c>
      <c r="AJ14" s="182">
        <v>22835.67</v>
      </c>
      <c r="AK14" s="183" t="s">
        <v>433</v>
      </c>
      <c r="AL14" s="165" t="s">
        <v>49</v>
      </c>
    </row>
    <row r="15" spans="1:38" s="1" customFormat="1" ht="26.25" customHeight="1" thickBot="1" x14ac:dyDescent="0.25">
      <c r="A15" s="64" t="s">
        <v>53</v>
      </c>
      <c r="B15" s="64" t="s">
        <v>54</v>
      </c>
      <c r="C15" s="65" t="s">
        <v>55</v>
      </c>
      <c r="D15" s="66"/>
      <c r="E15" s="182">
        <v>9.94</v>
      </c>
      <c r="F15" s="182">
        <v>0.25</v>
      </c>
      <c r="G15" s="182">
        <v>9.41</v>
      </c>
      <c r="H15" s="182" t="s">
        <v>432</v>
      </c>
      <c r="I15" s="182" t="s">
        <v>432</v>
      </c>
      <c r="J15" s="182" t="s">
        <v>432</v>
      </c>
      <c r="K15" s="182" t="s">
        <v>432</v>
      </c>
      <c r="L15" s="182" t="s">
        <v>432</v>
      </c>
      <c r="M15" s="182">
        <v>0.81</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45790.03</v>
      </c>
      <c r="AG15" s="182">
        <v>1342.74</v>
      </c>
      <c r="AH15" s="182">
        <v>289.47000000000003</v>
      </c>
      <c r="AI15" s="182">
        <v>69.7</v>
      </c>
      <c r="AJ15" s="182">
        <v>1625.13</v>
      </c>
      <c r="AK15" s="183" t="s">
        <v>433</v>
      </c>
      <c r="AL15" s="165" t="s">
        <v>49</v>
      </c>
    </row>
    <row r="16" spans="1:38" s="1" customFormat="1" ht="26.25" customHeight="1" thickBot="1" x14ac:dyDescent="0.25">
      <c r="A16" s="64" t="s">
        <v>53</v>
      </c>
      <c r="B16" s="64" t="s">
        <v>56</v>
      </c>
      <c r="C16" s="65" t="s">
        <v>57</v>
      </c>
      <c r="D16" s="66"/>
      <c r="E16" s="182">
        <v>77.849999999999994</v>
      </c>
      <c r="F16" s="182">
        <v>1.6</v>
      </c>
      <c r="G16" s="182">
        <v>77.459999999999994</v>
      </c>
      <c r="H16" s="182" t="s">
        <v>432</v>
      </c>
      <c r="I16" s="182" t="s">
        <v>432</v>
      </c>
      <c r="J16" s="182" t="s">
        <v>432</v>
      </c>
      <c r="K16" s="182" t="s">
        <v>432</v>
      </c>
      <c r="L16" s="182" t="s">
        <v>432</v>
      </c>
      <c r="M16" s="182">
        <v>6.2</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33136.410000000003</v>
      </c>
      <c r="AG16" s="182">
        <v>185079.49</v>
      </c>
      <c r="AH16" s="182">
        <v>95029.119999999995</v>
      </c>
      <c r="AI16" s="182" t="s">
        <v>433</v>
      </c>
      <c r="AJ16" s="182">
        <v>6724.68</v>
      </c>
      <c r="AK16" s="183" t="s">
        <v>433</v>
      </c>
      <c r="AL16" s="165" t="s">
        <v>49</v>
      </c>
    </row>
    <row r="17" spans="1:38" s="2" customFormat="1" ht="26.25" customHeight="1" thickBot="1" x14ac:dyDescent="0.25">
      <c r="A17" s="64" t="s">
        <v>53</v>
      </c>
      <c r="B17" s="64" t="s">
        <v>58</v>
      </c>
      <c r="C17" s="65" t="s">
        <v>59</v>
      </c>
      <c r="D17" s="66"/>
      <c r="E17" s="182">
        <v>23.45</v>
      </c>
      <c r="F17" s="182">
        <v>1.29</v>
      </c>
      <c r="G17" s="182">
        <v>42.62</v>
      </c>
      <c r="H17" s="182" t="s">
        <v>432</v>
      </c>
      <c r="I17" s="182" t="s">
        <v>432</v>
      </c>
      <c r="J17" s="182" t="s">
        <v>432</v>
      </c>
      <c r="K17" s="182" t="s">
        <v>432</v>
      </c>
      <c r="L17" s="182" t="s">
        <v>432</v>
      </c>
      <c r="M17" s="182">
        <v>8.8800000000000008</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24839.93</v>
      </c>
      <c r="AG17" s="182">
        <v>54864.51</v>
      </c>
      <c r="AH17" s="182">
        <v>13455.69</v>
      </c>
      <c r="AI17" s="182" t="s">
        <v>433</v>
      </c>
      <c r="AJ17" s="182" t="s">
        <v>433</v>
      </c>
      <c r="AK17" s="183" t="s">
        <v>433</v>
      </c>
      <c r="AL17" s="165" t="s">
        <v>49</v>
      </c>
    </row>
    <row r="18" spans="1:38" s="2" customFormat="1" ht="26.25" customHeight="1" thickBot="1" x14ac:dyDescent="0.25">
      <c r="A18" s="64" t="s">
        <v>53</v>
      </c>
      <c r="B18" s="64" t="s">
        <v>60</v>
      </c>
      <c r="C18" s="65" t="s">
        <v>61</v>
      </c>
      <c r="D18" s="66"/>
      <c r="E18" s="182">
        <v>6.58</v>
      </c>
      <c r="F18" s="182">
        <v>0.33</v>
      </c>
      <c r="G18" s="182">
        <v>22.01</v>
      </c>
      <c r="H18" s="182" t="s">
        <v>432</v>
      </c>
      <c r="I18" s="182" t="s">
        <v>432</v>
      </c>
      <c r="J18" s="182" t="s">
        <v>432</v>
      </c>
      <c r="K18" s="182" t="s">
        <v>432</v>
      </c>
      <c r="L18" s="182" t="s">
        <v>432</v>
      </c>
      <c r="M18" s="182">
        <v>2.11</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12235.66</v>
      </c>
      <c r="AG18" s="182">
        <v>12872.11</v>
      </c>
      <c r="AH18" s="182">
        <v>1714.72</v>
      </c>
      <c r="AI18" s="182" t="s">
        <v>433</v>
      </c>
      <c r="AJ18" s="182">
        <v>53.52</v>
      </c>
      <c r="AK18" s="183" t="s">
        <v>433</v>
      </c>
      <c r="AL18" s="165" t="s">
        <v>49</v>
      </c>
    </row>
    <row r="19" spans="1:38" s="2" customFormat="1" ht="26.25" customHeight="1" thickBot="1" x14ac:dyDescent="0.25">
      <c r="A19" s="64" t="s">
        <v>53</v>
      </c>
      <c r="B19" s="64" t="s">
        <v>62</v>
      </c>
      <c r="C19" s="65" t="s">
        <v>63</v>
      </c>
      <c r="D19" s="66"/>
      <c r="E19" s="182">
        <v>3.76</v>
      </c>
      <c r="F19" s="182">
        <v>0.14000000000000001</v>
      </c>
      <c r="G19" s="182">
        <v>2.4700000000000002</v>
      </c>
      <c r="H19" s="182" t="s">
        <v>432</v>
      </c>
      <c r="I19" s="182" t="s">
        <v>432</v>
      </c>
      <c r="J19" s="182" t="s">
        <v>432</v>
      </c>
      <c r="K19" s="182" t="s">
        <v>432</v>
      </c>
      <c r="L19" s="182" t="s">
        <v>432</v>
      </c>
      <c r="M19" s="182">
        <v>0.87</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1604.8</v>
      </c>
      <c r="AG19" s="182">
        <v>1851.56</v>
      </c>
      <c r="AH19" s="182">
        <v>19214.7</v>
      </c>
      <c r="AI19" s="182" t="s">
        <v>433</v>
      </c>
      <c r="AJ19" s="182" t="s">
        <v>433</v>
      </c>
      <c r="AK19" s="183" t="s">
        <v>433</v>
      </c>
      <c r="AL19" s="165" t="s">
        <v>49</v>
      </c>
    </row>
    <row r="20" spans="1:38" s="2" customFormat="1" ht="26.25" customHeight="1" thickBot="1" x14ac:dyDescent="0.25">
      <c r="A20" s="64" t="s">
        <v>53</v>
      </c>
      <c r="B20" s="64" t="s">
        <v>64</v>
      </c>
      <c r="C20" s="65" t="s">
        <v>65</v>
      </c>
      <c r="D20" s="66"/>
      <c r="E20" s="182">
        <v>0.13</v>
      </c>
      <c r="F20" s="182">
        <v>0.01</v>
      </c>
      <c r="G20" s="182">
        <v>0.19</v>
      </c>
      <c r="H20" s="182" t="s">
        <v>432</v>
      </c>
      <c r="I20" s="182" t="s">
        <v>432</v>
      </c>
      <c r="J20" s="182" t="s">
        <v>432</v>
      </c>
      <c r="K20" s="182" t="s">
        <v>432</v>
      </c>
      <c r="L20" s="182" t="s">
        <v>432</v>
      </c>
      <c r="M20" s="182">
        <v>0.04</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284.77</v>
      </c>
      <c r="AG20" s="182">
        <v>231.81</v>
      </c>
      <c r="AH20" s="182" t="s">
        <v>433</v>
      </c>
      <c r="AI20" s="182" t="s">
        <v>433</v>
      </c>
      <c r="AJ20" s="182" t="s">
        <v>433</v>
      </c>
      <c r="AK20" s="183" t="s">
        <v>433</v>
      </c>
      <c r="AL20" s="165" t="s">
        <v>49</v>
      </c>
    </row>
    <row r="21" spans="1:38" s="2" customFormat="1" ht="26.25" customHeight="1" thickBot="1" x14ac:dyDescent="0.25">
      <c r="A21" s="64" t="s">
        <v>53</v>
      </c>
      <c r="B21" s="64" t="s">
        <v>66</v>
      </c>
      <c r="C21" s="65" t="s">
        <v>67</v>
      </c>
      <c r="D21" s="66"/>
      <c r="E21" s="182">
        <v>2.12</v>
      </c>
      <c r="F21" s="182">
        <v>0.09</v>
      </c>
      <c r="G21" s="182">
        <v>4.3499999999999996</v>
      </c>
      <c r="H21" s="182" t="s">
        <v>432</v>
      </c>
      <c r="I21" s="182" t="s">
        <v>432</v>
      </c>
      <c r="J21" s="182" t="s">
        <v>432</v>
      </c>
      <c r="K21" s="182" t="s">
        <v>432</v>
      </c>
      <c r="L21" s="182" t="s">
        <v>432</v>
      </c>
      <c r="M21" s="182">
        <v>0.85</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6217.76</v>
      </c>
      <c r="AG21" s="182">
        <v>2134.96</v>
      </c>
      <c r="AH21" s="182">
        <v>1411.09</v>
      </c>
      <c r="AI21" s="182">
        <v>210.97</v>
      </c>
      <c r="AJ21" s="182" t="s">
        <v>433</v>
      </c>
      <c r="AK21" s="183" t="s">
        <v>433</v>
      </c>
      <c r="AL21" s="165" t="s">
        <v>49</v>
      </c>
    </row>
    <row r="22" spans="1:38" s="2" customFormat="1" ht="26.25" customHeight="1" thickBot="1" x14ac:dyDescent="0.25">
      <c r="A22" s="64" t="s">
        <v>53</v>
      </c>
      <c r="B22" s="68" t="s">
        <v>68</v>
      </c>
      <c r="C22" s="65" t="s">
        <v>69</v>
      </c>
      <c r="D22" s="66"/>
      <c r="E22" s="182">
        <v>17.91</v>
      </c>
      <c r="F22" s="182">
        <v>0.92</v>
      </c>
      <c r="G22" s="182">
        <v>24.92</v>
      </c>
      <c r="H22" s="182" t="s">
        <v>432</v>
      </c>
      <c r="I22" s="182" t="s">
        <v>432</v>
      </c>
      <c r="J22" s="182" t="s">
        <v>432</v>
      </c>
      <c r="K22" s="182" t="s">
        <v>432</v>
      </c>
      <c r="L22" s="182" t="s">
        <v>432</v>
      </c>
      <c r="M22" s="182">
        <v>6.26</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17518.28</v>
      </c>
      <c r="AG22" s="182">
        <v>35724.239999999998</v>
      </c>
      <c r="AH22" s="182">
        <v>24301.9</v>
      </c>
      <c r="AI22" s="182" t="s">
        <v>433</v>
      </c>
      <c r="AJ22" s="182">
        <v>197.46</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3.1</v>
      </c>
      <c r="F24" s="182">
        <v>0.17</v>
      </c>
      <c r="G24" s="182">
        <v>4.3499999999999996</v>
      </c>
      <c r="H24" s="182" t="s">
        <v>432</v>
      </c>
      <c r="I24" s="182" t="s">
        <v>432</v>
      </c>
      <c r="J24" s="182" t="s">
        <v>432</v>
      </c>
      <c r="K24" s="182" t="s">
        <v>432</v>
      </c>
      <c r="L24" s="182" t="s">
        <v>432</v>
      </c>
      <c r="M24" s="182">
        <v>1.1499999999999999</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3877.7</v>
      </c>
      <c r="AG24" s="182">
        <v>7185.56</v>
      </c>
      <c r="AH24" s="182">
        <v>1054.53</v>
      </c>
      <c r="AI24" s="182" t="s">
        <v>433</v>
      </c>
      <c r="AJ24" s="182">
        <v>57.65</v>
      </c>
      <c r="AK24" s="183" t="s">
        <v>433</v>
      </c>
      <c r="AL24" s="165" t="s">
        <v>49</v>
      </c>
    </row>
    <row r="25" spans="1:38" s="2" customFormat="1" ht="26.25" customHeight="1" thickBot="1" x14ac:dyDescent="0.25">
      <c r="A25" s="64" t="s">
        <v>73</v>
      </c>
      <c r="B25" s="68" t="s">
        <v>74</v>
      </c>
      <c r="C25" s="70" t="s">
        <v>75</v>
      </c>
      <c r="D25" s="66"/>
      <c r="E25" s="175">
        <v>3.9842397933195306</v>
      </c>
      <c r="F25" s="175">
        <v>0.10950459019204466</v>
      </c>
      <c r="G25" s="175">
        <v>0.27419011186875791</v>
      </c>
      <c r="H25" s="175" t="s">
        <v>432</v>
      </c>
      <c r="I25" s="175">
        <v>0.38011193501958634</v>
      </c>
      <c r="J25" s="175" t="s">
        <v>432</v>
      </c>
      <c r="K25" s="175">
        <v>0.7602238700391728</v>
      </c>
      <c r="L25" s="175" t="s">
        <v>432</v>
      </c>
      <c r="M25" s="175">
        <v>4.0044804557578066</v>
      </c>
      <c r="N25" s="175" t="s">
        <v>432</v>
      </c>
      <c r="O25" s="175" t="s">
        <v>432</v>
      </c>
      <c r="P25" s="175" t="s">
        <v>432</v>
      </c>
      <c r="Q25" s="175" t="s">
        <v>432</v>
      </c>
      <c r="R25" s="175" t="s">
        <v>432</v>
      </c>
      <c r="S25" s="175" t="s">
        <v>432</v>
      </c>
      <c r="T25" s="175" t="s">
        <v>432</v>
      </c>
      <c r="U25" s="175" t="s">
        <v>432</v>
      </c>
      <c r="V25" s="175" t="s">
        <v>432</v>
      </c>
      <c r="W25" s="175" t="s">
        <v>432</v>
      </c>
      <c r="X25" s="175">
        <v>2.8769066124119244E-3</v>
      </c>
      <c r="Y25" s="175">
        <v>4.3153589407476695E-4</v>
      </c>
      <c r="Z25" s="175" t="s">
        <v>432</v>
      </c>
      <c r="AA25" s="175">
        <v>7.2425170706822957E-5</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1.2391262632234858</v>
      </c>
      <c r="F26" s="175">
        <v>0.34945502504130288</v>
      </c>
      <c r="G26" s="175">
        <v>0.31781999994281868</v>
      </c>
      <c r="H26" s="175" t="s">
        <v>432</v>
      </c>
      <c r="I26" s="175">
        <v>0.13481113221354629</v>
      </c>
      <c r="J26" s="175" t="s">
        <v>432</v>
      </c>
      <c r="K26" s="175">
        <v>0.26962226442709258</v>
      </c>
      <c r="L26" s="175" t="s">
        <v>432</v>
      </c>
      <c r="M26" s="175">
        <v>10.041330018360604</v>
      </c>
      <c r="N26" s="175" t="s">
        <v>432</v>
      </c>
      <c r="O26" s="175" t="s">
        <v>432</v>
      </c>
      <c r="P26" s="175" t="s">
        <v>432</v>
      </c>
      <c r="Q26" s="175" t="s">
        <v>432</v>
      </c>
      <c r="R26" s="175" t="s">
        <v>432</v>
      </c>
      <c r="S26" s="175" t="s">
        <v>432</v>
      </c>
      <c r="T26" s="175" t="s">
        <v>432</v>
      </c>
      <c r="U26" s="175" t="s">
        <v>432</v>
      </c>
      <c r="V26" s="175" t="s">
        <v>432</v>
      </c>
      <c r="W26" s="175" t="s">
        <v>432</v>
      </c>
      <c r="X26" s="175">
        <v>9.1808767575087477E-3</v>
      </c>
      <c r="Y26" s="175">
        <v>1.3771325764410434E-3</v>
      </c>
      <c r="Z26" s="175" t="s">
        <v>432</v>
      </c>
      <c r="AA26" s="175">
        <v>2.3112556293776167E-4</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13.852629248739655</v>
      </c>
      <c r="F27" s="175">
        <v>8.2688568929968511</v>
      </c>
      <c r="G27" s="175">
        <v>3.4153257700023761E-2</v>
      </c>
      <c r="H27" s="175">
        <v>0.88621621979887122</v>
      </c>
      <c r="I27" s="175">
        <v>0.61341072343557512</v>
      </c>
      <c r="J27" s="175" t="s">
        <v>433</v>
      </c>
      <c r="K27" s="175" t="s">
        <v>433</v>
      </c>
      <c r="L27" s="175" t="s">
        <v>433</v>
      </c>
      <c r="M27" s="175">
        <v>67.941222380421692</v>
      </c>
      <c r="N27" s="175">
        <v>5.3279552700388768E-5</v>
      </c>
      <c r="O27" s="175" t="s">
        <v>433</v>
      </c>
      <c r="P27" s="175" t="s">
        <v>433</v>
      </c>
      <c r="Q27" s="175" t="s">
        <v>433</v>
      </c>
      <c r="R27" s="175" t="s">
        <v>433</v>
      </c>
      <c r="S27" s="175" t="s">
        <v>433</v>
      </c>
      <c r="T27" s="175" t="s">
        <v>433</v>
      </c>
      <c r="U27" s="175" t="s">
        <v>433</v>
      </c>
      <c r="V27" s="175" t="s">
        <v>433</v>
      </c>
      <c r="W27" s="175" t="s">
        <v>433</v>
      </c>
      <c r="X27" s="175">
        <v>1.5716051893298466E-5</v>
      </c>
      <c r="Y27" s="175">
        <v>1.809555368819689E-5</v>
      </c>
      <c r="Z27" s="175">
        <v>9.3337765170888365E-6</v>
      </c>
      <c r="AA27" s="175">
        <v>1.8222835938709285E-5</v>
      </c>
      <c r="AB27" s="175" t="s">
        <v>433</v>
      </c>
      <c r="AC27" s="175" t="s">
        <v>433</v>
      </c>
      <c r="AD27" s="175" t="s">
        <v>433</v>
      </c>
      <c r="AE27" s="174"/>
      <c r="AF27" s="175">
        <v>59463.89</v>
      </c>
      <c r="AG27" s="175" t="s">
        <v>433</v>
      </c>
      <c r="AH27" s="175" t="s">
        <v>433</v>
      </c>
      <c r="AI27" s="175" t="s">
        <v>433</v>
      </c>
      <c r="AJ27" s="175" t="s">
        <v>433</v>
      </c>
      <c r="AK27" s="175" t="s">
        <v>433</v>
      </c>
      <c r="AL27" s="165" t="s">
        <v>49</v>
      </c>
    </row>
    <row r="28" spans="1:38" s="2" customFormat="1" ht="26.25" customHeight="1" thickBot="1" x14ac:dyDescent="0.25">
      <c r="A28" s="64" t="s">
        <v>78</v>
      </c>
      <c r="B28" s="64" t="s">
        <v>81</v>
      </c>
      <c r="C28" s="65" t="s">
        <v>82</v>
      </c>
      <c r="D28" s="66"/>
      <c r="E28" s="175">
        <v>16.705105474937039</v>
      </c>
      <c r="F28" s="175">
        <v>18.208583159653415</v>
      </c>
      <c r="G28" s="175">
        <v>2.1176330618118921E-2</v>
      </c>
      <c r="H28" s="175">
        <v>0.83193338289010665</v>
      </c>
      <c r="I28" s="175">
        <v>4.8131673359387742E-2</v>
      </c>
      <c r="J28" s="175" t="s">
        <v>433</v>
      </c>
      <c r="K28" s="175" t="s">
        <v>433</v>
      </c>
      <c r="L28" s="175" t="s">
        <v>433</v>
      </c>
      <c r="M28" s="175">
        <v>189.94071083411728</v>
      </c>
      <c r="N28" s="175">
        <v>4.1925227630558665E-5</v>
      </c>
      <c r="O28" s="175" t="s">
        <v>433</v>
      </c>
      <c r="P28" s="175" t="s">
        <v>433</v>
      </c>
      <c r="Q28" s="175" t="s">
        <v>433</v>
      </c>
      <c r="R28" s="175" t="s">
        <v>433</v>
      </c>
      <c r="S28" s="175" t="s">
        <v>433</v>
      </c>
      <c r="T28" s="175" t="s">
        <v>433</v>
      </c>
      <c r="U28" s="175" t="s">
        <v>433</v>
      </c>
      <c r="V28" s="175" t="s">
        <v>433</v>
      </c>
      <c r="W28" s="175" t="s">
        <v>433</v>
      </c>
      <c r="X28" s="175">
        <v>5.4761029782191456E-6</v>
      </c>
      <c r="Y28" s="175">
        <v>7.8564881696634613E-6</v>
      </c>
      <c r="Z28" s="175">
        <v>3.8720299422851392E-6</v>
      </c>
      <c r="AA28" s="175">
        <v>8.8414011715447725E-6</v>
      </c>
      <c r="AB28" s="175" t="s">
        <v>433</v>
      </c>
      <c r="AC28" s="175" t="s">
        <v>433</v>
      </c>
      <c r="AD28" s="175" t="s">
        <v>433</v>
      </c>
      <c r="AE28" s="174"/>
      <c r="AF28" s="175">
        <v>64560.971792692602</v>
      </c>
      <c r="AG28" s="175" t="s">
        <v>433</v>
      </c>
      <c r="AH28" s="175" t="s">
        <v>433</v>
      </c>
      <c r="AI28" s="175" t="s">
        <v>433</v>
      </c>
      <c r="AJ28" s="175" t="s">
        <v>433</v>
      </c>
      <c r="AK28" s="175" t="s">
        <v>433</v>
      </c>
      <c r="AL28" s="165" t="s">
        <v>49</v>
      </c>
    </row>
    <row r="29" spans="1:38" s="2" customFormat="1" ht="26.25" customHeight="1" thickBot="1" x14ac:dyDescent="0.25">
      <c r="A29" s="64" t="s">
        <v>78</v>
      </c>
      <c r="B29" s="64" t="s">
        <v>83</v>
      </c>
      <c r="C29" s="65" t="s">
        <v>84</v>
      </c>
      <c r="D29" s="66"/>
      <c r="E29" s="175">
        <v>18.21817639758223</v>
      </c>
      <c r="F29" s="175">
        <v>11.21948328215009</v>
      </c>
      <c r="G29" s="175">
        <v>2.7359499713389416E-2</v>
      </c>
      <c r="H29" s="175">
        <v>1.1847564057422271</v>
      </c>
      <c r="I29" s="175">
        <v>0.26193541629738654</v>
      </c>
      <c r="J29" s="175" t="s">
        <v>433</v>
      </c>
      <c r="K29" s="175" t="s">
        <v>433</v>
      </c>
      <c r="L29" s="175" t="s">
        <v>433</v>
      </c>
      <c r="M29" s="175">
        <v>92.672130785394202</v>
      </c>
      <c r="N29" s="175">
        <v>4.790677633626687E-5</v>
      </c>
      <c r="O29" s="175" t="s">
        <v>433</v>
      </c>
      <c r="P29" s="175" t="s">
        <v>433</v>
      </c>
      <c r="Q29" s="175" t="s">
        <v>433</v>
      </c>
      <c r="R29" s="175" t="s">
        <v>433</v>
      </c>
      <c r="S29" s="175" t="s">
        <v>433</v>
      </c>
      <c r="T29" s="175" t="s">
        <v>433</v>
      </c>
      <c r="U29" s="175" t="s">
        <v>433</v>
      </c>
      <c r="V29" s="175" t="s">
        <v>433</v>
      </c>
      <c r="W29" s="175" t="s">
        <v>433</v>
      </c>
      <c r="X29" s="175">
        <v>7.116715257610215E-6</v>
      </c>
      <c r="Y29" s="175">
        <v>9.1892987390904242E-6</v>
      </c>
      <c r="Z29" s="175">
        <v>1.2535862321984522E-5</v>
      </c>
      <c r="AA29" s="175">
        <v>1.1430322918187484E-5</v>
      </c>
      <c r="AB29" s="175" t="s">
        <v>433</v>
      </c>
      <c r="AC29" s="175" t="s">
        <v>433</v>
      </c>
      <c r="AD29" s="175" t="s">
        <v>433</v>
      </c>
      <c r="AE29" s="174"/>
      <c r="AF29" s="175">
        <v>42474.323547824097</v>
      </c>
      <c r="AG29" s="175" t="s">
        <v>433</v>
      </c>
      <c r="AH29" s="175" t="s">
        <v>433</v>
      </c>
      <c r="AI29" s="175" t="s">
        <v>433</v>
      </c>
      <c r="AJ29" s="175" t="s">
        <v>433</v>
      </c>
      <c r="AK29" s="175" t="s">
        <v>433</v>
      </c>
      <c r="AL29" s="165" t="s">
        <v>49</v>
      </c>
    </row>
    <row r="30" spans="1:38" s="2" customFormat="1" ht="26.25" customHeight="1" thickBot="1" x14ac:dyDescent="0.25">
      <c r="A30" s="64" t="s">
        <v>78</v>
      </c>
      <c r="B30" s="64" t="s">
        <v>85</v>
      </c>
      <c r="C30" s="65" t="s">
        <v>86</v>
      </c>
      <c r="D30" s="66"/>
      <c r="E30" s="175">
        <v>0.41359814915110826</v>
      </c>
      <c r="F30" s="175">
        <v>8.1847585539842829</v>
      </c>
      <c r="G30" s="175">
        <v>1.0277664850893505E-3</v>
      </c>
      <c r="H30" s="175">
        <v>3.6750437951679799E-3</v>
      </c>
      <c r="I30" s="175">
        <v>0.13703553134524674</v>
      </c>
      <c r="J30" s="175" t="s">
        <v>433</v>
      </c>
      <c r="K30" s="175" t="s">
        <v>433</v>
      </c>
      <c r="L30" s="175" t="s">
        <v>433</v>
      </c>
      <c r="M30" s="175">
        <v>31.001174522967862</v>
      </c>
      <c r="N30" s="175">
        <v>2.0555329701787011E-6</v>
      </c>
      <c r="O30" s="175" t="s">
        <v>433</v>
      </c>
      <c r="P30" s="175" t="s">
        <v>433</v>
      </c>
      <c r="Q30" s="175" t="s">
        <v>433</v>
      </c>
      <c r="R30" s="175" t="s">
        <v>433</v>
      </c>
      <c r="S30" s="175" t="s">
        <v>433</v>
      </c>
      <c r="T30" s="175" t="s">
        <v>433</v>
      </c>
      <c r="U30" s="175" t="s">
        <v>433</v>
      </c>
      <c r="V30" s="175" t="s">
        <v>433</v>
      </c>
      <c r="W30" s="175" t="s">
        <v>433</v>
      </c>
      <c r="X30" s="175">
        <v>5.232265742273056E-7</v>
      </c>
      <c r="Y30" s="175">
        <v>5.855154521115087E-7</v>
      </c>
      <c r="Z30" s="175">
        <v>4.2356436961258083E-7</v>
      </c>
      <c r="AA30" s="175">
        <v>6.3534655441887121E-7</v>
      </c>
      <c r="AB30" s="175" t="s">
        <v>433</v>
      </c>
      <c r="AC30" s="175" t="s">
        <v>433</v>
      </c>
      <c r="AD30" s="175" t="s">
        <v>433</v>
      </c>
      <c r="AE30" s="174"/>
      <c r="AF30" s="175">
        <v>3397.9458838259252</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4.0947990634939977</v>
      </c>
      <c r="F34" s="175">
        <v>0.1680152096189243</v>
      </c>
      <c r="G34" s="175">
        <v>5.9060870907841128E-4</v>
      </c>
      <c r="H34" s="175">
        <v>3.1350761679262206E-4</v>
      </c>
      <c r="I34" s="175">
        <v>1.5266266894077711</v>
      </c>
      <c r="J34" s="175">
        <v>5.1120528533764471</v>
      </c>
      <c r="K34" s="175">
        <v>17.297288770934479</v>
      </c>
      <c r="L34" s="175">
        <v>6.7592242180489315E-2</v>
      </c>
      <c r="M34" s="175">
        <v>7.3320148317322014</v>
      </c>
      <c r="N34" s="175">
        <v>4.3455743363545666E-4</v>
      </c>
      <c r="O34" s="175">
        <v>3.2623493490893733E-4</v>
      </c>
      <c r="P34" s="175">
        <v>3.727576929906412E-4</v>
      </c>
      <c r="Q34" s="175">
        <v>1.0917327312309899E-5</v>
      </c>
      <c r="R34" s="175">
        <v>1.8872847662860428E-3</v>
      </c>
      <c r="S34" s="175">
        <v>5.3305659595577627E-2</v>
      </c>
      <c r="T34" s="175">
        <v>2.1948275920778385E-3</v>
      </c>
      <c r="U34" s="175">
        <v>3.1351564974504157E-4</v>
      </c>
      <c r="V34" s="175">
        <v>3.1350761914531317E-2</v>
      </c>
      <c r="W34" s="175">
        <v>3.1350761679262206E-4</v>
      </c>
      <c r="X34" s="175">
        <v>9.4052285628849991E-4</v>
      </c>
      <c r="Y34" s="175">
        <v>1.567538084136221E-3</v>
      </c>
      <c r="Z34" s="175">
        <v>2.0181077128170291E-10</v>
      </c>
      <c r="AA34" s="175">
        <v>1.4849205094599391E-16</v>
      </c>
      <c r="AB34" s="175" t="s">
        <v>433</v>
      </c>
      <c r="AC34" s="175">
        <v>4.3490351881062698E-18</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14.503573320602818</v>
      </c>
      <c r="F35" s="175">
        <v>0.50614970859666097</v>
      </c>
      <c r="G35" s="175">
        <v>3.6750286792618638</v>
      </c>
      <c r="H35" s="175" t="s">
        <v>433</v>
      </c>
      <c r="I35" s="175">
        <v>0.67579194804833054</v>
      </c>
      <c r="J35" s="175">
        <v>0.74398369094463979</v>
      </c>
      <c r="K35" s="175" t="s">
        <v>433</v>
      </c>
      <c r="L35" s="175" t="s">
        <v>433</v>
      </c>
      <c r="M35" s="175">
        <v>1.3648619438268899</v>
      </c>
      <c r="N35" s="175">
        <v>10.951900065202116</v>
      </c>
      <c r="O35" s="175">
        <v>0.84306698963093218</v>
      </c>
      <c r="P35" s="175">
        <v>2.5252155688927966</v>
      </c>
      <c r="Q35" s="175">
        <v>3.4320489585237288</v>
      </c>
      <c r="R35" s="175">
        <v>4.2771086481546607</v>
      </c>
      <c r="S35" s="175">
        <v>74.139081237522035</v>
      </c>
      <c r="T35" s="175">
        <v>87.295748963093217</v>
      </c>
      <c r="U35" s="175">
        <v>8.4316662463093213</v>
      </c>
      <c r="V35" s="175">
        <v>101.04847675571185</v>
      </c>
      <c r="W35" s="175">
        <v>1.0980794215202117E-2</v>
      </c>
      <c r="X35" s="175" t="s">
        <v>433</v>
      </c>
      <c r="Y35" s="175" t="s">
        <v>433</v>
      </c>
      <c r="Z35" s="175" t="s">
        <v>433</v>
      </c>
      <c r="AA35" s="175" t="s">
        <v>433</v>
      </c>
      <c r="AB35" s="175" t="s">
        <v>433</v>
      </c>
      <c r="AC35" s="175">
        <v>6.7425432170474574E-3</v>
      </c>
      <c r="AD35" s="175">
        <v>3.1960834364365422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5.814739949407925</v>
      </c>
      <c r="F36" s="175">
        <v>0.20903612529289411</v>
      </c>
      <c r="G36" s="175">
        <v>1.481620941377815</v>
      </c>
      <c r="H36" s="175" t="s">
        <v>433</v>
      </c>
      <c r="I36" s="175">
        <v>0.10378640639644707</v>
      </c>
      <c r="J36" s="175">
        <v>0.11119361060333616</v>
      </c>
      <c r="K36" s="175" t="s">
        <v>433</v>
      </c>
      <c r="L36" s="175" t="s">
        <v>433</v>
      </c>
      <c r="M36" s="175">
        <v>0.55330108080979168</v>
      </c>
      <c r="N36" s="175">
        <v>9.6293654689557968</v>
      </c>
      <c r="O36" s="175">
        <v>0.74072042068890764</v>
      </c>
      <c r="P36" s="175">
        <v>2.2221612620667228</v>
      </c>
      <c r="Q36" s="175">
        <v>2.9628816827556306</v>
      </c>
      <c r="R36" s="175">
        <v>3.7036021034445379</v>
      </c>
      <c r="S36" s="175">
        <v>65.183397020623872</v>
      </c>
      <c r="T36" s="175">
        <v>74.072042068890752</v>
      </c>
      <c r="U36" s="175">
        <v>7.4072042068890758</v>
      </c>
      <c r="V36" s="175">
        <v>88.886450482668906</v>
      </c>
      <c r="W36" s="175">
        <v>9.6293654689557986E-3</v>
      </c>
      <c r="X36" s="175" t="s">
        <v>433</v>
      </c>
      <c r="Y36" s="175" t="s">
        <v>433</v>
      </c>
      <c r="Z36" s="175" t="s">
        <v>433</v>
      </c>
      <c r="AA36" s="175" t="s">
        <v>433</v>
      </c>
      <c r="AB36" s="175" t="s">
        <v>433</v>
      </c>
      <c r="AC36" s="175">
        <v>5.9257633655112616E-3</v>
      </c>
      <c r="AD36" s="175">
        <v>2.8147375986178491</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0.19864000000000001</v>
      </c>
      <c r="J57" s="182">
        <v>0.35754999999999998</v>
      </c>
      <c r="K57" s="182">
        <v>0.39728000000000002</v>
      </c>
      <c r="L57" s="182">
        <v>5.9589999999999999E-3</v>
      </c>
      <c r="M57" s="182" t="s">
        <v>432</v>
      </c>
      <c r="N57" s="182" t="s">
        <v>432</v>
      </c>
      <c r="O57" s="182" t="s">
        <v>432</v>
      </c>
      <c r="P57" s="182" t="s">
        <v>432</v>
      </c>
      <c r="Q57" s="182" t="s">
        <v>433</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924</v>
      </c>
    </row>
    <row r="58" spans="1:38" s="2" customFormat="1" ht="26.25" customHeight="1" thickBot="1" x14ac:dyDescent="0.25">
      <c r="A58" s="64" t="s">
        <v>53</v>
      </c>
      <c r="B58" s="64" t="s">
        <v>145</v>
      </c>
      <c r="C58" s="65" t="s">
        <v>146</v>
      </c>
      <c r="D58" s="66"/>
      <c r="E58" s="182" t="s">
        <v>432</v>
      </c>
      <c r="F58" s="182" t="s">
        <v>432</v>
      </c>
      <c r="G58" s="182" t="s">
        <v>432</v>
      </c>
      <c r="H58" s="182" t="s">
        <v>432</v>
      </c>
      <c r="I58" s="182">
        <v>1.2615000000000001</v>
      </c>
      <c r="J58" s="182">
        <v>6.3074000000000003</v>
      </c>
      <c r="K58" s="182">
        <v>16.218900000000001</v>
      </c>
      <c r="L58" s="182">
        <v>5.7999999999999996E-3</v>
      </c>
      <c r="M58" s="182" t="s">
        <v>432</v>
      </c>
      <c r="N58" s="182" t="s">
        <v>432</v>
      </c>
      <c r="O58" s="182" t="s">
        <v>432</v>
      </c>
      <c r="P58" s="182" t="s">
        <v>432</v>
      </c>
      <c r="Q58" s="182" t="s">
        <v>433</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925</v>
      </c>
    </row>
    <row r="59" spans="1:38" s="2" customFormat="1" ht="26.25" customHeight="1" thickBot="1" x14ac:dyDescent="0.25">
      <c r="A59" s="64" t="s">
        <v>53</v>
      </c>
      <c r="B59" s="72" t="s">
        <v>147</v>
      </c>
      <c r="C59" s="65" t="s">
        <v>390</v>
      </c>
      <c r="D59" s="66"/>
      <c r="E59" s="182" t="s">
        <v>432</v>
      </c>
      <c r="F59" s="182" t="s">
        <v>432</v>
      </c>
      <c r="G59" s="182" t="s">
        <v>432</v>
      </c>
      <c r="H59" s="182" t="s">
        <v>432</v>
      </c>
      <c r="I59" s="182">
        <v>0</v>
      </c>
      <c r="J59" s="182">
        <v>0</v>
      </c>
      <c r="K59" s="182">
        <v>0</v>
      </c>
      <c r="L59" s="182">
        <v>0</v>
      </c>
      <c r="M59" s="182" t="s">
        <v>432</v>
      </c>
      <c r="N59" s="182">
        <v>0</v>
      </c>
      <c r="O59" s="182">
        <v>0</v>
      </c>
      <c r="P59" s="182">
        <v>0</v>
      </c>
      <c r="Q59" s="182">
        <v>0</v>
      </c>
      <c r="R59" s="182">
        <v>0</v>
      </c>
      <c r="S59" s="182">
        <v>0</v>
      </c>
      <c r="T59" s="182">
        <v>0</v>
      </c>
      <c r="U59" s="182">
        <v>0</v>
      </c>
      <c r="V59" s="182">
        <v>0</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801</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433</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433</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432</v>
      </c>
      <c r="F63" s="182" t="s">
        <v>432</v>
      </c>
      <c r="G63" s="182" t="s">
        <v>432</v>
      </c>
      <c r="H63" s="182" t="s">
        <v>432</v>
      </c>
      <c r="I63" s="182" t="s">
        <v>432</v>
      </c>
      <c r="J63" s="182" t="s">
        <v>432</v>
      </c>
      <c r="K63" s="182" t="s">
        <v>432</v>
      </c>
      <c r="L63" s="182" t="s">
        <v>432</v>
      </c>
      <c r="M63" s="182" t="s">
        <v>432</v>
      </c>
      <c r="N63" s="182" t="s">
        <v>432</v>
      </c>
      <c r="O63" s="182" t="s">
        <v>432</v>
      </c>
      <c r="P63" s="182" t="s">
        <v>432</v>
      </c>
      <c r="Q63" s="182" t="s">
        <v>432</v>
      </c>
      <c r="R63" s="182" t="s">
        <v>432</v>
      </c>
      <c r="S63" s="182" t="s">
        <v>432</v>
      </c>
      <c r="T63" s="182" t="s">
        <v>432</v>
      </c>
      <c r="U63" s="182" t="s">
        <v>432</v>
      </c>
      <c r="V63" s="182" t="s">
        <v>432</v>
      </c>
      <c r="W63" s="182" t="s">
        <v>432</v>
      </c>
      <c r="X63" s="182" t="s">
        <v>432</v>
      </c>
      <c r="Y63" s="182" t="s">
        <v>432</v>
      </c>
      <c r="Z63" s="182" t="s">
        <v>432</v>
      </c>
      <c r="AA63" s="182" t="s">
        <v>432</v>
      </c>
      <c r="AB63" s="182" t="s">
        <v>432</v>
      </c>
      <c r="AC63" s="182" t="s">
        <v>432</v>
      </c>
      <c r="AD63" s="182" t="s">
        <v>432</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0.45300000000000001</v>
      </c>
      <c r="F64" s="182" t="s">
        <v>432</v>
      </c>
      <c r="G64" s="182" t="s">
        <v>432</v>
      </c>
      <c r="H64" s="182">
        <v>4.4999999999999997E-3</v>
      </c>
      <c r="I64" s="182" t="s">
        <v>432</v>
      </c>
      <c r="J64" s="182" t="s">
        <v>433</v>
      </c>
      <c r="K64" s="182" t="s">
        <v>433</v>
      </c>
      <c r="L64" s="182" t="s">
        <v>433</v>
      </c>
      <c r="M64" s="182">
        <v>4.53E-2</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448</v>
      </c>
      <c r="AL64" s="180" t="s">
        <v>926</v>
      </c>
    </row>
    <row r="65" spans="1:38" s="2" customFormat="1" ht="26.25" customHeight="1" thickBot="1" x14ac:dyDescent="0.25">
      <c r="A65" s="64" t="s">
        <v>53</v>
      </c>
      <c r="B65" s="68" t="s">
        <v>158</v>
      </c>
      <c r="C65" s="65" t="s">
        <v>159</v>
      </c>
      <c r="D65" s="66"/>
      <c r="E65" s="182">
        <v>0</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2" t="s">
        <v>433</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2"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2.4299999999999999E-2</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448</v>
      </c>
      <c r="AL67" s="180" t="s">
        <v>927</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2"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2"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2"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2" t="s">
        <v>433</v>
      </c>
      <c r="AL71" s="180" t="s">
        <v>441</v>
      </c>
    </row>
    <row r="72" spans="1:38" s="2" customFormat="1" ht="26.25" customHeight="1" thickBot="1" x14ac:dyDescent="0.25">
      <c r="A72" s="64" t="s">
        <v>53</v>
      </c>
      <c r="B72" s="64" t="s">
        <v>175</v>
      </c>
      <c r="C72" s="65" t="s">
        <v>176</v>
      </c>
      <c r="D72" s="66"/>
      <c r="E72" s="182" t="s">
        <v>432</v>
      </c>
      <c r="F72" s="182">
        <v>3.0558999999999998</v>
      </c>
      <c r="G72" s="182" t="s">
        <v>432</v>
      </c>
      <c r="H72" s="182" t="s">
        <v>432</v>
      </c>
      <c r="I72" s="182">
        <v>2.4781</v>
      </c>
      <c r="J72" s="182">
        <v>3.1543199999999998</v>
      </c>
      <c r="K72" s="182">
        <v>5.6288</v>
      </c>
      <c r="L72" s="182">
        <v>7.2259999999999998E-3</v>
      </c>
      <c r="M72" s="182" t="s">
        <v>432</v>
      </c>
      <c r="N72" s="182">
        <v>83.362899999999996</v>
      </c>
      <c r="O72" s="182">
        <v>1.1513</v>
      </c>
      <c r="P72" s="182">
        <v>3.3483999999999998</v>
      </c>
      <c r="Q72" s="182">
        <v>4.8524000000000003</v>
      </c>
      <c r="R72" s="182">
        <v>69.793400000000005</v>
      </c>
      <c r="S72" s="182">
        <v>33.091299999999997</v>
      </c>
      <c r="T72" s="182">
        <v>100.1785</v>
      </c>
      <c r="U72" s="182">
        <v>0.58289999999999997</v>
      </c>
      <c r="V72" s="182">
        <v>188.09119999999999</v>
      </c>
      <c r="W72" s="182">
        <v>1.0630000000000001E-7</v>
      </c>
      <c r="X72" s="182" t="s">
        <v>432</v>
      </c>
      <c r="Y72" s="182" t="s">
        <v>432</v>
      </c>
      <c r="Z72" s="182" t="s">
        <v>432</v>
      </c>
      <c r="AA72" s="182" t="s">
        <v>432</v>
      </c>
      <c r="AB72" s="182">
        <v>8.1244599999999991</v>
      </c>
      <c r="AC72" s="182">
        <v>8.7399999999999999E-4</v>
      </c>
      <c r="AD72" s="182">
        <v>2.9919999999999999E-2</v>
      </c>
      <c r="AE72" s="184"/>
      <c r="AF72" s="182" t="s">
        <v>433</v>
      </c>
      <c r="AG72" s="182" t="s">
        <v>433</v>
      </c>
      <c r="AH72" s="182" t="s">
        <v>433</v>
      </c>
      <c r="AI72" s="182" t="s">
        <v>433</v>
      </c>
      <c r="AJ72" s="182" t="s">
        <v>433</v>
      </c>
      <c r="AK72" s="183" t="s">
        <v>448</v>
      </c>
      <c r="AL72" s="206" t="s">
        <v>986</v>
      </c>
    </row>
    <row r="73" spans="1:38" s="2" customFormat="1" ht="26.25" customHeight="1" thickBot="1" x14ac:dyDescent="0.25">
      <c r="A73" s="64" t="s">
        <v>53</v>
      </c>
      <c r="B73" s="64" t="s">
        <v>177</v>
      </c>
      <c r="C73" s="65" t="s">
        <v>178</v>
      </c>
      <c r="D73" s="66"/>
      <c r="E73" s="182" t="s">
        <v>432</v>
      </c>
      <c r="F73" s="182" t="s">
        <v>432</v>
      </c>
      <c r="G73" s="182" t="s">
        <v>432</v>
      </c>
      <c r="H73" s="182" t="s">
        <v>432</v>
      </c>
      <c r="I73" s="182">
        <v>0.77883000000000002</v>
      </c>
      <c r="J73" s="182">
        <v>1.01847</v>
      </c>
      <c r="K73" s="182">
        <v>1.1981999999999999</v>
      </c>
      <c r="L73" s="182">
        <v>7.7899999999999997E-2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448</v>
      </c>
      <c r="AL73" s="206" t="s">
        <v>987</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3"/>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c r="AL75" s="180" t="s">
        <v>183</v>
      </c>
    </row>
    <row r="76" spans="1:38" s="2" customFormat="1" ht="26.25" customHeight="1" thickBot="1" x14ac:dyDescent="0.25">
      <c r="A76" s="64" t="s">
        <v>53</v>
      </c>
      <c r="B76" s="64" t="s">
        <v>184</v>
      </c>
      <c r="C76" s="65" t="s">
        <v>185</v>
      </c>
      <c r="D76" s="66"/>
      <c r="E76" s="182" t="s">
        <v>432</v>
      </c>
      <c r="F76" s="182" t="s">
        <v>432</v>
      </c>
      <c r="G76" s="182">
        <v>0.54201999999999995</v>
      </c>
      <c r="H76" s="182" t="s">
        <v>432</v>
      </c>
      <c r="I76" s="182">
        <v>6.6100000000000002E-4</v>
      </c>
      <c r="J76" s="182">
        <v>1.322E-3</v>
      </c>
      <c r="K76" s="182">
        <v>1.586E-3</v>
      </c>
      <c r="L76" s="182" t="s">
        <v>432</v>
      </c>
      <c r="M76" s="182" t="s">
        <v>432</v>
      </c>
      <c r="N76" s="182">
        <v>0.47589999999999999</v>
      </c>
      <c r="O76" s="182">
        <v>2.6440000000000002E-2</v>
      </c>
      <c r="P76" s="182">
        <v>2.6440000000000002E-2</v>
      </c>
      <c r="Q76" s="182">
        <v>2.64E-2</v>
      </c>
      <c r="R76" s="182" t="s">
        <v>432</v>
      </c>
      <c r="S76" s="182" t="s">
        <v>432</v>
      </c>
      <c r="T76" s="182" t="s">
        <v>432</v>
      </c>
      <c r="U76" s="182" t="s">
        <v>432</v>
      </c>
      <c r="V76" s="182">
        <v>0.15859999999999999</v>
      </c>
      <c r="W76" s="182">
        <v>1.19E-9</v>
      </c>
      <c r="X76" s="182" t="s">
        <v>432</v>
      </c>
      <c r="Y76" s="182" t="s">
        <v>432</v>
      </c>
      <c r="Z76" s="182" t="s">
        <v>432</v>
      </c>
      <c r="AA76" s="182" t="s">
        <v>432</v>
      </c>
      <c r="AB76" s="182" t="s">
        <v>432</v>
      </c>
      <c r="AC76" s="182" t="s">
        <v>432</v>
      </c>
      <c r="AD76" s="182">
        <v>5.2879999999999995E-4</v>
      </c>
      <c r="AE76" s="184"/>
      <c r="AF76" s="182" t="s">
        <v>433</v>
      </c>
      <c r="AG76" s="182" t="s">
        <v>433</v>
      </c>
      <c r="AH76" s="182" t="s">
        <v>433</v>
      </c>
      <c r="AI76" s="182" t="s">
        <v>433</v>
      </c>
      <c r="AJ76" s="182" t="s">
        <v>433</v>
      </c>
      <c r="AK76" s="183" t="s">
        <v>45</v>
      </c>
      <c r="AL76" s="180" t="s">
        <v>928</v>
      </c>
    </row>
    <row r="77" spans="1:38" s="2" customFormat="1" ht="26.25" customHeight="1" thickBot="1" x14ac:dyDescent="0.25">
      <c r="A77" s="64" t="s">
        <v>53</v>
      </c>
      <c r="B77" s="64" t="s">
        <v>186</v>
      </c>
      <c r="C77" s="65" t="s">
        <v>187</v>
      </c>
      <c r="D77" s="66"/>
      <c r="E77" s="182" t="s">
        <v>432</v>
      </c>
      <c r="F77" s="182" t="s">
        <v>432</v>
      </c>
      <c r="G77" s="182">
        <v>0.35544999999999999</v>
      </c>
      <c r="H77" s="182" t="s">
        <v>432</v>
      </c>
      <c r="I77" s="182">
        <v>3.16E-3</v>
      </c>
      <c r="J77" s="182">
        <v>3.4229999999999998E-3</v>
      </c>
      <c r="K77" s="182">
        <v>3.9500000000000004E-3</v>
      </c>
      <c r="L77" s="182" t="s">
        <v>432</v>
      </c>
      <c r="M77" s="182" t="s">
        <v>432</v>
      </c>
      <c r="N77" s="182">
        <v>0.52700000000000002</v>
      </c>
      <c r="O77" s="182">
        <v>1.0500000000000001E-2</v>
      </c>
      <c r="P77" s="182">
        <v>1.0500000000000001E-2</v>
      </c>
      <c r="Q77" s="182">
        <v>7.9000000000000008E-3</v>
      </c>
      <c r="R77" s="182" t="s">
        <v>432</v>
      </c>
      <c r="S77" s="182" t="s">
        <v>432</v>
      </c>
      <c r="T77" s="182" t="s">
        <v>432</v>
      </c>
      <c r="U77" s="182" t="s">
        <v>432</v>
      </c>
      <c r="V77" s="182">
        <v>1.3169999999999999</v>
      </c>
      <c r="W77" s="182">
        <v>1.32E-9</v>
      </c>
      <c r="X77" s="182" t="s">
        <v>432</v>
      </c>
      <c r="Y77" s="182" t="s">
        <v>432</v>
      </c>
      <c r="Z77" s="182" t="s">
        <v>432</v>
      </c>
      <c r="AA77" s="182" t="s">
        <v>432</v>
      </c>
      <c r="AB77" s="182" t="s">
        <v>432</v>
      </c>
      <c r="AC77" s="182" t="s">
        <v>432</v>
      </c>
      <c r="AD77" s="182">
        <v>5.2660000000000001E-4</v>
      </c>
      <c r="AE77" s="184"/>
      <c r="AF77" s="182" t="s">
        <v>433</v>
      </c>
      <c r="AG77" s="182" t="s">
        <v>433</v>
      </c>
      <c r="AH77" s="182" t="s">
        <v>433</v>
      </c>
      <c r="AI77" s="182" t="s">
        <v>433</v>
      </c>
      <c r="AJ77" s="182" t="s">
        <v>433</v>
      </c>
      <c r="AK77" s="182" t="s">
        <v>433</v>
      </c>
      <c r="AL77" s="180" t="s">
        <v>929</v>
      </c>
    </row>
    <row r="78" spans="1:38" s="2" customFormat="1" ht="26.25" customHeight="1" thickBot="1" x14ac:dyDescent="0.25">
      <c r="A78" s="64" t="s">
        <v>53</v>
      </c>
      <c r="B78" s="64" t="s">
        <v>188</v>
      </c>
      <c r="C78" s="65" t="s">
        <v>189</v>
      </c>
      <c r="D78" s="66"/>
      <c r="E78" s="182" t="s">
        <v>432</v>
      </c>
      <c r="F78" s="182" t="s">
        <v>432</v>
      </c>
      <c r="G78" s="182">
        <v>0.99750000000000005</v>
      </c>
      <c r="H78" s="182" t="s">
        <v>432</v>
      </c>
      <c r="I78" s="182">
        <v>5.3199999999999997E-2</v>
      </c>
      <c r="J78" s="182">
        <v>8.3099999999999993E-2</v>
      </c>
      <c r="K78" s="182">
        <v>0.10639999999999999</v>
      </c>
      <c r="L78" s="182">
        <v>3.3300000000000003E-5</v>
      </c>
      <c r="M78" s="182" t="s">
        <v>432</v>
      </c>
      <c r="N78" s="182">
        <v>6.3179999999999996</v>
      </c>
      <c r="O78" s="182">
        <v>3.6579999999999999</v>
      </c>
      <c r="P78" s="182">
        <v>7.6499999999999997E-3</v>
      </c>
      <c r="Q78" s="182">
        <v>1.33</v>
      </c>
      <c r="R78" s="182">
        <v>5.32</v>
      </c>
      <c r="S78" s="182">
        <v>10.64</v>
      </c>
      <c r="T78" s="182">
        <v>4.6550000000000002</v>
      </c>
      <c r="U78" s="182" t="s">
        <v>432</v>
      </c>
      <c r="V78" s="182" t="s">
        <v>432</v>
      </c>
      <c r="W78" s="182">
        <v>1.6600000000000001E-9</v>
      </c>
      <c r="X78" s="182" t="s">
        <v>432</v>
      </c>
      <c r="Y78" s="182" t="s">
        <v>432</v>
      </c>
      <c r="Z78" s="182" t="s">
        <v>432</v>
      </c>
      <c r="AA78" s="182" t="s">
        <v>432</v>
      </c>
      <c r="AB78" s="182" t="s">
        <v>432</v>
      </c>
      <c r="AC78" s="182" t="s">
        <v>432</v>
      </c>
      <c r="AD78" s="182">
        <v>299</v>
      </c>
      <c r="AE78" s="184"/>
      <c r="AF78" s="182" t="s">
        <v>433</v>
      </c>
      <c r="AG78" s="182" t="s">
        <v>433</v>
      </c>
      <c r="AH78" s="182" t="s">
        <v>433</v>
      </c>
      <c r="AI78" s="182" t="s">
        <v>433</v>
      </c>
      <c r="AJ78" s="182" t="s">
        <v>433</v>
      </c>
      <c r="AK78" s="183" t="s">
        <v>448</v>
      </c>
      <c r="AL78" s="180" t="s">
        <v>930</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2" t="s">
        <v>437</v>
      </c>
      <c r="AL79" s="180" t="s">
        <v>192</v>
      </c>
    </row>
    <row r="80" spans="1:38" s="2" customFormat="1" ht="26.25" customHeight="1" thickBot="1" x14ac:dyDescent="0.25">
      <c r="A80" s="64" t="s">
        <v>53</v>
      </c>
      <c r="B80" s="68" t="s">
        <v>193</v>
      </c>
      <c r="C80" s="70" t="s">
        <v>194</v>
      </c>
      <c r="D80" s="66"/>
      <c r="E80" s="182" t="s">
        <v>437</v>
      </c>
      <c r="F80" s="182" t="s">
        <v>437</v>
      </c>
      <c r="G80" s="182" t="s">
        <v>437</v>
      </c>
      <c r="H80" s="182" t="s">
        <v>437</v>
      </c>
      <c r="I80" s="182" t="s">
        <v>437</v>
      </c>
      <c r="J80" s="182" t="s">
        <v>437</v>
      </c>
      <c r="K80" s="182" t="s">
        <v>437</v>
      </c>
      <c r="L80" s="182" t="s">
        <v>437</v>
      </c>
      <c r="M80" s="182" t="s">
        <v>437</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2"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2" t="s">
        <v>433</v>
      </c>
      <c r="AL81" s="180" t="s">
        <v>408</v>
      </c>
    </row>
    <row r="82" spans="1:38" s="2" customFormat="1" ht="26.25" customHeight="1" thickBot="1" x14ac:dyDescent="0.25">
      <c r="A82" s="64" t="s">
        <v>197</v>
      </c>
      <c r="B82" s="68" t="s">
        <v>198</v>
      </c>
      <c r="C82" s="74" t="s">
        <v>199</v>
      </c>
      <c r="D82" s="66"/>
      <c r="E82" s="175" t="s">
        <v>433</v>
      </c>
      <c r="F82" s="175">
        <v>19.8</v>
      </c>
      <c r="G82" s="175" t="s">
        <v>433</v>
      </c>
      <c r="H82" s="175" t="s">
        <v>433</v>
      </c>
      <c r="I82" s="175" t="s">
        <v>432</v>
      </c>
      <c r="J82" s="175" t="s">
        <v>432</v>
      </c>
      <c r="K82" s="175" t="s">
        <v>432</v>
      </c>
      <c r="L82" s="175" t="s">
        <v>433</v>
      </c>
      <c r="M82" s="175" t="s">
        <v>433</v>
      </c>
      <c r="N82" s="175" t="s">
        <v>433</v>
      </c>
      <c r="O82" s="175" t="s">
        <v>433</v>
      </c>
      <c r="P82" s="175">
        <v>9.240000000000001E-2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t="s">
        <v>452</v>
      </c>
    </row>
    <row r="83" spans="1:38" s="2" customFormat="1" ht="26.25" customHeight="1" thickBot="1" x14ac:dyDescent="0.25">
      <c r="A83" s="64" t="s">
        <v>53</v>
      </c>
      <c r="B83" s="75" t="s">
        <v>200</v>
      </c>
      <c r="C83" s="76" t="s">
        <v>201</v>
      </c>
      <c r="D83" s="66"/>
      <c r="E83" s="175" t="s">
        <v>432</v>
      </c>
      <c r="F83" s="175">
        <v>1.2288000000000002E-3</v>
      </c>
      <c r="G83" s="175" t="s">
        <v>432</v>
      </c>
      <c r="H83" s="175" t="s">
        <v>433</v>
      </c>
      <c r="I83" s="175">
        <v>3.0720000000000001E-2</v>
      </c>
      <c r="J83" s="175">
        <v>0.23040000000000002</v>
      </c>
      <c r="K83" s="175">
        <v>1.0752000000000002</v>
      </c>
      <c r="L83" s="175">
        <v>1.7510400000000001E-3</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t="s">
        <v>452</v>
      </c>
    </row>
    <row r="84" spans="1:38" s="2" customFormat="1" ht="26.25" customHeight="1" thickBot="1" x14ac:dyDescent="0.25">
      <c r="A84" s="64" t="s">
        <v>53</v>
      </c>
      <c r="B84" s="75" t="s">
        <v>202</v>
      </c>
      <c r="C84" s="76" t="s">
        <v>203</v>
      </c>
      <c r="D84" s="66"/>
      <c r="E84" s="175" t="s">
        <v>432</v>
      </c>
      <c r="F84" s="175">
        <v>8.9856000000000005E-2</v>
      </c>
      <c r="G84" s="175" t="s">
        <v>433</v>
      </c>
      <c r="H84" s="175" t="s">
        <v>433</v>
      </c>
      <c r="I84" s="175">
        <v>5.5296000000000005E-2</v>
      </c>
      <c r="J84" s="175">
        <v>0.27648</v>
      </c>
      <c r="K84" s="175">
        <v>1.10592</v>
      </c>
      <c r="L84" s="175">
        <v>7.1884800000000002E-6</v>
      </c>
      <c r="M84" s="175">
        <v>6.5664E-3</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t="s">
        <v>452</v>
      </c>
    </row>
    <row r="85" spans="1:38" s="2" customFormat="1" ht="26.25" customHeight="1" thickBot="1" x14ac:dyDescent="0.25">
      <c r="A85" s="64" t="s">
        <v>197</v>
      </c>
      <c r="B85" s="70" t="s">
        <v>204</v>
      </c>
      <c r="C85" s="76" t="s">
        <v>391</v>
      </c>
      <c r="D85" s="66"/>
      <c r="E85" s="175" t="s">
        <v>433</v>
      </c>
      <c r="F85" s="175">
        <v>7.6158000000000001</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0.19800000000000001</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1.6592639999999997E-5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t="s">
        <v>452</v>
      </c>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6.1907103359999995</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t="s">
        <v>452</v>
      </c>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0.92308139999999994</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0.82364000000000004</v>
      </c>
      <c r="F99" s="182">
        <v>45.342080000000003</v>
      </c>
      <c r="G99" s="182" t="s">
        <v>433</v>
      </c>
      <c r="H99" s="182">
        <v>100.163</v>
      </c>
      <c r="I99" s="182">
        <v>1.4309000000000001</v>
      </c>
      <c r="J99" s="182">
        <v>2.1987000000000001</v>
      </c>
      <c r="K99" s="182">
        <v>4.8162000000000003</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3490</v>
      </c>
      <c r="AL99" s="180" t="s">
        <v>234</v>
      </c>
    </row>
    <row r="100" spans="1:38" s="2" customFormat="1" ht="26.25" customHeight="1" thickBot="1" x14ac:dyDescent="0.25">
      <c r="A100" s="64" t="s">
        <v>232</v>
      </c>
      <c r="B100" s="64" t="s">
        <v>235</v>
      </c>
      <c r="C100" s="65" t="s">
        <v>396</v>
      </c>
      <c r="D100" s="78"/>
      <c r="E100" s="182">
        <v>1.0659179999999999</v>
      </c>
      <c r="F100" s="182">
        <v>46.278623000000003</v>
      </c>
      <c r="G100" s="182" t="s">
        <v>433</v>
      </c>
      <c r="H100" s="182">
        <v>68.100341</v>
      </c>
      <c r="I100" s="182">
        <v>1.332398</v>
      </c>
      <c r="J100" s="182">
        <v>1.998597</v>
      </c>
      <c r="K100" s="182">
        <v>4.3673039999999999</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7402.2110000000002</v>
      </c>
      <c r="AL100" s="180" t="s">
        <v>234</v>
      </c>
    </row>
    <row r="101" spans="1:38" s="200" customFormat="1" ht="26.25" customHeight="1" thickBot="1" x14ac:dyDescent="0.25">
      <c r="A101" s="68" t="s">
        <v>232</v>
      </c>
      <c r="B101" s="68" t="s">
        <v>236</v>
      </c>
      <c r="C101" s="70" t="s">
        <v>237</v>
      </c>
      <c r="D101" s="78"/>
      <c r="E101" s="207">
        <v>0.309278</v>
      </c>
      <c r="F101" s="207">
        <v>6.5334960000000004</v>
      </c>
      <c r="G101" s="207" t="s">
        <v>433</v>
      </c>
      <c r="H101" s="207">
        <v>54.123632999999998</v>
      </c>
      <c r="I101" s="207">
        <v>0.77319499999999997</v>
      </c>
      <c r="J101" s="207">
        <v>2.3195839999999999</v>
      </c>
      <c r="K101" s="207">
        <v>5.412363</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38659.737999999998</v>
      </c>
      <c r="AL101" s="206" t="s">
        <v>234</v>
      </c>
    </row>
    <row r="102" spans="1:38" s="2" customFormat="1" ht="26.25" customHeight="1" thickBot="1" x14ac:dyDescent="0.25">
      <c r="A102" s="64" t="s">
        <v>232</v>
      </c>
      <c r="B102" s="64" t="s">
        <v>238</v>
      </c>
      <c r="C102" s="65" t="s">
        <v>374</v>
      </c>
      <c r="D102" s="78"/>
      <c r="E102" s="182">
        <v>7.9239000000000004E-2</v>
      </c>
      <c r="F102" s="182">
        <v>2.0497890000000001</v>
      </c>
      <c r="G102" s="182" t="s">
        <v>433</v>
      </c>
      <c r="H102" s="182">
        <v>24.404019999999999</v>
      </c>
      <c r="I102" s="182">
        <v>2.2321000000000001E-2</v>
      </c>
      <c r="J102" s="182">
        <v>0.520818</v>
      </c>
      <c r="K102" s="182">
        <v>3.9061309999999998</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3720.125</v>
      </c>
      <c r="AL102" s="180" t="s">
        <v>234</v>
      </c>
    </row>
    <row r="103" spans="1:38" s="2" customFormat="1" ht="26.25" customHeight="1" thickBot="1" x14ac:dyDescent="0.25">
      <c r="A103" s="64" t="s">
        <v>232</v>
      </c>
      <c r="B103" s="64" t="s">
        <v>239</v>
      </c>
      <c r="C103" s="65" t="s">
        <v>240</v>
      </c>
      <c r="D103" s="78"/>
      <c r="E103" s="182">
        <v>7.9199999999999995E-4</v>
      </c>
      <c r="F103" s="182">
        <v>5.1035999999999998E-2</v>
      </c>
      <c r="G103" s="182" t="s">
        <v>433</v>
      </c>
      <c r="H103" s="182">
        <v>0.108</v>
      </c>
      <c r="I103" s="182">
        <v>5.28E-3</v>
      </c>
      <c r="J103" s="182">
        <v>8.0400000000000003E-3</v>
      </c>
      <c r="K103" s="182">
        <v>1.7399999999999999E-2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12</v>
      </c>
      <c r="AL103" s="180" t="s">
        <v>234</v>
      </c>
    </row>
    <row r="104" spans="1:38" s="200" customFormat="1" ht="26.25" customHeight="1" thickBot="1" x14ac:dyDescent="0.25">
      <c r="A104" s="68" t="s">
        <v>232</v>
      </c>
      <c r="B104" s="68" t="s">
        <v>241</v>
      </c>
      <c r="C104" s="70" t="s">
        <v>242</v>
      </c>
      <c r="D104" s="78"/>
      <c r="E104" s="207">
        <v>9.5139999999999999E-3</v>
      </c>
      <c r="F104" s="207">
        <v>0.64460200000000001</v>
      </c>
      <c r="G104" s="207" t="s">
        <v>433</v>
      </c>
      <c r="H104" s="207">
        <v>1.6650229999999999</v>
      </c>
      <c r="I104" s="207">
        <v>2.3786000000000002E-2</v>
      </c>
      <c r="J104" s="207">
        <v>7.1358000000000005E-2</v>
      </c>
      <c r="K104" s="207">
        <v>0.16650200000000001</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1189.3019999999999</v>
      </c>
      <c r="AL104" s="206" t="s">
        <v>234</v>
      </c>
    </row>
    <row r="105" spans="1:38" s="2" customFormat="1" ht="26.25" customHeight="1" thickBot="1" x14ac:dyDescent="0.25">
      <c r="A105" s="64" t="s">
        <v>232</v>
      </c>
      <c r="B105" s="64" t="s">
        <v>243</v>
      </c>
      <c r="C105" s="65" t="s">
        <v>244</v>
      </c>
      <c r="D105" s="78"/>
      <c r="E105" s="182">
        <v>0.33494600000000002</v>
      </c>
      <c r="F105" s="182">
        <v>7.1238599999999996</v>
      </c>
      <c r="G105" s="182" t="s">
        <v>433</v>
      </c>
      <c r="H105" s="182">
        <v>24.66272</v>
      </c>
      <c r="I105" s="182">
        <v>0.233296</v>
      </c>
      <c r="J105" s="182">
        <v>0.36660799999999999</v>
      </c>
      <c r="K105" s="182">
        <v>0.79987200000000003</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1666.4</v>
      </c>
      <c r="AL105" s="180" t="s">
        <v>234</v>
      </c>
    </row>
    <row r="106" spans="1:38" s="2" customFormat="1" ht="26.25" customHeight="1" thickBot="1" x14ac:dyDescent="0.25">
      <c r="A106" s="64" t="s">
        <v>232</v>
      </c>
      <c r="B106" s="64" t="s">
        <v>245</v>
      </c>
      <c r="C106" s="65" t="s">
        <v>246</v>
      </c>
      <c r="D106" s="78"/>
      <c r="E106" s="182">
        <v>9.0449999999999992E-3</v>
      </c>
      <c r="F106" s="182">
        <v>6.615E-2</v>
      </c>
      <c r="G106" s="182" t="s">
        <v>433</v>
      </c>
      <c r="H106" s="182">
        <v>0.66600000000000004</v>
      </c>
      <c r="I106" s="182">
        <v>4.4999999999999997E-3</v>
      </c>
      <c r="J106" s="182">
        <v>7.1999999999999998E-3</v>
      </c>
      <c r="K106" s="182">
        <v>1.5299999999999999E-2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45</v>
      </c>
      <c r="AL106" s="180" t="s">
        <v>234</v>
      </c>
    </row>
    <row r="107" spans="1:38" s="2" customFormat="1" ht="26.25" customHeight="1" thickBot="1" x14ac:dyDescent="0.25">
      <c r="A107" s="64" t="s">
        <v>232</v>
      </c>
      <c r="B107" s="64" t="s">
        <v>247</v>
      </c>
      <c r="C107" s="65" t="s">
        <v>367</v>
      </c>
      <c r="D107" s="78"/>
      <c r="E107" s="182">
        <v>0.29966100000000001</v>
      </c>
      <c r="F107" s="182">
        <v>9.8888130000000007</v>
      </c>
      <c r="G107" s="182" t="s">
        <v>433</v>
      </c>
      <c r="H107" s="182">
        <v>28.767455999999999</v>
      </c>
      <c r="I107" s="182">
        <v>0.17979700000000001</v>
      </c>
      <c r="J107" s="182">
        <v>2.3972880000000001</v>
      </c>
      <c r="K107" s="182">
        <v>11.387117999999999</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59932.2</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3.9322000000000003E-2</v>
      </c>
      <c r="G111" s="182" t="s">
        <v>433</v>
      </c>
      <c r="H111" s="182">
        <v>1.52355</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145.1</v>
      </c>
      <c r="AL111" s="180" t="s">
        <v>234</v>
      </c>
    </row>
    <row r="112" spans="1:38" s="2" customFormat="1" ht="26.25" customHeight="1" thickBot="1" x14ac:dyDescent="0.25">
      <c r="A112" s="64" t="s">
        <v>252</v>
      </c>
      <c r="B112" s="64" t="s">
        <v>253</v>
      </c>
      <c r="C112" s="65" t="s">
        <v>254</v>
      </c>
      <c r="D112" s="66"/>
      <c r="E112" s="182">
        <v>14</v>
      </c>
      <c r="F112" s="182" t="s">
        <v>433</v>
      </c>
      <c r="G112" s="182" t="s">
        <v>433</v>
      </c>
      <c r="H112" s="182">
        <v>17.5</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350000000</v>
      </c>
      <c r="AL112" s="180" t="s">
        <v>463</v>
      </c>
    </row>
    <row r="113" spans="1:38" s="2" customFormat="1" ht="26.25" customHeight="1" thickBot="1" x14ac:dyDescent="0.25">
      <c r="A113" s="64" t="s">
        <v>252</v>
      </c>
      <c r="B113" s="79" t="s">
        <v>255</v>
      </c>
      <c r="C113" s="80" t="s">
        <v>256</v>
      </c>
      <c r="D113" s="66"/>
      <c r="E113" s="182">
        <v>8.7596039999999995</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33.359228999999999</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2.09613</v>
      </c>
      <c r="J119" s="182">
        <v>54.499380000000002</v>
      </c>
      <c r="K119" s="182">
        <v>54.499380000000002</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34935.5</v>
      </c>
      <c r="AL119" s="180" t="s">
        <v>465</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30.044530000000002</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34935.5</v>
      </c>
      <c r="AL121" s="180" t="s">
        <v>465</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5.3589500000000001</v>
      </c>
      <c r="G125" s="175" t="s">
        <v>433</v>
      </c>
      <c r="H125" s="175" t="s">
        <v>432</v>
      </c>
      <c r="I125" s="175">
        <v>1.13E-4</v>
      </c>
      <c r="J125" s="175">
        <v>7.5000000000000002E-4</v>
      </c>
      <c r="K125" s="175">
        <v>1.5900000000000001E-3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9.0569999999999998E-2</v>
      </c>
      <c r="G136" s="175" t="s">
        <v>433</v>
      </c>
      <c r="H136" s="175">
        <v>13.165430499999999</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433</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612.56985366045774</v>
      </c>
      <c r="F141" s="19">
        <f t="shared" ref="F141:AD141" si="0">SUM(F14:F140)</f>
        <v>248.79717527616651</v>
      </c>
      <c r="G141" s="19">
        <f t="shared" si="0"/>
        <v>808.65793719567705</v>
      </c>
      <c r="H141" s="19">
        <f t="shared" si="0"/>
        <v>337.76056805984314</v>
      </c>
      <c r="I141" s="19">
        <f t="shared" si="0"/>
        <v>14.843464455523275</v>
      </c>
      <c r="J141" s="19">
        <f t="shared" si="0"/>
        <v>81.788018154924416</v>
      </c>
      <c r="K141" s="19">
        <f t="shared" si="0"/>
        <v>130.39991230540073</v>
      </c>
      <c r="L141" s="19">
        <f t="shared" si="0"/>
        <v>0.16626877066048934</v>
      </c>
      <c r="M141" s="19">
        <f t="shared" si="0"/>
        <v>456.2830932533883</v>
      </c>
      <c r="N141" s="19">
        <f t="shared" si="0"/>
        <v>111.26564525868118</v>
      </c>
      <c r="O141" s="19">
        <f t="shared" si="0"/>
        <v>6.4303536452547485</v>
      </c>
      <c r="P141" s="19">
        <f t="shared" si="0"/>
        <v>8.2331395886525094</v>
      </c>
      <c r="Q141" s="19">
        <f t="shared" si="0"/>
        <v>12.611641558606671</v>
      </c>
      <c r="R141" s="19">
        <f>SUM(R14:R140)</f>
        <v>83.095998036365501</v>
      </c>
      <c r="S141" s="19">
        <f t="shared" si="0"/>
        <v>183.10708391774148</v>
      </c>
      <c r="T141" s="19">
        <f t="shared" si="0"/>
        <v>266.20348585957601</v>
      </c>
      <c r="U141" s="19">
        <f t="shared" si="0"/>
        <v>16.422083968848142</v>
      </c>
      <c r="V141" s="19">
        <f t="shared" si="0"/>
        <v>379.53307800029529</v>
      </c>
      <c r="W141" s="19">
        <f t="shared" si="0"/>
        <v>2.0923777770950537E-2</v>
      </c>
      <c r="X141" s="19">
        <f t="shared" si="0"/>
        <v>1.3027138322912525E-2</v>
      </c>
      <c r="Y141" s="19">
        <f t="shared" si="0"/>
        <v>3.4119334107010936E-3</v>
      </c>
      <c r="Z141" s="19">
        <f t="shared" si="0"/>
        <v>2.6165434961742355E-5</v>
      </c>
      <c r="AA141" s="19">
        <f t="shared" si="0"/>
        <v>3.4268064022759348E-4</v>
      </c>
      <c r="AB141" s="19">
        <f t="shared" si="0"/>
        <v>8.1244599999999991</v>
      </c>
      <c r="AC141" s="19">
        <f t="shared" si="0"/>
        <v>1.3542306582558724E-2</v>
      </c>
      <c r="AD141" s="19">
        <f t="shared" si="0"/>
        <v>305.04179643505438</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13.852629248739655</v>
      </c>
      <c r="F143" s="11">
        <v>8.2688568929968511</v>
      </c>
      <c r="G143" s="11">
        <v>3.4153257700023761E-2</v>
      </c>
      <c r="H143" s="11">
        <v>0.88621621979887122</v>
      </c>
      <c r="I143" s="11">
        <v>0.61341072343557512</v>
      </c>
      <c r="J143" s="11" t="s">
        <v>433</v>
      </c>
      <c r="K143" s="11" t="s">
        <v>433</v>
      </c>
      <c r="L143" s="11" t="s">
        <v>433</v>
      </c>
      <c r="M143" s="11">
        <v>67.941222380421692</v>
      </c>
      <c r="N143" s="11">
        <v>5.3279552700388768E-5</v>
      </c>
      <c r="O143" s="11" t="s">
        <v>433</v>
      </c>
      <c r="P143" s="11" t="s">
        <v>433</v>
      </c>
      <c r="Q143" s="11" t="s">
        <v>433</v>
      </c>
      <c r="R143" s="11" t="s">
        <v>433</v>
      </c>
      <c r="S143" s="11" t="s">
        <v>433</v>
      </c>
      <c r="T143" s="11" t="s">
        <v>433</v>
      </c>
      <c r="U143" s="11" t="s">
        <v>433</v>
      </c>
      <c r="V143" s="11" t="s">
        <v>433</v>
      </c>
      <c r="W143" s="11" t="s">
        <v>433</v>
      </c>
      <c r="X143" s="11">
        <v>1.5716051893298466E-5</v>
      </c>
      <c r="Y143" s="11">
        <v>1.809555368819689E-5</v>
      </c>
      <c r="Z143" s="11">
        <v>9.3337765170888365E-6</v>
      </c>
      <c r="AA143" s="11">
        <v>1.8222835938709285E-5</v>
      </c>
      <c r="AB143" s="11" t="s">
        <v>433</v>
      </c>
      <c r="AC143" s="11" t="s">
        <v>433</v>
      </c>
      <c r="AD143" s="11" t="s">
        <v>433</v>
      </c>
      <c r="AE143" s="58"/>
      <c r="AF143" s="11">
        <v>59463.89</v>
      </c>
      <c r="AG143" s="11" t="s">
        <v>433</v>
      </c>
      <c r="AH143" s="11" t="s">
        <v>433</v>
      </c>
      <c r="AI143" s="11" t="s">
        <v>433</v>
      </c>
      <c r="AJ143" s="11" t="s">
        <v>433</v>
      </c>
      <c r="AK143" s="11" t="s">
        <v>433</v>
      </c>
      <c r="AL143" s="48" t="s">
        <v>49</v>
      </c>
    </row>
    <row r="144" spans="1:38" s="1" customFormat="1" ht="26.25" customHeight="1" thickBot="1" x14ac:dyDescent="0.25">
      <c r="A144" s="90"/>
      <c r="B144" s="48" t="s">
        <v>336</v>
      </c>
      <c r="C144" s="91" t="s">
        <v>343</v>
      </c>
      <c r="D144" s="92" t="s">
        <v>270</v>
      </c>
      <c r="E144" s="11">
        <v>16.705105474937039</v>
      </c>
      <c r="F144" s="11">
        <v>18.208583159653415</v>
      </c>
      <c r="G144" s="11">
        <v>2.1176330618118921E-2</v>
      </c>
      <c r="H144" s="11">
        <v>0.83193338289010665</v>
      </c>
      <c r="I144" s="11">
        <v>4.8131673359387742E-2</v>
      </c>
      <c r="J144" s="11" t="s">
        <v>433</v>
      </c>
      <c r="K144" s="11" t="s">
        <v>433</v>
      </c>
      <c r="L144" s="11" t="s">
        <v>433</v>
      </c>
      <c r="M144" s="11">
        <v>189.94071083411728</v>
      </c>
      <c r="N144" s="11">
        <v>4.1925227630558665E-5</v>
      </c>
      <c r="O144" s="11" t="s">
        <v>433</v>
      </c>
      <c r="P144" s="11" t="s">
        <v>433</v>
      </c>
      <c r="Q144" s="11" t="s">
        <v>433</v>
      </c>
      <c r="R144" s="11" t="s">
        <v>433</v>
      </c>
      <c r="S144" s="11" t="s">
        <v>433</v>
      </c>
      <c r="T144" s="11" t="s">
        <v>433</v>
      </c>
      <c r="U144" s="11" t="s">
        <v>433</v>
      </c>
      <c r="V144" s="11" t="s">
        <v>433</v>
      </c>
      <c r="W144" s="11" t="s">
        <v>433</v>
      </c>
      <c r="X144" s="11">
        <v>5.4761029782191456E-6</v>
      </c>
      <c r="Y144" s="11">
        <v>7.8564881696634613E-6</v>
      </c>
      <c r="Z144" s="11">
        <v>3.8720299422851392E-6</v>
      </c>
      <c r="AA144" s="11">
        <v>8.8414011715447725E-6</v>
      </c>
      <c r="AB144" s="11" t="s">
        <v>433</v>
      </c>
      <c r="AC144" s="11" t="s">
        <v>433</v>
      </c>
      <c r="AD144" s="11" t="s">
        <v>433</v>
      </c>
      <c r="AE144" s="58"/>
      <c r="AF144" s="11">
        <v>64560.971792692602</v>
      </c>
      <c r="AG144" s="11" t="s">
        <v>433</v>
      </c>
      <c r="AH144" s="11" t="s">
        <v>433</v>
      </c>
      <c r="AI144" s="11" t="s">
        <v>433</v>
      </c>
      <c r="AJ144" s="11" t="s">
        <v>433</v>
      </c>
      <c r="AK144" s="11" t="s">
        <v>433</v>
      </c>
      <c r="AL144" s="48" t="s">
        <v>49</v>
      </c>
    </row>
    <row r="145" spans="1:38" s="1" customFormat="1" ht="26.25" customHeight="1" thickBot="1" x14ac:dyDescent="0.25">
      <c r="A145" s="90"/>
      <c r="B145" s="48" t="s">
        <v>337</v>
      </c>
      <c r="C145" s="91" t="s">
        <v>344</v>
      </c>
      <c r="D145" s="92" t="s">
        <v>270</v>
      </c>
      <c r="E145" s="11">
        <v>18.21817639758223</v>
      </c>
      <c r="F145" s="11">
        <v>11.21948328215009</v>
      </c>
      <c r="G145" s="11">
        <v>2.7359499713389416E-2</v>
      </c>
      <c r="H145" s="11">
        <v>1.1847564057422271</v>
      </c>
      <c r="I145" s="11">
        <v>0.26193541629738654</v>
      </c>
      <c r="J145" s="11" t="s">
        <v>433</v>
      </c>
      <c r="K145" s="11" t="s">
        <v>433</v>
      </c>
      <c r="L145" s="11" t="s">
        <v>433</v>
      </c>
      <c r="M145" s="11">
        <v>92.672130785394202</v>
      </c>
      <c r="N145" s="11">
        <v>4.790677633626687E-5</v>
      </c>
      <c r="O145" s="11" t="s">
        <v>433</v>
      </c>
      <c r="P145" s="11" t="s">
        <v>433</v>
      </c>
      <c r="Q145" s="11" t="s">
        <v>433</v>
      </c>
      <c r="R145" s="11" t="s">
        <v>433</v>
      </c>
      <c r="S145" s="11" t="s">
        <v>433</v>
      </c>
      <c r="T145" s="11" t="s">
        <v>433</v>
      </c>
      <c r="U145" s="11" t="s">
        <v>433</v>
      </c>
      <c r="V145" s="11" t="s">
        <v>433</v>
      </c>
      <c r="W145" s="11" t="s">
        <v>433</v>
      </c>
      <c r="X145" s="11">
        <v>7.116715257610215E-6</v>
      </c>
      <c r="Y145" s="11">
        <v>9.1892987390904242E-6</v>
      </c>
      <c r="Z145" s="11">
        <v>1.2535862321984522E-5</v>
      </c>
      <c r="AA145" s="11">
        <v>1.1430322918187484E-5</v>
      </c>
      <c r="AB145" s="11" t="s">
        <v>433</v>
      </c>
      <c r="AC145" s="11" t="s">
        <v>433</v>
      </c>
      <c r="AD145" s="11" t="s">
        <v>433</v>
      </c>
      <c r="AE145" s="58"/>
      <c r="AF145" s="11">
        <v>42474.323547824097</v>
      </c>
      <c r="AG145" s="11" t="s">
        <v>433</v>
      </c>
      <c r="AH145" s="11" t="s">
        <v>433</v>
      </c>
      <c r="AI145" s="11" t="s">
        <v>433</v>
      </c>
      <c r="AJ145" s="11" t="s">
        <v>433</v>
      </c>
      <c r="AK145" s="11" t="s">
        <v>433</v>
      </c>
      <c r="AL145" s="48" t="s">
        <v>49</v>
      </c>
    </row>
    <row r="146" spans="1:38" s="1" customFormat="1" ht="26.25" customHeight="1" thickBot="1" x14ac:dyDescent="0.25">
      <c r="A146" s="90"/>
      <c r="B146" s="48" t="s">
        <v>338</v>
      </c>
      <c r="C146" s="91" t="s">
        <v>345</v>
      </c>
      <c r="D146" s="92" t="s">
        <v>270</v>
      </c>
      <c r="E146" s="11">
        <v>0.41359814915110826</v>
      </c>
      <c r="F146" s="11">
        <v>8.1847585539842829</v>
      </c>
      <c r="G146" s="11">
        <v>1.0277664850893505E-3</v>
      </c>
      <c r="H146" s="11">
        <v>3.6750437951679799E-3</v>
      </c>
      <c r="I146" s="11">
        <v>0.13703553134524674</v>
      </c>
      <c r="J146" s="11" t="s">
        <v>433</v>
      </c>
      <c r="K146" s="11" t="s">
        <v>433</v>
      </c>
      <c r="L146" s="11" t="s">
        <v>433</v>
      </c>
      <c r="M146" s="11">
        <v>31.001174522967862</v>
      </c>
      <c r="N146" s="11">
        <v>2.0555329701787011E-6</v>
      </c>
      <c r="O146" s="11" t="s">
        <v>433</v>
      </c>
      <c r="P146" s="11" t="s">
        <v>433</v>
      </c>
      <c r="Q146" s="11" t="s">
        <v>433</v>
      </c>
      <c r="R146" s="11" t="s">
        <v>433</v>
      </c>
      <c r="S146" s="11" t="s">
        <v>433</v>
      </c>
      <c r="T146" s="11" t="s">
        <v>433</v>
      </c>
      <c r="U146" s="11" t="s">
        <v>433</v>
      </c>
      <c r="V146" s="11" t="s">
        <v>433</v>
      </c>
      <c r="W146" s="11" t="s">
        <v>433</v>
      </c>
      <c r="X146" s="11">
        <v>5.232265742273056E-7</v>
      </c>
      <c r="Y146" s="11">
        <v>5.855154521115087E-7</v>
      </c>
      <c r="Z146" s="11">
        <v>4.2356436961258083E-7</v>
      </c>
      <c r="AA146" s="11">
        <v>6.3534655441887121E-7</v>
      </c>
      <c r="AB146" s="11" t="s">
        <v>433</v>
      </c>
      <c r="AC146" s="11" t="s">
        <v>433</v>
      </c>
      <c r="AD146" s="11" t="s">
        <v>433</v>
      </c>
      <c r="AE146" s="58"/>
      <c r="AF146" s="11">
        <v>3397.9458838259252</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IF(AND(ISNUMBER(SEARCH($B$4,"AT|BE|CH|GB|IE|LT|LU|NL")),SUM(E$143:E$149)&gt;0),SUM(E$143:E$149)-SUM(#REF!),0))</f>
        <v>612.56985366045774</v>
      </c>
      <c r="F152" s="13">
        <f>SUM(F$141, F$151, IF(AND(ISNUMBER(SEARCH($B$4,"AT|BE|CH|GB|IE|LT|LU|NL")),SUM(F$143:F$149)&gt;0),SUM(F$143:F$149)-SUM(#REF!),0))</f>
        <v>248.79717527616651</v>
      </c>
      <c r="G152" s="13">
        <f>SUM(G$141, G$151, IF(AND(ISNUMBER(SEARCH($B$4,"AT|BE|CH|GB|IE|LT|LU|NL")),SUM(G$143:G$149)&gt;0),SUM(G$143:G$149)-SUM(#REF!),0))</f>
        <v>808.65793719567705</v>
      </c>
      <c r="H152" s="13">
        <f>SUM(H$141, H$151, IF(AND(ISNUMBER(SEARCH($B$4,"AT|BE|CH|GB|IE|LT|LU|NL")),SUM(H$143:H$149)&gt;0),SUM(H$143:H$149)-SUM(#REF!),0))</f>
        <v>337.76056805984314</v>
      </c>
      <c r="I152" s="13">
        <f>SUM(I$141, I$151, IF(AND(ISNUMBER(SEARCH($B$4,"AT|BE|CH|GB|IE|LT|LU|NL")),SUM(I$143:I$149)&gt;0),SUM(I$143:I$149)-SUM(#REF!),0))</f>
        <v>14.843464455523275</v>
      </c>
      <c r="J152" s="13">
        <f>SUM(J$141, J$151, IF(AND(ISNUMBER(SEARCH($B$4,"AT|BE|CH|GB|IE|LT|LU|NL")),SUM(J$143:J$149)&gt;0),SUM(J$143:J$149)-SUM(#REF!),0))</f>
        <v>81.788018154924416</v>
      </c>
      <c r="K152" s="13">
        <f>SUM(K$141, K$151, IF(AND(ISNUMBER(SEARCH($B$4,"AT|BE|CH|GB|IE|LT|LU|NL")),SUM(K$143:K$149)&gt;0),SUM(K$143:K$149)-SUM(#REF!),0))</f>
        <v>130.39991230540073</v>
      </c>
      <c r="L152" s="13">
        <f>SUM(L$141, L$151, IF(AND(ISNUMBER(SEARCH($B$4,"AT|BE|CH|GB|IE|LT|LU|NL")),SUM(L$143:L$149)&gt;0),SUM(L$143:L$149)-SUM(#REF!),0))</f>
        <v>0.16626877066048934</v>
      </c>
      <c r="M152" s="13">
        <f>SUM(M$141, M$151, IF(AND(ISNUMBER(SEARCH($B$4,"AT|BE|CH|GB|IE|LT|LU|NL")),SUM(M$143:M$149)&gt;0),SUM(M$143:M$149)-SUM(#REF!),0))</f>
        <v>456.2830932533883</v>
      </c>
      <c r="N152" s="13">
        <f>SUM(N$141, N$151, IF(AND(ISNUMBER(SEARCH($B$4,"AT|BE|CH|GB|IE|LT|LU|NL")),SUM(N$143:N$149)&gt;0),SUM(N$143:N$149)-SUM(#REF!),0))</f>
        <v>111.26564525868118</v>
      </c>
      <c r="O152" s="13">
        <f>SUM(O$141, O$151, IF(AND(ISNUMBER(SEARCH($B$4,"AT|BE|CH|GB|IE|LT|LU|NL")),SUM(O$143:O$149)&gt;0),SUM(O$143:O$149)-SUM(#REF!),0))</f>
        <v>6.4303536452547485</v>
      </c>
      <c r="P152" s="13">
        <f>SUM(P$141, P$151, IF(AND(ISNUMBER(SEARCH($B$4,"AT|BE|CH|GB|IE|LT|LU|NL")),SUM(P$143:P$149)&gt;0),SUM(P$143:P$149)-SUM(#REF!),0))</f>
        <v>8.2331395886525094</v>
      </c>
      <c r="Q152" s="13">
        <f>SUM(Q$141, Q$151, IF(AND(ISNUMBER(SEARCH($B$4,"AT|BE|CH|GB|IE|LT|LU|NL")),SUM(Q$143:Q$149)&gt;0),SUM(Q$143:Q$149)-SUM(#REF!),0))</f>
        <v>12.611641558606671</v>
      </c>
      <c r="R152" s="13">
        <f>SUM(R$141, R$151, IF(AND(ISNUMBER(SEARCH($B$4,"AT|BE|CH|GB|IE|LT|LU|NL")),SUM(R$143:R$149)&gt;0),SUM(R$143:R$149)-SUM(#REF!),0))</f>
        <v>83.095998036365501</v>
      </c>
      <c r="S152" s="13">
        <f>SUM(S$141, S$151, IF(AND(ISNUMBER(SEARCH($B$4,"AT|BE|CH|GB|IE|LT|LU|NL")),SUM(S$143:S$149)&gt;0),SUM(S$143:S$149)-SUM(#REF!),0))</f>
        <v>183.10708391774148</v>
      </c>
      <c r="T152" s="13">
        <f>SUM(T$141, T$151, IF(AND(ISNUMBER(SEARCH($B$4,"AT|BE|CH|GB|IE|LT|LU|NL")),SUM(T$143:T$149)&gt;0),SUM(T$143:T$149)-SUM(#REF!),0))</f>
        <v>266.20348585957601</v>
      </c>
      <c r="U152" s="13">
        <f>SUM(U$141, U$151, IF(AND(ISNUMBER(SEARCH($B$4,"AT|BE|CH|GB|IE|LT|LU|NL")),SUM(U$143:U$149)&gt;0),SUM(U$143:U$149)-SUM(#REF!),0))</f>
        <v>16.422083968848142</v>
      </c>
      <c r="V152" s="13">
        <f>SUM(V$141, V$151, IF(AND(ISNUMBER(SEARCH($B$4,"AT|BE|CH|GB|IE|LT|LU|NL")),SUM(V$143:V$149)&gt;0),SUM(V$143:V$149)-SUM(#REF!),0))</f>
        <v>379.53307800029529</v>
      </c>
      <c r="W152" s="13">
        <f>SUM(W$141, W$151, IF(AND(ISNUMBER(SEARCH($B$4,"AT|BE|CH|GB|IE|LT|LU|NL")),SUM(W$143:W$149)&gt;0),SUM(W$143:W$149)-SUM(#REF!),0))</f>
        <v>2.0923777770950537E-2</v>
      </c>
      <c r="X152" s="13">
        <f>SUM(X$141, X$151, IF(AND(ISNUMBER(SEARCH($B$4,"AT|BE|CH|GB|IE|LT|LU|NL")),SUM(X$143:X$149)&gt;0),SUM(X$143:X$149)-SUM(#REF!),0))</f>
        <v>1.3027138322912525E-2</v>
      </c>
      <c r="Y152" s="13">
        <f>SUM(Y$141, Y$151, IF(AND(ISNUMBER(SEARCH($B$4,"AT|BE|CH|GB|IE|LT|LU|NL")),SUM(Y$143:Y$149)&gt;0),SUM(Y$143:Y$149)-SUM(#REF!),0))</f>
        <v>3.4119334107010936E-3</v>
      </c>
      <c r="Z152" s="13">
        <f>SUM(Z$141, Z$151, IF(AND(ISNUMBER(SEARCH($B$4,"AT|BE|CH|GB|IE|LT|LU|NL")),SUM(Z$143:Z$149)&gt;0),SUM(Z$143:Z$149)-SUM(#REF!),0))</f>
        <v>2.6165434961742355E-5</v>
      </c>
      <c r="AA152" s="13">
        <f>SUM(AA$141, AA$151, IF(AND(ISNUMBER(SEARCH($B$4,"AT|BE|CH|GB|IE|LT|LU|NL")),SUM(AA$143:AA$149)&gt;0),SUM(AA$143:AA$149)-SUM(#REF!),0))</f>
        <v>3.4268064022759348E-4</v>
      </c>
      <c r="AB152" s="13">
        <f>SUM(AB$141, AB$151, IF(AND(ISNUMBER(SEARCH($B$4,"AT|BE|CH|GB|IE|LT|LU|NL")),SUM(AB$143:AB$149)&gt;0),SUM(AB$143:AB$149)-SUM(#REF!),0))</f>
        <v>8.1244599999999991</v>
      </c>
      <c r="AC152" s="13">
        <f>SUM(AC$141, AC$151, IF(AND(ISNUMBER(SEARCH($B$4,"AT|BE|CH|GB|IE|LT|LU|NL")),SUM(AC$143:AC$149)&gt;0),SUM(AC$143:AC$149)-SUM(#REF!),0))</f>
        <v>1.3542306582558724E-2</v>
      </c>
      <c r="AD152" s="13">
        <f>SUM(AD$141, AD$151, IF(AND(ISNUMBER(SEARCH($B$4,"AT|BE|CH|GB|IE|LT|LU|NL")),SUM(AD$143:AD$149)&gt;0),SUM(AD$143:AD$149)-SUM(#REF!),0))</f>
        <v>305.04179643505438</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IF(OR($B$6=2005,$B$6&gt;=2020),SUM(#REF!),0), IF(AND(ISNUMBER(SEARCH($B$4,"AT|BE|CH|GB|IE|LT|LU|NL")),SUM(E$143:E$149)&gt;0),SUM(E$143:E$149)-SUM(#REF!),0))</f>
        <v>612.56985366045774</v>
      </c>
      <c r="F154" s="13">
        <f>SUM(F$141, F$153, -1 * IF(OR($B$6=2005,$B$6&gt;=2020),SUM(#REF!),0), IF(AND(ISNUMBER(SEARCH($B$4,"AT|BE|CH|GB|IE|LT|LU|NL")),SUM(F$143:F$149)&gt;0),SUM(F$143:F$149)-SUM(#REF!),0))</f>
        <v>248.79717527616651</v>
      </c>
      <c r="G154" s="13">
        <f>SUM(G$141, G$153, IF(AND(ISNUMBER(SEARCH($B$4,"AT|BE|CH|GB|IE|LT|LU|NL")),SUM(G$143:G$149)&gt;0),SUM(G$143:G$149)-SUM(#REF!),0))</f>
        <v>808.65793719567705</v>
      </c>
      <c r="H154" s="13">
        <f>SUM(H$141, H$153, IF(AND(ISNUMBER(SEARCH($B$4,"AT|BE|CH|GB|IE|LT|LU|NL")),SUM(H$143:H$149)&gt;0),SUM(H$143:H$149)-SUM(#REF!),0))</f>
        <v>337.76056805984314</v>
      </c>
      <c r="I154" s="13">
        <f>SUM(I$141, I$153, IF(AND(ISNUMBER(SEARCH($B$4,"AT|BE|CH|GB|IE|LT|LU|NL")),SUM(I$143:I$149)&gt;0),SUM(I$143:I$149)-SUM(#REF!),0))</f>
        <v>14.843464455523275</v>
      </c>
      <c r="J154" s="13">
        <f>SUM(J$141, J$153, IF(AND(ISNUMBER(SEARCH($B$4,"AT|BE|CH|GB|IE|LT|LU|NL")),SUM(J$143:J$149)&gt;0),SUM(J$143:J$149)-SUM(#REF!),0))</f>
        <v>81.788018154924416</v>
      </c>
      <c r="K154" s="13">
        <f>SUM(K$141, K$153, IF(AND(ISNUMBER(SEARCH($B$4,"AT|BE|CH|GB|IE|LT|LU|NL")),SUM(K$143:K$149)&gt;0),SUM(K$143:K$149)-SUM(#REF!),0))</f>
        <v>130.39991230540073</v>
      </c>
      <c r="L154" s="13">
        <f>SUM(L$141, L$153, IF(AND(ISNUMBER(SEARCH($B$4,"AT|BE|CH|GB|IE|LT|LU|NL")),SUM(L$143:L$149)&gt;0),SUM(L$143:L$149)-SUM(#REF!),0))</f>
        <v>0.16626877066048934</v>
      </c>
      <c r="M154" s="13">
        <f>SUM(M$141, M$153, IF(AND(ISNUMBER(SEARCH($B$4,"AT|BE|CH|GB|IE|LT|LU|NL")),SUM(M$143:M$149)&gt;0),SUM(M$143:M$149)-SUM(#REF!),0))</f>
        <v>456.2830932533883</v>
      </c>
      <c r="N154" s="13">
        <f>SUM(N$141, N$153, IF(AND(ISNUMBER(SEARCH($B$4,"AT|BE|CH|GB|IE|LT|LU|NL")),SUM(N$143:N$149)&gt;0),SUM(N$143:N$149)-SUM(#REF!),0))</f>
        <v>111.26564525868118</v>
      </c>
      <c r="O154" s="13">
        <f>SUM(O$141, O$153, IF(AND(ISNUMBER(SEARCH($B$4,"AT|BE|CH|GB|IE|LT|LU|NL")),SUM(O$143:O$149)&gt;0),SUM(O$143:O$149)-SUM(#REF!),0))</f>
        <v>6.4303536452547485</v>
      </c>
      <c r="P154" s="13">
        <f>SUM(P$141, P$153, IF(AND(ISNUMBER(SEARCH($B$4,"AT|BE|CH|GB|IE|LT|LU|NL")),SUM(P$143:P$149)&gt;0),SUM(P$143:P$149)-SUM(#REF!),0))</f>
        <v>8.2331395886525094</v>
      </c>
      <c r="Q154" s="13">
        <f>SUM(Q$141, Q$153, IF(AND(ISNUMBER(SEARCH($B$4,"AT|BE|CH|GB|IE|LT|LU|NL")),SUM(Q$143:Q$149)&gt;0),SUM(Q$143:Q$149)-SUM(#REF!),0))</f>
        <v>12.611641558606671</v>
      </c>
      <c r="R154" s="13">
        <f>SUM(R$141, R$153, IF(AND(ISNUMBER(SEARCH($B$4,"AT|BE|CH|GB|IE|LT|LU|NL")),SUM(R$143:R$149)&gt;0),SUM(R$143:R$149)-SUM(#REF!),0))</f>
        <v>83.095998036365501</v>
      </c>
      <c r="S154" s="13">
        <f>SUM(S$141, S$153, IF(AND(ISNUMBER(SEARCH($B$4,"AT|BE|CH|GB|IE|LT|LU|NL")),SUM(S$143:S$149)&gt;0),SUM(S$143:S$149)-SUM(#REF!),0))</f>
        <v>183.10708391774148</v>
      </c>
      <c r="T154" s="13">
        <f>SUM(T$141, T$153, IF(AND(ISNUMBER(SEARCH($B$4,"AT|BE|CH|GB|IE|LT|LU|NL")),SUM(T$143:T$149)&gt;0),SUM(T$143:T$149)-SUM(#REF!),0))</f>
        <v>266.20348585957601</v>
      </c>
      <c r="U154" s="13">
        <f>SUM(U$141, U$153, IF(AND(ISNUMBER(SEARCH($B$4,"AT|BE|CH|GB|IE|LT|LU|NL")),SUM(U$143:U$149)&gt;0),SUM(U$143:U$149)-SUM(#REF!),0))</f>
        <v>16.422083968848142</v>
      </c>
      <c r="V154" s="13">
        <f>SUM(V$141, V$153, IF(AND(ISNUMBER(SEARCH($B$4,"AT|BE|CH|GB|IE|LT|LU|NL")),SUM(V$143:V$149)&gt;0),SUM(V$143:V$149)-SUM(#REF!),0))</f>
        <v>379.53307800029529</v>
      </c>
      <c r="W154" s="13">
        <f>SUM(W$141, W$153, IF(AND(ISNUMBER(SEARCH($B$4,"AT|BE|CH|GB|IE|LT|LU|NL")),SUM(W$143:W$149)&gt;0),SUM(W$143:W$149)-SUM(#REF!),0))</f>
        <v>2.0923777770950537E-2</v>
      </c>
      <c r="X154" s="13">
        <f>SUM(X$141, X$153, IF(AND(ISNUMBER(SEARCH($B$4,"AT|BE|CH|GB|IE|LT|LU|NL")),SUM(X$143:X$149)&gt;0),SUM(X$143:X$149)-SUM(#REF!),0))</f>
        <v>1.3027138322912525E-2</v>
      </c>
      <c r="Y154" s="13">
        <f>SUM(Y$141, Y$153, IF(AND(ISNUMBER(SEARCH($B$4,"AT|BE|CH|GB|IE|LT|LU|NL")),SUM(Y$143:Y$149)&gt;0),SUM(Y$143:Y$149)-SUM(#REF!),0))</f>
        <v>3.4119334107010936E-3</v>
      </c>
      <c r="Z154" s="13">
        <f>SUM(Z$141, Z$153, IF(AND(ISNUMBER(SEARCH($B$4,"AT|BE|CH|GB|IE|LT|LU|NL")),SUM(Z$143:Z$149)&gt;0),SUM(Z$143:Z$149)-SUM(#REF!),0))</f>
        <v>2.6165434961742355E-5</v>
      </c>
      <c r="AA154" s="13">
        <f>SUM(AA$141, AA$153, IF(AND(ISNUMBER(SEARCH($B$4,"AT|BE|CH|GB|IE|LT|LU|NL")),SUM(AA$143:AA$149)&gt;0),SUM(AA$143:AA$149)-SUM(#REF!),0))</f>
        <v>3.4268064022759348E-4</v>
      </c>
      <c r="AB154" s="13">
        <f>SUM(AB$141, AB$153, IF(AND(ISNUMBER(SEARCH($B$4,"AT|BE|CH|GB|IE|LT|LU|NL")),SUM(AB$143:AB$149)&gt;0),SUM(AB$143:AB$149)-SUM(#REF!),0))</f>
        <v>8.1244599999999991</v>
      </c>
      <c r="AC154" s="13">
        <f>SUM(AC$141, AC$153, IF(AND(ISNUMBER(SEARCH($B$4,"AT|BE|CH|GB|IE|LT|LU|NL")),SUM(AC$143:AC$149)&gt;0),SUM(AC$143:AC$149)-SUM(#REF!),0))</f>
        <v>1.3542306582558724E-2</v>
      </c>
      <c r="AD154" s="13">
        <f>SUM(AD$141, AD$153, IF(AND(ISNUMBER(SEARCH($B$4,"AT|BE|CH|GB|IE|LT|LU|NL")),SUM(AD$143:AD$149)&gt;0),SUM(AD$143:AD$149)-SUM(#REF!),0))</f>
        <v>305.04179643505438</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3.9842397933195306</v>
      </c>
      <c r="F157" s="154">
        <v>0.10950459019204466</v>
      </c>
      <c r="G157" s="154">
        <v>0.27419011186875791</v>
      </c>
      <c r="H157" s="154" t="s">
        <v>432</v>
      </c>
      <c r="I157" s="154">
        <v>0.38011193501958634</v>
      </c>
      <c r="J157" s="154" t="s">
        <v>432</v>
      </c>
      <c r="K157" s="154">
        <v>0.7602238700391728</v>
      </c>
      <c r="L157" s="154" t="s">
        <v>432</v>
      </c>
      <c r="M157" s="154">
        <v>4.0044804557578066</v>
      </c>
      <c r="N157" s="154" t="s">
        <v>432</v>
      </c>
      <c r="O157" s="154" t="s">
        <v>432</v>
      </c>
      <c r="P157" s="154" t="s">
        <v>432</v>
      </c>
      <c r="Q157" s="154" t="s">
        <v>432</v>
      </c>
      <c r="R157" s="154" t="s">
        <v>432</v>
      </c>
      <c r="S157" s="154" t="s">
        <v>432</v>
      </c>
      <c r="T157" s="154" t="s">
        <v>432</v>
      </c>
      <c r="U157" s="154" t="s">
        <v>432</v>
      </c>
      <c r="V157" s="154" t="s">
        <v>432</v>
      </c>
      <c r="W157" s="154" t="s">
        <v>432</v>
      </c>
      <c r="X157" s="154">
        <v>2.8769066124119244E-3</v>
      </c>
      <c r="Y157" s="154">
        <v>4.3153589407476695E-4</v>
      </c>
      <c r="Z157" s="154" t="s">
        <v>432</v>
      </c>
      <c r="AA157" s="154">
        <v>7.2425170706822957E-5</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1.2391262632234858</v>
      </c>
      <c r="F158" s="154">
        <v>0.34945502504130288</v>
      </c>
      <c r="G158" s="154">
        <v>0.31781999994281868</v>
      </c>
      <c r="H158" s="154" t="s">
        <v>432</v>
      </c>
      <c r="I158" s="154">
        <v>0.13481113221354629</v>
      </c>
      <c r="J158" s="154" t="s">
        <v>432</v>
      </c>
      <c r="K158" s="154">
        <v>0.26962226442709258</v>
      </c>
      <c r="L158" s="154" t="s">
        <v>432</v>
      </c>
      <c r="M158" s="154">
        <v>10.041330018360604</v>
      </c>
      <c r="N158" s="154" t="s">
        <v>432</v>
      </c>
      <c r="O158" s="154" t="s">
        <v>432</v>
      </c>
      <c r="P158" s="154" t="s">
        <v>432</v>
      </c>
      <c r="Q158" s="154" t="s">
        <v>432</v>
      </c>
      <c r="R158" s="154" t="s">
        <v>432</v>
      </c>
      <c r="S158" s="154" t="s">
        <v>432</v>
      </c>
      <c r="T158" s="154" t="s">
        <v>432</v>
      </c>
      <c r="U158" s="154" t="s">
        <v>432</v>
      </c>
      <c r="V158" s="154" t="s">
        <v>432</v>
      </c>
      <c r="W158" s="154" t="s">
        <v>432</v>
      </c>
      <c r="X158" s="154">
        <v>9.1808767575087477E-3</v>
      </c>
      <c r="Y158" s="154">
        <v>1.3771325764410434E-3</v>
      </c>
      <c r="Z158" s="154" t="s">
        <v>432</v>
      </c>
      <c r="AA158" s="154">
        <v>2.3112556293776167E-4</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14.503573320602818</v>
      </c>
      <c r="F159" s="154">
        <v>0.50614970859666097</v>
      </c>
      <c r="G159" s="154">
        <v>3.6750286792618638</v>
      </c>
      <c r="H159" s="154" t="s">
        <v>433</v>
      </c>
      <c r="I159" s="154">
        <v>0.67579194804833054</v>
      </c>
      <c r="J159" s="154">
        <v>0.74398369094463979</v>
      </c>
      <c r="K159" s="154" t="s">
        <v>433</v>
      </c>
      <c r="L159" s="154" t="s">
        <v>433</v>
      </c>
      <c r="M159" s="154">
        <v>1.3648619438268899</v>
      </c>
      <c r="N159" s="154">
        <v>10.951900065202116</v>
      </c>
      <c r="O159" s="154">
        <v>0.84306698963093218</v>
      </c>
      <c r="P159" s="154">
        <v>2.5252155688927966</v>
      </c>
      <c r="Q159" s="154">
        <v>3.4320489585237288</v>
      </c>
      <c r="R159" s="154">
        <v>4.2771086481546607</v>
      </c>
      <c r="S159" s="154">
        <v>74.139081237522035</v>
      </c>
      <c r="T159" s="154">
        <v>87.295748963093217</v>
      </c>
      <c r="U159" s="154">
        <v>8.4316662463093213</v>
      </c>
      <c r="V159" s="154">
        <v>101.04847675571185</v>
      </c>
      <c r="W159" s="154">
        <v>1.0980794215202117E-2</v>
      </c>
      <c r="X159" s="154" t="s">
        <v>433</v>
      </c>
      <c r="Y159" s="154" t="s">
        <v>433</v>
      </c>
      <c r="Z159" s="154" t="s">
        <v>433</v>
      </c>
      <c r="AA159" s="154" t="s">
        <v>433</v>
      </c>
      <c r="AB159" s="154" t="s">
        <v>433</v>
      </c>
      <c r="AC159" s="154">
        <v>6.7425432170474574E-3</v>
      </c>
      <c r="AD159" s="154">
        <v>3.1960834364365422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1444</v>
      </c>
      <c r="F163" s="155" t="s">
        <v>644</v>
      </c>
      <c r="G163" s="155" t="s">
        <v>1445</v>
      </c>
      <c r="H163" s="155" t="s">
        <v>1313</v>
      </c>
      <c r="I163" s="155" t="s">
        <v>1446</v>
      </c>
      <c r="J163" s="155" t="s">
        <v>1447</v>
      </c>
      <c r="K163" s="155" t="s">
        <v>626</v>
      </c>
      <c r="L163" s="155" t="s">
        <v>645</v>
      </c>
      <c r="M163" s="155" t="s">
        <v>1448</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646</v>
      </c>
      <c r="AL163" s="162" t="s">
        <v>1008</v>
      </c>
    </row>
    <row r="164" spans="1:38" s="2" customFormat="1" ht="26.25" customHeight="1" thickBot="1" x14ac:dyDescent="0.25">
      <c r="A164" s="55" t="s">
        <v>328</v>
      </c>
      <c r="B164" s="55" t="s">
        <v>333</v>
      </c>
      <c r="C164" s="106" t="s">
        <v>334</v>
      </c>
      <c r="D164" s="155"/>
      <c r="E164" s="155" t="s">
        <v>1449</v>
      </c>
      <c r="F164" s="155" t="s">
        <v>1086</v>
      </c>
      <c r="G164" s="155" t="s">
        <v>575</v>
      </c>
      <c r="H164" s="155" t="s">
        <v>1087</v>
      </c>
      <c r="I164" s="155" t="s">
        <v>1450</v>
      </c>
      <c r="J164" s="155" t="s">
        <v>1089</v>
      </c>
      <c r="K164" s="155" t="s">
        <v>1090</v>
      </c>
      <c r="L164" s="155" t="s">
        <v>639</v>
      </c>
      <c r="M164" s="155" t="s">
        <v>610</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601</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99"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1992</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1992</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327.88</v>
      </c>
      <c r="F14" s="182">
        <v>6.12</v>
      </c>
      <c r="G14" s="182">
        <v>508.49</v>
      </c>
      <c r="H14" s="182" t="s">
        <v>432</v>
      </c>
      <c r="I14" s="182" t="s">
        <v>432</v>
      </c>
      <c r="J14" s="182" t="s">
        <v>432</v>
      </c>
      <c r="K14" s="182" t="s">
        <v>432</v>
      </c>
      <c r="L14" s="182" t="s">
        <v>432</v>
      </c>
      <c r="M14" s="182">
        <v>23.97</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103299.38</v>
      </c>
      <c r="AG14" s="182">
        <v>926959.72</v>
      </c>
      <c r="AH14" s="182">
        <v>194223.21</v>
      </c>
      <c r="AI14" s="182" t="s">
        <v>433</v>
      </c>
      <c r="AJ14" s="182" t="s">
        <v>433</v>
      </c>
      <c r="AK14" s="183" t="s">
        <v>433</v>
      </c>
      <c r="AL14" s="165" t="s">
        <v>49</v>
      </c>
    </row>
    <row r="15" spans="1:38" s="1" customFormat="1" ht="26.25" customHeight="1" thickBot="1" x14ac:dyDescent="0.25">
      <c r="A15" s="64" t="s">
        <v>53</v>
      </c>
      <c r="B15" s="64" t="s">
        <v>54</v>
      </c>
      <c r="C15" s="65" t="s">
        <v>55</v>
      </c>
      <c r="D15" s="66"/>
      <c r="E15" s="182">
        <v>7.79</v>
      </c>
      <c r="F15" s="182">
        <v>0.18</v>
      </c>
      <c r="G15" s="182">
        <v>12.44</v>
      </c>
      <c r="H15" s="182" t="s">
        <v>432</v>
      </c>
      <c r="I15" s="182" t="s">
        <v>432</v>
      </c>
      <c r="J15" s="182" t="s">
        <v>432</v>
      </c>
      <c r="K15" s="182" t="s">
        <v>432</v>
      </c>
      <c r="L15" s="182" t="s">
        <v>432</v>
      </c>
      <c r="M15" s="182">
        <v>0.56999999999999995</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26982.18</v>
      </c>
      <c r="AG15" s="182">
        <v>7857.72</v>
      </c>
      <c r="AH15" s="182">
        <v>152.13</v>
      </c>
      <c r="AI15" s="182" t="s">
        <v>433</v>
      </c>
      <c r="AJ15" s="182">
        <v>64.13</v>
      </c>
      <c r="AK15" s="183" t="s">
        <v>433</v>
      </c>
      <c r="AL15" s="165" t="s">
        <v>49</v>
      </c>
    </row>
    <row r="16" spans="1:38" s="1" customFormat="1" ht="26.25" customHeight="1" thickBot="1" x14ac:dyDescent="0.25">
      <c r="A16" s="64" t="s">
        <v>53</v>
      </c>
      <c r="B16" s="64" t="s">
        <v>56</v>
      </c>
      <c r="C16" s="65" t="s">
        <v>57</v>
      </c>
      <c r="D16" s="66"/>
      <c r="E16" s="182">
        <v>17.489999999999998</v>
      </c>
      <c r="F16" s="182">
        <v>0.46</v>
      </c>
      <c r="G16" s="182">
        <v>16.86</v>
      </c>
      <c r="H16" s="182" t="s">
        <v>432</v>
      </c>
      <c r="I16" s="182" t="s">
        <v>432</v>
      </c>
      <c r="J16" s="182" t="s">
        <v>432</v>
      </c>
      <c r="K16" s="182" t="s">
        <v>432</v>
      </c>
      <c r="L16" s="182" t="s">
        <v>432</v>
      </c>
      <c r="M16" s="182">
        <v>1.73</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20100.919999999998</v>
      </c>
      <c r="AG16" s="182">
        <v>17261.009999999998</v>
      </c>
      <c r="AH16" s="182">
        <v>52503.82</v>
      </c>
      <c r="AI16" s="182" t="s">
        <v>433</v>
      </c>
      <c r="AJ16" s="182">
        <v>2060.5700000000002</v>
      </c>
      <c r="AK16" s="183" t="s">
        <v>433</v>
      </c>
      <c r="AL16" s="165" t="s">
        <v>49</v>
      </c>
    </row>
    <row r="17" spans="1:38" s="2" customFormat="1" ht="26.25" customHeight="1" thickBot="1" x14ac:dyDescent="0.25">
      <c r="A17" s="64" t="s">
        <v>53</v>
      </c>
      <c r="B17" s="64" t="s">
        <v>58</v>
      </c>
      <c r="C17" s="65" t="s">
        <v>59</v>
      </c>
      <c r="D17" s="66"/>
      <c r="E17" s="182">
        <v>32.58</v>
      </c>
      <c r="F17" s="182">
        <v>1.79</v>
      </c>
      <c r="G17" s="182">
        <v>58.18</v>
      </c>
      <c r="H17" s="182" t="s">
        <v>432</v>
      </c>
      <c r="I17" s="182" t="s">
        <v>432</v>
      </c>
      <c r="J17" s="182" t="s">
        <v>432</v>
      </c>
      <c r="K17" s="182" t="s">
        <v>432</v>
      </c>
      <c r="L17" s="182" t="s">
        <v>432</v>
      </c>
      <c r="M17" s="182">
        <v>12.31</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33959.230000000003</v>
      </c>
      <c r="AG17" s="182">
        <v>76524.179999999993</v>
      </c>
      <c r="AH17" s="182">
        <v>15606.79</v>
      </c>
      <c r="AI17" s="182">
        <v>1.28</v>
      </c>
      <c r="AJ17" s="182">
        <v>2447.89</v>
      </c>
      <c r="AK17" s="183" t="s">
        <v>433</v>
      </c>
      <c r="AL17" s="165" t="s">
        <v>49</v>
      </c>
    </row>
    <row r="18" spans="1:38" s="2" customFormat="1" ht="26.25" customHeight="1" thickBot="1" x14ac:dyDescent="0.25">
      <c r="A18" s="64" t="s">
        <v>53</v>
      </c>
      <c r="B18" s="64" t="s">
        <v>60</v>
      </c>
      <c r="C18" s="65" t="s">
        <v>61</v>
      </c>
      <c r="D18" s="66"/>
      <c r="E18" s="182">
        <v>13.57</v>
      </c>
      <c r="F18" s="182">
        <v>0.78</v>
      </c>
      <c r="G18" s="182">
        <v>35.08</v>
      </c>
      <c r="H18" s="182" t="s">
        <v>432</v>
      </c>
      <c r="I18" s="182" t="s">
        <v>432</v>
      </c>
      <c r="J18" s="182" t="s">
        <v>432</v>
      </c>
      <c r="K18" s="182" t="s">
        <v>432</v>
      </c>
      <c r="L18" s="182" t="s">
        <v>432</v>
      </c>
      <c r="M18" s="182">
        <v>5.5</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13579.61</v>
      </c>
      <c r="AG18" s="182">
        <v>35192.53</v>
      </c>
      <c r="AH18" s="182">
        <v>1921.14</v>
      </c>
      <c r="AI18" s="182">
        <v>12.78</v>
      </c>
      <c r="AJ18" s="182">
        <v>12.87</v>
      </c>
      <c r="AK18" s="183" t="s">
        <v>433</v>
      </c>
      <c r="AL18" s="165" t="s">
        <v>49</v>
      </c>
    </row>
    <row r="19" spans="1:38" s="2" customFormat="1" ht="26.25" customHeight="1" thickBot="1" x14ac:dyDescent="0.25">
      <c r="A19" s="64" t="s">
        <v>53</v>
      </c>
      <c r="B19" s="64" t="s">
        <v>62</v>
      </c>
      <c r="C19" s="65" t="s">
        <v>63</v>
      </c>
      <c r="D19" s="66"/>
      <c r="E19" s="182">
        <v>9.7899999999999991</v>
      </c>
      <c r="F19" s="182">
        <v>0.47</v>
      </c>
      <c r="G19" s="182">
        <v>11.74</v>
      </c>
      <c r="H19" s="182" t="s">
        <v>432</v>
      </c>
      <c r="I19" s="182" t="s">
        <v>432</v>
      </c>
      <c r="J19" s="182" t="s">
        <v>432</v>
      </c>
      <c r="K19" s="182" t="s">
        <v>432</v>
      </c>
      <c r="L19" s="182" t="s">
        <v>432</v>
      </c>
      <c r="M19" s="182">
        <v>3.15</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8353.16</v>
      </c>
      <c r="AG19" s="182">
        <v>16067.01</v>
      </c>
      <c r="AH19" s="182">
        <v>21988.89</v>
      </c>
      <c r="AI19" s="182" t="s">
        <v>433</v>
      </c>
      <c r="AJ19" s="182" t="s">
        <v>433</v>
      </c>
      <c r="AK19" s="183" t="s">
        <v>433</v>
      </c>
      <c r="AL19" s="165" t="s">
        <v>49</v>
      </c>
    </row>
    <row r="20" spans="1:38" s="2" customFormat="1" ht="26.25" customHeight="1" thickBot="1" x14ac:dyDescent="0.25">
      <c r="A20" s="64" t="s">
        <v>53</v>
      </c>
      <c r="B20" s="64" t="s">
        <v>64</v>
      </c>
      <c r="C20" s="65" t="s">
        <v>65</v>
      </c>
      <c r="D20" s="66"/>
      <c r="E20" s="182">
        <v>0.28999999999999998</v>
      </c>
      <c r="F20" s="182">
        <v>0.02</v>
      </c>
      <c r="G20" s="182">
        <v>0.39</v>
      </c>
      <c r="H20" s="182" t="s">
        <v>432</v>
      </c>
      <c r="I20" s="182" t="s">
        <v>432</v>
      </c>
      <c r="J20" s="182" t="s">
        <v>432</v>
      </c>
      <c r="K20" s="182" t="s">
        <v>432</v>
      </c>
      <c r="L20" s="182" t="s">
        <v>432</v>
      </c>
      <c r="M20" s="182">
        <v>0.13</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217.88</v>
      </c>
      <c r="AG20" s="182">
        <v>820.36</v>
      </c>
      <c r="AH20" s="182" t="s">
        <v>433</v>
      </c>
      <c r="AI20" s="182">
        <v>225.01</v>
      </c>
      <c r="AJ20" s="182" t="s">
        <v>433</v>
      </c>
      <c r="AK20" s="183" t="s">
        <v>433</v>
      </c>
      <c r="AL20" s="165" t="s">
        <v>49</v>
      </c>
    </row>
    <row r="21" spans="1:38" s="2" customFormat="1" ht="26.25" customHeight="1" thickBot="1" x14ac:dyDescent="0.25">
      <c r="A21" s="64" t="s">
        <v>53</v>
      </c>
      <c r="B21" s="64" t="s">
        <v>66</v>
      </c>
      <c r="C21" s="65" t="s">
        <v>67</v>
      </c>
      <c r="D21" s="66"/>
      <c r="E21" s="182">
        <v>8.5500000000000007</v>
      </c>
      <c r="F21" s="182">
        <v>0.34</v>
      </c>
      <c r="G21" s="182">
        <v>24.24</v>
      </c>
      <c r="H21" s="182" t="s">
        <v>432</v>
      </c>
      <c r="I21" s="182" t="s">
        <v>432</v>
      </c>
      <c r="J21" s="182" t="s">
        <v>432</v>
      </c>
      <c r="K21" s="182" t="s">
        <v>432</v>
      </c>
      <c r="L21" s="182" t="s">
        <v>432</v>
      </c>
      <c r="M21" s="182">
        <v>2.1800000000000002</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15553.79</v>
      </c>
      <c r="AG21" s="182">
        <v>7227.39</v>
      </c>
      <c r="AH21" s="182">
        <v>21602.9</v>
      </c>
      <c r="AI21" s="182">
        <v>145.41999999999999</v>
      </c>
      <c r="AJ21" s="182">
        <v>61.26</v>
      </c>
      <c r="AK21" s="183" t="s">
        <v>433</v>
      </c>
      <c r="AL21" s="165" t="s">
        <v>49</v>
      </c>
    </row>
    <row r="22" spans="1:38" s="2" customFormat="1" ht="26.25" customHeight="1" thickBot="1" x14ac:dyDescent="0.25">
      <c r="A22" s="64" t="s">
        <v>53</v>
      </c>
      <c r="B22" s="68" t="s">
        <v>68</v>
      </c>
      <c r="C22" s="65" t="s">
        <v>69</v>
      </c>
      <c r="D22" s="66"/>
      <c r="E22" s="182">
        <v>8.8699999999999992</v>
      </c>
      <c r="F22" s="182">
        <v>0.41</v>
      </c>
      <c r="G22" s="182">
        <v>19.899999999999999</v>
      </c>
      <c r="H22" s="182" t="s">
        <v>432</v>
      </c>
      <c r="I22" s="182" t="s">
        <v>432</v>
      </c>
      <c r="J22" s="182" t="s">
        <v>432</v>
      </c>
      <c r="K22" s="182" t="s">
        <v>432</v>
      </c>
      <c r="L22" s="182" t="s">
        <v>432</v>
      </c>
      <c r="M22" s="182">
        <v>2.71</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10527.23</v>
      </c>
      <c r="AG22" s="182">
        <v>13445.89</v>
      </c>
      <c r="AH22" s="182">
        <v>18074.47</v>
      </c>
      <c r="AI22" s="182">
        <v>24.12</v>
      </c>
      <c r="AJ22" s="182">
        <v>103.22</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22.42</v>
      </c>
      <c r="F24" s="182">
        <v>1.08</v>
      </c>
      <c r="G24" s="182">
        <v>68.09</v>
      </c>
      <c r="H24" s="182" t="s">
        <v>432</v>
      </c>
      <c r="I24" s="182" t="s">
        <v>432</v>
      </c>
      <c r="J24" s="182" t="s">
        <v>432</v>
      </c>
      <c r="K24" s="182" t="s">
        <v>432</v>
      </c>
      <c r="L24" s="182" t="s">
        <v>432</v>
      </c>
      <c r="M24" s="182">
        <v>7.06</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38110.400000000001</v>
      </c>
      <c r="AG24" s="182">
        <v>39543.94</v>
      </c>
      <c r="AH24" s="182">
        <v>19484.66</v>
      </c>
      <c r="AI24" s="182">
        <v>80.260000000000005</v>
      </c>
      <c r="AJ24" s="182">
        <v>31.29</v>
      </c>
      <c r="AK24" s="183" t="s">
        <v>433</v>
      </c>
      <c r="AL24" s="165" t="s">
        <v>49</v>
      </c>
    </row>
    <row r="25" spans="1:38" s="2" customFormat="1" ht="26.25" customHeight="1" thickBot="1" x14ac:dyDescent="0.25">
      <c r="A25" s="64" t="s">
        <v>73</v>
      </c>
      <c r="B25" s="68" t="s">
        <v>74</v>
      </c>
      <c r="C25" s="70" t="s">
        <v>75</v>
      </c>
      <c r="D25" s="66"/>
      <c r="E25" s="175">
        <v>2.4171084029964116</v>
      </c>
      <c r="F25" s="175">
        <v>4.0709462118549637E-2</v>
      </c>
      <c r="G25" s="175">
        <v>0.153573099591132</v>
      </c>
      <c r="H25" s="175" t="s">
        <v>432</v>
      </c>
      <c r="I25" s="175">
        <v>0.2917790013640576</v>
      </c>
      <c r="J25" s="175" t="s">
        <v>432</v>
      </c>
      <c r="K25" s="175">
        <v>0.5835580027281152</v>
      </c>
      <c r="L25" s="175" t="s">
        <v>432</v>
      </c>
      <c r="M25" s="175">
        <v>1.6491209425010938</v>
      </c>
      <c r="N25" s="175" t="s">
        <v>432</v>
      </c>
      <c r="O25" s="175" t="s">
        <v>432</v>
      </c>
      <c r="P25" s="175" t="s">
        <v>432</v>
      </c>
      <c r="Q25" s="175" t="s">
        <v>432</v>
      </c>
      <c r="R25" s="175" t="s">
        <v>432</v>
      </c>
      <c r="S25" s="175" t="s">
        <v>432</v>
      </c>
      <c r="T25" s="175" t="s">
        <v>432</v>
      </c>
      <c r="U25" s="175" t="s">
        <v>432</v>
      </c>
      <c r="V25" s="175" t="s">
        <v>432</v>
      </c>
      <c r="W25" s="175" t="s">
        <v>432</v>
      </c>
      <c r="X25" s="175">
        <v>1.0695189303028751E-3</v>
      </c>
      <c r="Y25" s="175">
        <v>1.6042787399354929E-4</v>
      </c>
      <c r="Z25" s="175" t="s">
        <v>432</v>
      </c>
      <c r="AA25" s="175">
        <v>2.6924785485367154E-5</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1.2532806541365429</v>
      </c>
      <c r="F26" s="175">
        <v>0.32251342023477125</v>
      </c>
      <c r="G26" s="175">
        <v>0.29832947278550376</v>
      </c>
      <c r="H26" s="175" t="s">
        <v>432</v>
      </c>
      <c r="I26" s="175">
        <v>0.12464177689066658</v>
      </c>
      <c r="J26" s="175" t="s">
        <v>432</v>
      </c>
      <c r="K26" s="175">
        <v>0.24928355378133316</v>
      </c>
      <c r="L26" s="175" t="s">
        <v>432</v>
      </c>
      <c r="M26" s="175">
        <v>9.2639315982163897</v>
      </c>
      <c r="N26" s="175" t="s">
        <v>432</v>
      </c>
      <c r="O26" s="175" t="s">
        <v>432</v>
      </c>
      <c r="P26" s="175" t="s">
        <v>432</v>
      </c>
      <c r="Q26" s="175" t="s">
        <v>432</v>
      </c>
      <c r="R26" s="175" t="s">
        <v>432</v>
      </c>
      <c r="S26" s="175" t="s">
        <v>432</v>
      </c>
      <c r="T26" s="175" t="s">
        <v>432</v>
      </c>
      <c r="U26" s="175" t="s">
        <v>432</v>
      </c>
      <c r="V26" s="175" t="s">
        <v>432</v>
      </c>
      <c r="W26" s="175" t="s">
        <v>432</v>
      </c>
      <c r="X26" s="175">
        <v>8.4730673513477364E-3</v>
      </c>
      <c r="Y26" s="175">
        <v>1.2709610846689434E-3</v>
      </c>
      <c r="Z26" s="175" t="s">
        <v>432</v>
      </c>
      <c r="AA26" s="175">
        <v>2.1330669381698964E-4</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13.254454819317965</v>
      </c>
      <c r="F27" s="175">
        <v>7.8154137324175501</v>
      </c>
      <c r="G27" s="175">
        <v>3.2839144325407896E-2</v>
      </c>
      <c r="H27" s="175">
        <v>0.83965196894541938</v>
      </c>
      <c r="I27" s="175">
        <v>0.59464834521420684</v>
      </c>
      <c r="J27" s="175" t="s">
        <v>433</v>
      </c>
      <c r="K27" s="175" t="s">
        <v>433</v>
      </c>
      <c r="L27" s="175" t="s">
        <v>433</v>
      </c>
      <c r="M27" s="175">
        <v>64.227585288895384</v>
      </c>
      <c r="N27" s="175">
        <v>5.1097601084112499E-5</v>
      </c>
      <c r="O27" s="175" t="s">
        <v>433</v>
      </c>
      <c r="P27" s="175" t="s">
        <v>433</v>
      </c>
      <c r="Q27" s="175" t="s">
        <v>433</v>
      </c>
      <c r="R27" s="175" t="s">
        <v>433</v>
      </c>
      <c r="S27" s="175" t="s">
        <v>433</v>
      </c>
      <c r="T27" s="175" t="s">
        <v>433</v>
      </c>
      <c r="U27" s="175" t="s">
        <v>433</v>
      </c>
      <c r="V27" s="175" t="s">
        <v>433</v>
      </c>
      <c r="W27" s="175" t="s">
        <v>433</v>
      </c>
      <c r="X27" s="175">
        <v>1.5149001705712266E-5</v>
      </c>
      <c r="Y27" s="175">
        <v>1.7414596489947021E-5</v>
      </c>
      <c r="Z27" s="175">
        <v>8.9853424587965394E-6</v>
      </c>
      <c r="AA27" s="175">
        <v>1.7519557467047895E-5</v>
      </c>
      <c r="AB27" s="175" t="s">
        <v>433</v>
      </c>
      <c r="AC27" s="175" t="s">
        <v>433</v>
      </c>
      <c r="AD27" s="175" t="s">
        <v>433</v>
      </c>
      <c r="AE27" s="174"/>
      <c r="AF27" s="175">
        <v>59463.89</v>
      </c>
      <c r="AG27" s="175" t="s">
        <v>433</v>
      </c>
      <c r="AH27" s="175" t="s">
        <v>433</v>
      </c>
      <c r="AI27" s="175" t="s">
        <v>433</v>
      </c>
      <c r="AJ27" s="175" t="s">
        <v>433</v>
      </c>
      <c r="AK27" s="175" t="s">
        <v>433</v>
      </c>
      <c r="AL27" s="165" t="s">
        <v>49</v>
      </c>
    </row>
    <row r="28" spans="1:38" s="2" customFormat="1" ht="26.25" customHeight="1" thickBot="1" x14ac:dyDescent="0.25">
      <c r="A28" s="64" t="s">
        <v>78</v>
      </c>
      <c r="B28" s="64" t="s">
        <v>81</v>
      </c>
      <c r="C28" s="65" t="s">
        <v>82</v>
      </c>
      <c r="D28" s="66"/>
      <c r="E28" s="175">
        <v>17.049379801701562</v>
      </c>
      <c r="F28" s="175">
        <v>18.383977379299282</v>
      </c>
      <c r="G28" s="175">
        <v>2.1899390795968966E-2</v>
      </c>
      <c r="H28" s="175">
        <v>0.83950734816134631</v>
      </c>
      <c r="I28" s="175">
        <v>6.9189590996152087E-2</v>
      </c>
      <c r="J28" s="175" t="s">
        <v>433</v>
      </c>
      <c r="K28" s="175" t="s">
        <v>433</v>
      </c>
      <c r="L28" s="175" t="s">
        <v>433</v>
      </c>
      <c r="M28" s="175">
        <v>191.65260801391682</v>
      </c>
      <c r="N28" s="175">
        <v>4.2987334631704006E-5</v>
      </c>
      <c r="O28" s="175" t="s">
        <v>433</v>
      </c>
      <c r="P28" s="175" t="s">
        <v>433</v>
      </c>
      <c r="Q28" s="175" t="s">
        <v>433</v>
      </c>
      <c r="R28" s="175" t="s">
        <v>433</v>
      </c>
      <c r="S28" s="175" t="s">
        <v>433</v>
      </c>
      <c r="T28" s="175" t="s">
        <v>433</v>
      </c>
      <c r="U28" s="175" t="s">
        <v>433</v>
      </c>
      <c r="V28" s="175" t="s">
        <v>433</v>
      </c>
      <c r="W28" s="175" t="s">
        <v>433</v>
      </c>
      <c r="X28" s="175">
        <v>5.7372066900857886E-6</v>
      </c>
      <c r="Y28" s="175">
        <v>8.1486541386634046E-6</v>
      </c>
      <c r="Z28" s="175">
        <v>4.0230701358764109E-6</v>
      </c>
      <c r="AA28" s="175">
        <v>9.131054465994858E-6</v>
      </c>
      <c r="AB28" s="175" t="s">
        <v>433</v>
      </c>
      <c r="AC28" s="175" t="s">
        <v>433</v>
      </c>
      <c r="AD28" s="175" t="s">
        <v>433</v>
      </c>
      <c r="AE28" s="174"/>
      <c r="AF28" s="175">
        <v>64560.971792692602</v>
      </c>
      <c r="AG28" s="175" t="s">
        <v>433</v>
      </c>
      <c r="AH28" s="175" t="s">
        <v>433</v>
      </c>
      <c r="AI28" s="175" t="s">
        <v>433</v>
      </c>
      <c r="AJ28" s="175" t="s">
        <v>433</v>
      </c>
      <c r="AK28" s="175" t="s">
        <v>433</v>
      </c>
      <c r="AL28" s="165" t="s">
        <v>49</v>
      </c>
    </row>
    <row r="29" spans="1:38" s="2" customFormat="1" ht="26.25" customHeight="1" thickBot="1" x14ac:dyDescent="0.25">
      <c r="A29" s="64" t="s">
        <v>78</v>
      </c>
      <c r="B29" s="64" t="s">
        <v>83</v>
      </c>
      <c r="C29" s="65" t="s">
        <v>84</v>
      </c>
      <c r="D29" s="66"/>
      <c r="E29" s="175">
        <v>17.23386789887553</v>
      </c>
      <c r="F29" s="175">
        <v>10.548497738258593</v>
      </c>
      <c r="G29" s="175">
        <v>2.5974515649570103E-2</v>
      </c>
      <c r="H29" s="175">
        <v>1.1128103694484548</v>
      </c>
      <c r="I29" s="175">
        <v>0.25238730558269384</v>
      </c>
      <c r="J29" s="175" t="s">
        <v>433</v>
      </c>
      <c r="K29" s="175" t="s">
        <v>433</v>
      </c>
      <c r="L29" s="175" t="s">
        <v>433</v>
      </c>
      <c r="M29" s="175">
        <v>87.042406179111822</v>
      </c>
      <c r="N29" s="175">
        <v>4.5356024747239581E-5</v>
      </c>
      <c r="O29" s="175" t="s">
        <v>433</v>
      </c>
      <c r="P29" s="175" t="s">
        <v>433</v>
      </c>
      <c r="Q29" s="175" t="s">
        <v>433</v>
      </c>
      <c r="R29" s="175" t="s">
        <v>433</v>
      </c>
      <c r="S29" s="175" t="s">
        <v>433</v>
      </c>
      <c r="T29" s="175" t="s">
        <v>433</v>
      </c>
      <c r="U29" s="175" t="s">
        <v>433</v>
      </c>
      <c r="V29" s="175" t="s">
        <v>433</v>
      </c>
      <c r="W29" s="175" t="s">
        <v>433</v>
      </c>
      <c r="X29" s="175">
        <v>6.7195140042383036E-6</v>
      </c>
      <c r="Y29" s="175">
        <v>8.652011654224892E-6</v>
      </c>
      <c r="Z29" s="175">
        <v>1.2013200445228034E-5</v>
      </c>
      <c r="AA29" s="175">
        <v>1.0790340630814923E-5</v>
      </c>
      <c r="AB29" s="175" t="s">
        <v>433</v>
      </c>
      <c r="AC29" s="175" t="s">
        <v>433</v>
      </c>
      <c r="AD29" s="175" t="s">
        <v>433</v>
      </c>
      <c r="AE29" s="174"/>
      <c r="AF29" s="175">
        <v>42474.323547824097</v>
      </c>
      <c r="AG29" s="175" t="s">
        <v>433</v>
      </c>
      <c r="AH29" s="175" t="s">
        <v>433</v>
      </c>
      <c r="AI29" s="175" t="s">
        <v>433</v>
      </c>
      <c r="AJ29" s="175" t="s">
        <v>433</v>
      </c>
      <c r="AK29" s="175" t="s">
        <v>433</v>
      </c>
      <c r="AL29" s="165" t="s">
        <v>49</v>
      </c>
    </row>
    <row r="30" spans="1:38" s="2" customFormat="1" ht="26.25" customHeight="1" thickBot="1" x14ac:dyDescent="0.25">
      <c r="A30" s="64" t="s">
        <v>78</v>
      </c>
      <c r="B30" s="64" t="s">
        <v>85</v>
      </c>
      <c r="C30" s="65" t="s">
        <v>86</v>
      </c>
      <c r="D30" s="66"/>
      <c r="E30" s="175">
        <v>0.39667432279691583</v>
      </c>
      <c r="F30" s="175">
        <v>7.8498503035413778</v>
      </c>
      <c r="G30" s="175">
        <v>9.8571179610679399E-4</v>
      </c>
      <c r="H30" s="175">
        <v>3.5246664224424752E-3</v>
      </c>
      <c r="I30" s="175">
        <v>0.13142823948090587</v>
      </c>
      <c r="J30" s="175" t="s">
        <v>433</v>
      </c>
      <c r="K30" s="175" t="s">
        <v>433</v>
      </c>
      <c r="L30" s="175" t="s">
        <v>433</v>
      </c>
      <c r="M30" s="175">
        <v>29.732652177112204</v>
      </c>
      <c r="N30" s="175">
        <v>1.9714235922135882E-6</v>
      </c>
      <c r="O30" s="175" t="s">
        <v>433</v>
      </c>
      <c r="P30" s="175" t="s">
        <v>433</v>
      </c>
      <c r="Q30" s="175" t="s">
        <v>433</v>
      </c>
      <c r="R30" s="175" t="s">
        <v>433</v>
      </c>
      <c r="S30" s="175" t="s">
        <v>433</v>
      </c>
      <c r="T30" s="175" t="s">
        <v>433</v>
      </c>
      <c r="U30" s="175" t="s">
        <v>433</v>
      </c>
      <c r="V30" s="175" t="s">
        <v>433</v>
      </c>
      <c r="W30" s="175" t="s">
        <v>433</v>
      </c>
      <c r="X30" s="175">
        <v>5.018169143816406E-7</v>
      </c>
      <c r="Y30" s="175">
        <v>5.615570232365978E-7</v>
      </c>
      <c r="Z30" s="175">
        <v>4.0623274021370905E-7</v>
      </c>
      <c r="AA30" s="175">
        <v>6.0934911032056363E-7</v>
      </c>
      <c r="AB30" s="175" t="s">
        <v>433</v>
      </c>
      <c r="AC30" s="175" t="s">
        <v>433</v>
      </c>
      <c r="AD30" s="175" t="s">
        <v>433</v>
      </c>
      <c r="AE30" s="174"/>
      <c r="AF30" s="175">
        <v>3397.9458838259252</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15.57918580220222</v>
      </c>
      <c r="F34" s="175">
        <v>0.17115451907768792</v>
      </c>
      <c r="G34" s="175">
        <v>3.7902449415661539E-3</v>
      </c>
      <c r="H34" s="175">
        <v>8.8510968397608473E-5</v>
      </c>
      <c r="I34" s="175">
        <v>9.5342780076130005</v>
      </c>
      <c r="J34" s="175">
        <v>32.52518170275912</v>
      </c>
      <c r="K34" s="175">
        <v>111.0085642331274</v>
      </c>
      <c r="L34" s="175">
        <v>1.9082964786524381E-2</v>
      </c>
      <c r="M34" s="175">
        <v>44.31245082865901</v>
      </c>
      <c r="N34" s="175">
        <v>2.7888530638260525E-3</v>
      </c>
      <c r="O34" s="175">
        <v>1.7019089693094588E-4</v>
      </c>
      <c r="P34" s="175">
        <v>2.3922417468843862E-3</v>
      </c>
      <c r="Q34" s="175">
        <v>7.0063976282749911E-5</v>
      </c>
      <c r="R34" s="175">
        <v>2.4945885793572213E-3</v>
      </c>
      <c r="S34" s="175">
        <v>1.5106964591693504E-2</v>
      </c>
      <c r="T34" s="175">
        <v>6.2133698653182206E-4</v>
      </c>
      <c r="U34" s="175">
        <v>8.8562521362148356E-5</v>
      </c>
      <c r="V34" s="175">
        <v>8.8510983496440689E-3</v>
      </c>
      <c r="W34" s="175">
        <v>8.8510968397608445E-5</v>
      </c>
      <c r="X34" s="175">
        <v>2.6553294312541627E-4</v>
      </c>
      <c r="Y34" s="175">
        <v>4.42554843099012E-4</v>
      </c>
      <c r="Z34" s="175">
        <v>1.295158117751167E-9</v>
      </c>
      <c r="AA34" s="175">
        <v>9.5297532427428269E-16</v>
      </c>
      <c r="AB34" s="175" t="s">
        <v>433</v>
      </c>
      <c r="AC34" s="175">
        <v>2.7910741297345191E-17</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7.6932878360109607</v>
      </c>
      <c r="F35" s="175">
        <v>0.2640492572277795</v>
      </c>
      <c r="G35" s="175">
        <v>1.9420026266269961</v>
      </c>
      <c r="H35" s="175" t="s">
        <v>433</v>
      </c>
      <c r="I35" s="175">
        <v>0.51056647236388963</v>
      </c>
      <c r="J35" s="175">
        <v>0.56486837699702463</v>
      </c>
      <c r="K35" s="175" t="s">
        <v>433</v>
      </c>
      <c r="L35" s="175" t="s">
        <v>433</v>
      </c>
      <c r="M35" s="175">
        <v>0.72198812435198856</v>
      </c>
      <c r="N35" s="175">
        <v>1.0442293230754758</v>
      </c>
      <c r="O35" s="175">
        <v>8.0874163313498143E-2</v>
      </c>
      <c r="P35" s="175">
        <v>0.2390550899404944</v>
      </c>
      <c r="Q35" s="175">
        <v>0.3770076532539926</v>
      </c>
      <c r="R35" s="175">
        <v>0.45966551656749066</v>
      </c>
      <c r="S35" s="175">
        <v>0.11148125</v>
      </c>
      <c r="T35" s="175">
        <v>10.762966331349812</v>
      </c>
      <c r="U35" s="175">
        <v>0.8096334831349814</v>
      </c>
      <c r="V35" s="175">
        <v>9.5978775976197763</v>
      </c>
      <c r="W35" s="175">
        <v>1.070092973075476E-3</v>
      </c>
      <c r="X35" s="175" t="s">
        <v>433</v>
      </c>
      <c r="Y35" s="175" t="s">
        <v>433</v>
      </c>
      <c r="Z35" s="175" t="s">
        <v>433</v>
      </c>
      <c r="AA35" s="175" t="s">
        <v>433</v>
      </c>
      <c r="AB35" s="175" t="s">
        <v>433</v>
      </c>
      <c r="AC35" s="175">
        <v>6.4520960650798521E-4</v>
      </c>
      <c r="AD35" s="175">
        <v>0.30054477730029289</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0.55170331075349888</v>
      </c>
      <c r="F36" s="175">
        <v>2.0780976709041998E-2</v>
      </c>
      <c r="G36" s="175">
        <v>0.14066848006458571</v>
      </c>
      <c r="H36" s="175" t="s">
        <v>433</v>
      </c>
      <c r="I36" s="175">
        <v>9.8960821045209982E-3</v>
      </c>
      <c r="J36" s="175">
        <v>1.0598816004843928E-2</v>
      </c>
      <c r="K36" s="175" t="s">
        <v>433</v>
      </c>
      <c r="L36" s="175" t="s">
        <v>433</v>
      </c>
      <c r="M36" s="175">
        <v>5.5494490123896706E-2</v>
      </c>
      <c r="N36" s="175">
        <v>0.91355407041980707</v>
      </c>
      <c r="O36" s="175">
        <v>7.0273390032292854E-2</v>
      </c>
      <c r="P36" s="175">
        <v>0.21082017009687853</v>
      </c>
      <c r="Q36" s="175">
        <v>0.28109356012917142</v>
      </c>
      <c r="R36" s="175">
        <v>0.35136695016146424</v>
      </c>
      <c r="S36" s="175">
        <v>0</v>
      </c>
      <c r="T36" s="175">
        <v>7.027339003229284</v>
      </c>
      <c r="U36" s="175">
        <v>0.70273390032292848</v>
      </c>
      <c r="V36" s="175">
        <v>8.43280680387514</v>
      </c>
      <c r="W36" s="175">
        <v>9.1355407041980715E-4</v>
      </c>
      <c r="X36" s="175" t="s">
        <v>433</v>
      </c>
      <c r="Y36" s="175" t="s">
        <v>433</v>
      </c>
      <c r="Z36" s="175" t="s">
        <v>433</v>
      </c>
      <c r="AA36" s="175" t="s">
        <v>433</v>
      </c>
      <c r="AB36" s="175" t="s">
        <v>433</v>
      </c>
      <c r="AC36" s="175">
        <v>5.6218712025834291E-4</v>
      </c>
      <c r="AD36" s="175">
        <v>0.26703888212271282</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0.172731</v>
      </c>
      <c r="J57" s="182">
        <v>0.31091600000000003</v>
      </c>
      <c r="K57" s="182">
        <v>0.34546199999999999</v>
      </c>
      <c r="L57" s="182">
        <v>5.182E-3</v>
      </c>
      <c r="M57" s="182" t="s">
        <v>432</v>
      </c>
      <c r="N57" s="182" t="s">
        <v>432</v>
      </c>
      <c r="O57" s="182" t="s">
        <v>432</v>
      </c>
      <c r="P57" s="182" t="s">
        <v>432</v>
      </c>
      <c r="Q57" s="182" t="s">
        <v>433</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917</v>
      </c>
    </row>
    <row r="58" spans="1:38" s="2" customFormat="1" ht="26.25" customHeight="1" thickBot="1" x14ac:dyDescent="0.25">
      <c r="A58" s="64" t="s">
        <v>53</v>
      </c>
      <c r="B58" s="64" t="s">
        <v>145</v>
      </c>
      <c r="C58" s="65" t="s">
        <v>146</v>
      </c>
      <c r="D58" s="66"/>
      <c r="E58" s="182" t="s">
        <v>432</v>
      </c>
      <c r="F58" s="182" t="s">
        <v>432</v>
      </c>
      <c r="G58" s="182" t="s">
        <v>432</v>
      </c>
      <c r="H58" s="182" t="s">
        <v>432</v>
      </c>
      <c r="I58" s="182">
        <v>1.1440999999999999</v>
      </c>
      <c r="J58" s="182">
        <v>5.7203999999999997</v>
      </c>
      <c r="K58" s="182">
        <v>14.7096</v>
      </c>
      <c r="L58" s="182">
        <v>5.2599999999999999E-3</v>
      </c>
      <c r="M58" s="182" t="s">
        <v>432</v>
      </c>
      <c r="N58" s="182" t="s">
        <v>432</v>
      </c>
      <c r="O58" s="182" t="s">
        <v>432</v>
      </c>
      <c r="P58" s="182" t="s">
        <v>432</v>
      </c>
      <c r="Q58" s="182" t="s">
        <v>433</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918</v>
      </c>
    </row>
    <row r="59" spans="1:38" s="2" customFormat="1" ht="26.25" customHeight="1" thickBot="1" x14ac:dyDescent="0.25">
      <c r="A59" s="64" t="s">
        <v>53</v>
      </c>
      <c r="B59" s="72" t="s">
        <v>147</v>
      </c>
      <c r="C59" s="65" t="s">
        <v>390</v>
      </c>
      <c r="D59" s="66"/>
      <c r="E59" s="182" t="s">
        <v>432</v>
      </c>
      <c r="F59" s="182" t="s">
        <v>432</v>
      </c>
      <c r="G59" s="182" t="s">
        <v>432</v>
      </c>
      <c r="H59" s="182" t="s">
        <v>432</v>
      </c>
      <c r="I59" s="182">
        <v>0</v>
      </c>
      <c r="J59" s="182">
        <v>0</v>
      </c>
      <c r="K59" s="182">
        <v>0</v>
      </c>
      <c r="L59" s="182">
        <v>0</v>
      </c>
      <c r="M59" s="182" t="s">
        <v>432</v>
      </c>
      <c r="N59" s="182">
        <v>0</v>
      </c>
      <c r="O59" s="182">
        <v>0</v>
      </c>
      <c r="P59" s="182">
        <v>0</v>
      </c>
      <c r="Q59" s="182">
        <v>0</v>
      </c>
      <c r="R59" s="182">
        <v>0</v>
      </c>
      <c r="S59" s="182">
        <v>0</v>
      </c>
      <c r="T59" s="182">
        <v>0</v>
      </c>
      <c r="U59" s="182">
        <v>0</v>
      </c>
      <c r="V59" s="182">
        <v>0</v>
      </c>
      <c r="W59" s="182" t="s">
        <v>432</v>
      </c>
      <c r="X59" s="182" t="s">
        <v>432</v>
      </c>
      <c r="Y59" s="182" t="s">
        <v>432</v>
      </c>
      <c r="Z59" s="182" t="s">
        <v>432</v>
      </c>
      <c r="AA59" s="182" t="s">
        <v>432</v>
      </c>
      <c r="AB59" s="182" t="s">
        <v>432</v>
      </c>
      <c r="AC59" s="182" t="s">
        <v>432</v>
      </c>
      <c r="AD59" s="182" t="s">
        <v>433</v>
      </c>
      <c r="AE59" s="184"/>
      <c r="AF59" s="182" t="s">
        <v>433</v>
      </c>
      <c r="AG59" s="182" t="s">
        <v>433</v>
      </c>
      <c r="AH59" s="182" t="s">
        <v>433</v>
      </c>
      <c r="AI59" s="182" t="s">
        <v>433</v>
      </c>
      <c r="AJ59" s="182" t="s">
        <v>433</v>
      </c>
      <c r="AK59" s="183" t="s">
        <v>433</v>
      </c>
      <c r="AL59" s="180" t="s">
        <v>801</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433</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433</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432</v>
      </c>
      <c r="F63" s="182" t="s">
        <v>432</v>
      </c>
      <c r="G63" s="182" t="s">
        <v>432</v>
      </c>
      <c r="H63" s="182" t="s">
        <v>432</v>
      </c>
      <c r="I63" s="182" t="s">
        <v>432</v>
      </c>
      <c r="J63" s="182" t="s">
        <v>432</v>
      </c>
      <c r="K63" s="182" t="s">
        <v>432</v>
      </c>
      <c r="L63" s="182" t="s">
        <v>432</v>
      </c>
      <c r="M63" s="182" t="s">
        <v>432</v>
      </c>
      <c r="N63" s="182" t="s">
        <v>432</v>
      </c>
      <c r="O63" s="182" t="s">
        <v>432</v>
      </c>
      <c r="P63" s="182" t="s">
        <v>432</v>
      </c>
      <c r="Q63" s="182" t="s">
        <v>432</v>
      </c>
      <c r="R63" s="182" t="s">
        <v>432</v>
      </c>
      <c r="S63" s="182" t="s">
        <v>432</v>
      </c>
      <c r="T63" s="182" t="s">
        <v>432</v>
      </c>
      <c r="U63" s="182" t="s">
        <v>432</v>
      </c>
      <c r="V63" s="182" t="s">
        <v>432</v>
      </c>
      <c r="W63" s="182" t="s">
        <v>432</v>
      </c>
      <c r="X63" s="182" t="s">
        <v>432</v>
      </c>
      <c r="Y63" s="182" t="s">
        <v>432</v>
      </c>
      <c r="Z63" s="182" t="s">
        <v>432</v>
      </c>
      <c r="AA63" s="182" t="s">
        <v>432</v>
      </c>
      <c r="AB63" s="182" t="s">
        <v>432</v>
      </c>
      <c r="AC63" s="182" t="s">
        <v>432</v>
      </c>
      <c r="AD63" s="182" t="s">
        <v>432</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0.28210000000000002</v>
      </c>
      <c r="F64" s="182" t="s">
        <v>432</v>
      </c>
      <c r="G64" s="182" t="s">
        <v>432</v>
      </c>
      <c r="H64" s="182">
        <v>2.8E-3</v>
      </c>
      <c r="I64" s="182" t="s">
        <v>432</v>
      </c>
      <c r="J64" s="182" t="s">
        <v>433</v>
      </c>
      <c r="K64" s="182" t="s">
        <v>433</v>
      </c>
      <c r="L64" s="182" t="s">
        <v>433</v>
      </c>
      <c r="M64" s="182">
        <v>2.8199999999999999E-2</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448</v>
      </c>
      <c r="AL64" s="180" t="s">
        <v>919</v>
      </c>
    </row>
    <row r="65" spans="1:38" s="2" customFormat="1" ht="26.25" customHeight="1" thickBot="1" x14ac:dyDescent="0.25">
      <c r="A65" s="64" t="s">
        <v>53</v>
      </c>
      <c r="B65" s="68" t="s">
        <v>158</v>
      </c>
      <c r="C65" s="65" t="s">
        <v>159</v>
      </c>
      <c r="D65" s="66"/>
      <c r="E65" s="182" t="s">
        <v>450</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2" t="s">
        <v>433</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2"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2.64E-2</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448</v>
      </c>
      <c r="AL67" s="180" t="s">
        <v>920</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2"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2"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2"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2" t="s">
        <v>433</v>
      </c>
      <c r="AL71" s="180" t="s">
        <v>441</v>
      </c>
    </row>
    <row r="72" spans="1:38" s="2" customFormat="1" ht="26.25" customHeight="1" thickBot="1" x14ac:dyDescent="0.25">
      <c r="A72" s="64" t="s">
        <v>53</v>
      </c>
      <c r="B72" s="64" t="s">
        <v>175</v>
      </c>
      <c r="C72" s="65" t="s">
        <v>176</v>
      </c>
      <c r="D72" s="66"/>
      <c r="E72" s="182" t="s">
        <v>432</v>
      </c>
      <c r="F72" s="182">
        <v>2.8306</v>
      </c>
      <c r="G72" s="182" t="s">
        <v>432</v>
      </c>
      <c r="H72" s="182" t="s">
        <v>432</v>
      </c>
      <c r="I72" s="182">
        <v>2.3048000000000002</v>
      </c>
      <c r="J72" s="182">
        <v>2.9346999999999999</v>
      </c>
      <c r="K72" s="182">
        <v>5.2256999999999998</v>
      </c>
      <c r="L72" s="182">
        <v>6.77E-3</v>
      </c>
      <c r="M72" s="182" t="s">
        <v>432</v>
      </c>
      <c r="N72" s="182">
        <v>77.492999999999995</v>
      </c>
      <c r="O72" s="182">
        <v>1.0449999999999999</v>
      </c>
      <c r="P72" s="182">
        <v>3.0630000000000002</v>
      </c>
      <c r="Q72" s="182">
        <v>4.58</v>
      </c>
      <c r="R72" s="182">
        <v>65.171000000000006</v>
      </c>
      <c r="S72" s="182">
        <v>29.753</v>
      </c>
      <c r="T72" s="182">
        <v>90.031000000000006</v>
      </c>
      <c r="U72" s="182">
        <v>0.53500000000000003</v>
      </c>
      <c r="V72" s="182">
        <v>171.114</v>
      </c>
      <c r="W72" s="182">
        <v>9.3699999999999999E-8</v>
      </c>
      <c r="X72" s="182" t="s">
        <v>432</v>
      </c>
      <c r="Y72" s="182" t="s">
        <v>432</v>
      </c>
      <c r="Z72" s="182" t="s">
        <v>432</v>
      </c>
      <c r="AA72" s="182" t="s">
        <v>432</v>
      </c>
      <c r="AB72" s="182">
        <v>7.569</v>
      </c>
      <c r="AC72" s="182">
        <v>8.03E-4</v>
      </c>
      <c r="AD72" s="182">
        <v>2.8299999999999999E-2</v>
      </c>
      <c r="AE72" s="184"/>
      <c r="AF72" s="182" t="s">
        <v>433</v>
      </c>
      <c r="AG72" s="182" t="s">
        <v>433</v>
      </c>
      <c r="AH72" s="182" t="s">
        <v>433</v>
      </c>
      <c r="AI72" s="182" t="s">
        <v>433</v>
      </c>
      <c r="AJ72" s="182" t="s">
        <v>433</v>
      </c>
      <c r="AK72" s="183" t="s">
        <v>448</v>
      </c>
      <c r="AL72" s="206" t="s">
        <v>984</v>
      </c>
    </row>
    <row r="73" spans="1:38" s="2" customFormat="1" ht="26.25" customHeight="1" thickBot="1" x14ac:dyDescent="0.25">
      <c r="A73" s="64" t="s">
        <v>53</v>
      </c>
      <c r="B73" s="64" t="s">
        <v>177</v>
      </c>
      <c r="C73" s="65" t="s">
        <v>178</v>
      </c>
      <c r="D73" s="66"/>
      <c r="E73" s="182" t="s">
        <v>432</v>
      </c>
      <c r="F73" s="182" t="s">
        <v>432</v>
      </c>
      <c r="G73" s="182" t="s">
        <v>432</v>
      </c>
      <c r="H73" s="182" t="s">
        <v>432</v>
      </c>
      <c r="I73" s="182">
        <v>0.6966</v>
      </c>
      <c r="J73" s="182">
        <v>0.91103000000000001</v>
      </c>
      <c r="K73" s="182">
        <v>1.0718000000000001</v>
      </c>
      <c r="L73" s="182">
        <v>6.966E-2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448</v>
      </c>
      <c r="AL73" s="206" t="s">
        <v>985</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2" t="s">
        <v>437</v>
      </c>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2" t="s">
        <v>437</v>
      </c>
      <c r="AL75" s="180" t="s">
        <v>183</v>
      </c>
    </row>
    <row r="76" spans="1:38" s="2" customFormat="1" ht="26.25" customHeight="1" thickBot="1" x14ac:dyDescent="0.25">
      <c r="A76" s="64" t="s">
        <v>53</v>
      </c>
      <c r="B76" s="64" t="s">
        <v>184</v>
      </c>
      <c r="C76" s="65" t="s">
        <v>185</v>
      </c>
      <c r="D76" s="66"/>
      <c r="E76" s="182" t="s">
        <v>432</v>
      </c>
      <c r="F76" s="182" t="s">
        <v>432</v>
      </c>
      <c r="G76" s="182">
        <v>0.49856</v>
      </c>
      <c r="H76" s="182" t="s">
        <v>432</v>
      </c>
      <c r="I76" s="182">
        <v>6.0800000000000003E-4</v>
      </c>
      <c r="J76" s="182">
        <v>1.2160000000000001E-3</v>
      </c>
      <c r="K76" s="182">
        <v>1.459E-3</v>
      </c>
      <c r="L76" s="182" t="s">
        <v>432</v>
      </c>
      <c r="M76" s="182" t="s">
        <v>432</v>
      </c>
      <c r="N76" s="182">
        <v>0.43780000000000002</v>
      </c>
      <c r="O76" s="182">
        <v>2.4320000000000001E-2</v>
      </c>
      <c r="P76" s="182">
        <v>2.4320000000000001E-2</v>
      </c>
      <c r="Q76" s="182">
        <v>2.4320000000000001E-2</v>
      </c>
      <c r="R76" s="182" t="s">
        <v>432</v>
      </c>
      <c r="S76" s="182" t="s">
        <v>432</v>
      </c>
      <c r="T76" s="182" t="s">
        <v>432</v>
      </c>
      <c r="U76" s="182" t="s">
        <v>432</v>
      </c>
      <c r="V76" s="182">
        <v>0.1459</v>
      </c>
      <c r="W76" s="182">
        <v>1.0939999999999999E-9</v>
      </c>
      <c r="X76" s="182" t="s">
        <v>432</v>
      </c>
      <c r="Y76" s="182" t="s">
        <v>432</v>
      </c>
      <c r="Z76" s="182" t="s">
        <v>432</v>
      </c>
      <c r="AA76" s="182" t="s">
        <v>432</v>
      </c>
      <c r="AB76" s="182" t="s">
        <v>432</v>
      </c>
      <c r="AC76" s="182" t="s">
        <v>432</v>
      </c>
      <c r="AD76" s="182">
        <v>4.8640000000000001E-4</v>
      </c>
      <c r="AE76" s="184"/>
      <c r="AF76" s="182" t="s">
        <v>433</v>
      </c>
      <c r="AG76" s="182" t="s">
        <v>433</v>
      </c>
      <c r="AH76" s="182" t="s">
        <v>433</v>
      </c>
      <c r="AI76" s="182" t="s">
        <v>433</v>
      </c>
      <c r="AJ76" s="182" t="s">
        <v>433</v>
      </c>
      <c r="AK76" s="183" t="s">
        <v>45</v>
      </c>
      <c r="AL76" s="180" t="s">
        <v>921</v>
      </c>
    </row>
    <row r="77" spans="1:38" s="2" customFormat="1" ht="26.25" customHeight="1" thickBot="1" x14ac:dyDescent="0.25">
      <c r="A77" s="64" t="s">
        <v>53</v>
      </c>
      <c r="B77" s="64" t="s">
        <v>186</v>
      </c>
      <c r="C77" s="65" t="s">
        <v>187</v>
      </c>
      <c r="D77" s="66"/>
      <c r="E77" s="182" t="s">
        <v>432</v>
      </c>
      <c r="F77" s="182" t="s">
        <v>432</v>
      </c>
      <c r="G77" s="182">
        <v>0.3125</v>
      </c>
      <c r="H77" s="182" t="s">
        <v>432</v>
      </c>
      <c r="I77" s="182">
        <v>2.7780000000000001E-3</v>
      </c>
      <c r="J77" s="182">
        <v>3.0100000000000001E-3</v>
      </c>
      <c r="K77" s="182">
        <v>3.473E-3</v>
      </c>
      <c r="L77" s="182" t="s">
        <v>432</v>
      </c>
      <c r="M77" s="182" t="s">
        <v>432</v>
      </c>
      <c r="N77" s="182">
        <v>4.6300000000000001E-2</v>
      </c>
      <c r="O77" s="182">
        <v>9.2599999999999991E-3</v>
      </c>
      <c r="P77" s="182">
        <v>9.2599999999999991E-3</v>
      </c>
      <c r="Q77" s="182">
        <v>6.9499999999999996E-3</v>
      </c>
      <c r="R77" s="182" t="s">
        <v>432</v>
      </c>
      <c r="S77" s="182" t="s">
        <v>432</v>
      </c>
      <c r="T77" s="182" t="s">
        <v>432</v>
      </c>
      <c r="U77" s="182" t="s">
        <v>432</v>
      </c>
      <c r="V77" s="182">
        <v>1.5745</v>
      </c>
      <c r="W77" s="182">
        <v>1.5739999999999999E-9</v>
      </c>
      <c r="X77" s="182" t="s">
        <v>432</v>
      </c>
      <c r="Y77" s="182" t="s">
        <v>432</v>
      </c>
      <c r="Z77" s="182" t="s">
        <v>432</v>
      </c>
      <c r="AA77" s="182" t="s">
        <v>432</v>
      </c>
      <c r="AB77" s="182" t="s">
        <v>432</v>
      </c>
      <c r="AC77" s="182" t="s">
        <v>432</v>
      </c>
      <c r="AD77" s="182">
        <v>4.6299999999999998E-4</v>
      </c>
      <c r="AE77" s="184"/>
      <c r="AF77" s="182" t="s">
        <v>433</v>
      </c>
      <c r="AG77" s="182" t="s">
        <v>433</v>
      </c>
      <c r="AH77" s="182" t="s">
        <v>433</v>
      </c>
      <c r="AI77" s="182" t="s">
        <v>433</v>
      </c>
      <c r="AJ77" s="182" t="s">
        <v>433</v>
      </c>
      <c r="AK77" s="182" t="s">
        <v>433</v>
      </c>
      <c r="AL77" s="180" t="s">
        <v>922</v>
      </c>
    </row>
    <row r="78" spans="1:38" s="2" customFormat="1" ht="26.25" customHeight="1" thickBot="1" x14ac:dyDescent="0.25">
      <c r="A78" s="64" t="s">
        <v>53</v>
      </c>
      <c r="B78" s="64" t="s">
        <v>188</v>
      </c>
      <c r="C78" s="65" t="s">
        <v>189</v>
      </c>
      <c r="D78" s="66"/>
      <c r="E78" s="182" t="s">
        <v>432</v>
      </c>
      <c r="F78" s="182" t="s">
        <v>432</v>
      </c>
      <c r="G78" s="182">
        <v>1.0242</v>
      </c>
      <c r="H78" s="182" t="s">
        <v>432</v>
      </c>
      <c r="I78" s="182">
        <v>5.4620000000000002E-2</v>
      </c>
      <c r="J78" s="182">
        <v>8.5349999999999995E-2</v>
      </c>
      <c r="K78" s="182">
        <v>0.10925</v>
      </c>
      <c r="L78" s="182">
        <v>3.4100000000000002E-5</v>
      </c>
      <c r="M78" s="182" t="s">
        <v>432</v>
      </c>
      <c r="N78" s="182">
        <v>6.4870000000000001</v>
      </c>
      <c r="O78" s="182">
        <v>3.7549999999999999</v>
      </c>
      <c r="P78" s="182">
        <v>7.8499999999999993E-3</v>
      </c>
      <c r="Q78" s="182">
        <v>1.3660000000000001</v>
      </c>
      <c r="R78" s="182">
        <v>5.4619999999999997</v>
      </c>
      <c r="S78" s="182">
        <v>10.925000000000001</v>
      </c>
      <c r="T78" s="182">
        <v>4.78</v>
      </c>
      <c r="U78" s="182" t="s">
        <v>432</v>
      </c>
      <c r="V78" s="182" t="s">
        <v>432</v>
      </c>
      <c r="W78" s="182">
        <v>1.7100000000000001E-9</v>
      </c>
      <c r="X78" s="182" t="s">
        <v>432</v>
      </c>
      <c r="Y78" s="182" t="s">
        <v>432</v>
      </c>
      <c r="Z78" s="182" t="s">
        <v>432</v>
      </c>
      <c r="AA78" s="182" t="s">
        <v>432</v>
      </c>
      <c r="AB78" s="182" t="s">
        <v>432</v>
      </c>
      <c r="AC78" s="182" t="s">
        <v>432</v>
      </c>
      <c r="AD78" s="182">
        <v>307</v>
      </c>
      <c r="AE78" s="184"/>
      <c r="AF78" s="182" t="s">
        <v>433</v>
      </c>
      <c r="AG78" s="182" t="s">
        <v>433</v>
      </c>
      <c r="AH78" s="182" t="s">
        <v>433</v>
      </c>
      <c r="AI78" s="182" t="s">
        <v>433</v>
      </c>
      <c r="AJ78" s="182" t="s">
        <v>433</v>
      </c>
      <c r="AK78" s="183" t="s">
        <v>448</v>
      </c>
      <c r="AL78" s="180" t="s">
        <v>923</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2" t="s">
        <v>437</v>
      </c>
      <c r="AL79" s="180" t="s">
        <v>192</v>
      </c>
    </row>
    <row r="80" spans="1:38" s="2" customFormat="1" ht="26.25" customHeight="1" thickBot="1" x14ac:dyDescent="0.25">
      <c r="A80" s="64" t="s">
        <v>53</v>
      </c>
      <c r="B80" s="68" t="s">
        <v>193</v>
      </c>
      <c r="C80" s="70" t="s">
        <v>194</v>
      </c>
      <c r="D80" s="66"/>
      <c r="E80" s="182" t="s">
        <v>437</v>
      </c>
      <c r="F80" s="182" t="s">
        <v>437</v>
      </c>
      <c r="G80" s="182" t="s">
        <v>437</v>
      </c>
      <c r="H80" s="182" t="s">
        <v>437</v>
      </c>
      <c r="I80" s="182" t="s">
        <v>437</v>
      </c>
      <c r="J80" s="182" t="s">
        <v>437</v>
      </c>
      <c r="K80" s="182" t="s">
        <v>437</v>
      </c>
      <c r="L80" s="182" t="s">
        <v>437</v>
      </c>
      <c r="M80" s="182" t="s">
        <v>437</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2"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2" t="s">
        <v>433</v>
      </c>
      <c r="AL81" s="180" t="s">
        <v>408</v>
      </c>
    </row>
    <row r="82" spans="1:38" s="2" customFormat="1" ht="26.25" customHeight="1" thickBot="1" x14ac:dyDescent="0.25">
      <c r="A82" s="64" t="s">
        <v>197</v>
      </c>
      <c r="B82" s="68" t="s">
        <v>198</v>
      </c>
      <c r="C82" s="74" t="s">
        <v>199</v>
      </c>
      <c r="D82" s="66"/>
      <c r="E82" s="175" t="s">
        <v>433</v>
      </c>
      <c r="F82" s="175">
        <v>19.679999999999996</v>
      </c>
      <c r="G82" s="175" t="s">
        <v>433</v>
      </c>
      <c r="H82" s="175" t="s">
        <v>433</v>
      </c>
      <c r="I82" s="175" t="s">
        <v>432</v>
      </c>
      <c r="J82" s="175" t="s">
        <v>432</v>
      </c>
      <c r="K82" s="175" t="s">
        <v>432</v>
      </c>
      <c r="L82" s="175" t="s">
        <v>433</v>
      </c>
      <c r="M82" s="175" t="s">
        <v>433</v>
      </c>
      <c r="N82" s="175" t="s">
        <v>433</v>
      </c>
      <c r="O82" s="175" t="s">
        <v>433</v>
      </c>
      <c r="P82" s="175">
        <v>9.1840000000000005E-2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t="s">
        <v>452</v>
      </c>
    </row>
    <row r="83" spans="1:38" s="2" customFormat="1" ht="26.25" customHeight="1" thickBot="1" x14ac:dyDescent="0.25">
      <c r="A83" s="64" t="s">
        <v>53</v>
      </c>
      <c r="B83" s="75" t="s">
        <v>200</v>
      </c>
      <c r="C83" s="76" t="s">
        <v>201</v>
      </c>
      <c r="D83" s="66"/>
      <c r="E83" s="175" t="s">
        <v>432</v>
      </c>
      <c r="F83" s="175">
        <v>6.9696000000000005E-4</v>
      </c>
      <c r="G83" s="175" t="s">
        <v>432</v>
      </c>
      <c r="H83" s="175" t="s">
        <v>433</v>
      </c>
      <c r="I83" s="175">
        <v>1.7424000000000002E-2</v>
      </c>
      <c r="J83" s="175">
        <v>0.13068000000000002</v>
      </c>
      <c r="K83" s="175">
        <v>0.60984000000000005</v>
      </c>
      <c r="L83" s="175">
        <v>9.93168E-4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t="s">
        <v>452</v>
      </c>
    </row>
    <row r="84" spans="1:38" s="2" customFormat="1" ht="26.25" customHeight="1" thickBot="1" x14ac:dyDescent="0.25">
      <c r="A84" s="64" t="s">
        <v>53</v>
      </c>
      <c r="B84" s="75" t="s">
        <v>202</v>
      </c>
      <c r="C84" s="76" t="s">
        <v>203</v>
      </c>
      <c r="D84" s="66"/>
      <c r="E84" s="175" t="s">
        <v>432</v>
      </c>
      <c r="F84" s="175">
        <v>5.0965200000000002E-2</v>
      </c>
      <c r="G84" s="175" t="s">
        <v>433</v>
      </c>
      <c r="H84" s="175" t="s">
        <v>433</v>
      </c>
      <c r="I84" s="175">
        <v>3.1363200000000001E-2</v>
      </c>
      <c r="J84" s="175">
        <v>0.15681600000000001</v>
      </c>
      <c r="K84" s="175">
        <v>0.62726400000000004</v>
      </c>
      <c r="L84" s="175">
        <v>4.0772160000000001E-6</v>
      </c>
      <c r="M84" s="175">
        <v>3.7243800000000002E-3</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t="s">
        <v>452</v>
      </c>
    </row>
    <row r="85" spans="1:38" s="2" customFormat="1" ht="26.25" customHeight="1" thickBot="1" x14ac:dyDescent="0.25">
      <c r="A85" s="64" t="s">
        <v>197</v>
      </c>
      <c r="B85" s="70" t="s">
        <v>204</v>
      </c>
      <c r="C85" s="76" t="s">
        <v>391</v>
      </c>
      <c r="D85" s="66"/>
      <c r="E85" s="175" t="s">
        <v>433</v>
      </c>
      <c r="F85" s="175">
        <v>4.0587750000000007</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0.1968</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0</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t="s">
        <v>452</v>
      </c>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9.5663915305000007</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t="s">
        <v>452</v>
      </c>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0.74613059999999998</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0.85512200000000005</v>
      </c>
      <c r="F99" s="182">
        <v>47.075212999999998</v>
      </c>
      <c r="G99" s="182" t="s">
        <v>433</v>
      </c>
      <c r="H99" s="182">
        <v>103.99158</v>
      </c>
      <c r="I99" s="182">
        <v>1.4855940000000001</v>
      </c>
      <c r="J99" s="182">
        <v>2.2827419999999998</v>
      </c>
      <c r="K99" s="182">
        <v>5.000292</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3623.4</v>
      </c>
      <c r="AL99" s="180" t="s">
        <v>234</v>
      </c>
    </row>
    <row r="100" spans="1:38" s="2" customFormat="1" ht="26.25" customHeight="1" thickBot="1" x14ac:dyDescent="0.25">
      <c r="A100" s="64" t="s">
        <v>232</v>
      </c>
      <c r="B100" s="64" t="s">
        <v>235</v>
      </c>
      <c r="C100" s="65" t="s">
        <v>396</v>
      </c>
      <c r="D100" s="78"/>
      <c r="E100" s="182">
        <v>1.0398050000000001</v>
      </c>
      <c r="F100" s="182">
        <v>45.144866999999998</v>
      </c>
      <c r="G100" s="182" t="s">
        <v>433</v>
      </c>
      <c r="H100" s="182">
        <v>66.431985999999995</v>
      </c>
      <c r="I100" s="182">
        <v>1.2997559999999999</v>
      </c>
      <c r="J100" s="182">
        <v>1.9496340000000001</v>
      </c>
      <c r="K100" s="182">
        <v>4.2603119999999999</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7220.8680000000004</v>
      </c>
      <c r="AL100" s="180" t="s">
        <v>234</v>
      </c>
    </row>
    <row r="101" spans="1:38" s="200" customFormat="1" ht="26.25" customHeight="1" thickBot="1" x14ac:dyDescent="0.25">
      <c r="A101" s="68" t="s">
        <v>232</v>
      </c>
      <c r="B101" s="68" t="s">
        <v>236</v>
      </c>
      <c r="C101" s="70" t="s">
        <v>237</v>
      </c>
      <c r="D101" s="78"/>
      <c r="E101" s="207">
        <v>0.30758999999999997</v>
      </c>
      <c r="F101" s="207">
        <v>6.4978480000000003</v>
      </c>
      <c r="G101" s="207" t="s">
        <v>433</v>
      </c>
      <c r="H101" s="207">
        <v>53.828327999999999</v>
      </c>
      <c r="I101" s="207">
        <v>0.76897599999999999</v>
      </c>
      <c r="J101" s="207">
        <v>2.3069280000000001</v>
      </c>
      <c r="K101" s="207">
        <v>5.3828329999999998</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38448.805999999997</v>
      </c>
      <c r="AL101" s="206" t="s">
        <v>234</v>
      </c>
    </row>
    <row r="102" spans="1:38" s="2" customFormat="1" ht="26.25" customHeight="1" thickBot="1" x14ac:dyDescent="0.25">
      <c r="A102" s="64" t="s">
        <v>232</v>
      </c>
      <c r="B102" s="64" t="s">
        <v>238</v>
      </c>
      <c r="C102" s="65" t="s">
        <v>374</v>
      </c>
      <c r="D102" s="78"/>
      <c r="E102" s="182">
        <v>6.8985000000000005E-2</v>
      </c>
      <c r="F102" s="182">
        <v>1.784551</v>
      </c>
      <c r="G102" s="182" t="s">
        <v>433</v>
      </c>
      <c r="H102" s="182">
        <v>21.246200000000002</v>
      </c>
      <c r="I102" s="182">
        <v>1.9432999999999999E-2</v>
      </c>
      <c r="J102" s="182">
        <v>0.45342500000000002</v>
      </c>
      <c r="K102" s="182">
        <v>3.4006880000000002</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3238.75</v>
      </c>
      <c r="AL102" s="180" t="s">
        <v>234</v>
      </c>
    </row>
    <row r="103" spans="1:38" s="2" customFormat="1" ht="26.25" customHeight="1" thickBot="1" x14ac:dyDescent="0.25">
      <c r="A103" s="64" t="s">
        <v>232</v>
      </c>
      <c r="B103" s="64" t="s">
        <v>239</v>
      </c>
      <c r="C103" s="65" t="s">
        <v>240</v>
      </c>
      <c r="D103" s="78"/>
      <c r="E103" s="182">
        <v>7.2599999999999997E-4</v>
      </c>
      <c r="F103" s="182">
        <v>4.6782999999999998E-2</v>
      </c>
      <c r="G103" s="182" t="s">
        <v>433</v>
      </c>
      <c r="H103" s="182">
        <v>9.9000000000000005E-2</v>
      </c>
      <c r="I103" s="182">
        <v>4.8399999999999997E-3</v>
      </c>
      <c r="J103" s="182">
        <v>7.3699999999999998E-3</v>
      </c>
      <c r="K103" s="182">
        <v>1.5949999999999999E-2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11</v>
      </c>
      <c r="AL103" s="180" t="s">
        <v>234</v>
      </c>
    </row>
    <row r="104" spans="1:38" s="200" customFormat="1" ht="26.25" customHeight="1" thickBot="1" x14ac:dyDescent="0.25">
      <c r="A104" s="68" t="s">
        <v>232</v>
      </c>
      <c r="B104" s="68" t="s">
        <v>241</v>
      </c>
      <c r="C104" s="70" t="s">
        <v>242</v>
      </c>
      <c r="D104" s="78"/>
      <c r="E104" s="207">
        <v>9.9649999999999999E-3</v>
      </c>
      <c r="F104" s="207">
        <v>0.67512099999999997</v>
      </c>
      <c r="G104" s="207" t="s">
        <v>433</v>
      </c>
      <c r="H104" s="207">
        <v>1.7438549999999999</v>
      </c>
      <c r="I104" s="207">
        <v>2.4912E-2</v>
      </c>
      <c r="J104" s="207">
        <v>7.4736999999999998E-2</v>
      </c>
      <c r="K104" s="207">
        <v>0.17438600000000001</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1245.6110000000001</v>
      </c>
      <c r="AL104" s="206" t="s">
        <v>234</v>
      </c>
    </row>
    <row r="105" spans="1:38" s="2" customFormat="1" ht="26.25" customHeight="1" thickBot="1" x14ac:dyDescent="0.25">
      <c r="A105" s="64" t="s">
        <v>232</v>
      </c>
      <c r="B105" s="64" t="s">
        <v>243</v>
      </c>
      <c r="C105" s="65" t="s">
        <v>244</v>
      </c>
      <c r="D105" s="78"/>
      <c r="E105" s="182">
        <v>0.34240399999999999</v>
      </c>
      <c r="F105" s="182">
        <v>7.2824629999999999</v>
      </c>
      <c r="G105" s="182" t="s">
        <v>433</v>
      </c>
      <c r="H105" s="182">
        <v>25.2118</v>
      </c>
      <c r="I105" s="182">
        <v>0.23849000000000001</v>
      </c>
      <c r="J105" s="182">
        <v>0.37476999999999999</v>
      </c>
      <c r="K105" s="182">
        <v>0.81767999999999996</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1703.5</v>
      </c>
      <c r="AL105" s="180" t="s">
        <v>234</v>
      </c>
    </row>
    <row r="106" spans="1:38" s="2" customFormat="1" ht="26.25" customHeight="1" thickBot="1" x14ac:dyDescent="0.25">
      <c r="A106" s="64" t="s">
        <v>232</v>
      </c>
      <c r="B106" s="64" t="s">
        <v>245</v>
      </c>
      <c r="C106" s="65" t="s">
        <v>246</v>
      </c>
      <c r="D106" s="78"/>
      <c r="E106" s="182">
        <v>9.0449999999999992E-3</v>
      </c>
      <c r="F106" s="182">
        <v>6.615E-2</v>
      </c>
      <c r="G106" s="182" t="s">
        <v>433</v>
      </c>
      <c r="H106" s="182">
        <v>0.66600000000000004</v>
      </c>
      <c r="I106" s="182">
        <v>4.4999999999999997E-3</v>
      </c>
      <c r="J106" s="182">
        <v>7.1999999999999998E-3</v>
      </c>
      <c r="K106" s="182">
        <v>1.5299999999999999E-2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45</v>
      </c>
      <c r="AL106" s="180" t="s">
        <v>234</v>
      </c>
    </row>
    <row r="107" spans="1:38" s="2" customFormat="1" ht="26.25" customHeight="1" thickBot="1" x14ac:dyDescent="0.25">
      <c r="A107" s="64" t="s">
        <v>232</v>
      </c>
      <c r="B107" s="64" t="s">
        <v>247</v>
      </c>
      <c r="C107" s="65" t="s">
        <v>367</v>
      </c>
      <c r="D107" s="78"/>
      <c r="E107" s="182">
        <v>0.26366699999999998</v>
      </c>
      <c r="F107" s="182">
        <v>8.7010109999999994</v>
      </c>
      <c r="G107" s="182" t="s">
        <v>433</v>
      </c>
      <c r="H107" s="182">
        <v>25.312031999999999</v>
      </c>
      <c r="I107" s="182">
        <v>0.15820000000000001</v>
      </c>
      <c r="J107" s="182">
        <v>2.1093359999999999</v>
      </c>
      <c r="K107" s="182">
        <v>10.019346000000001</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52733.4</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4.0325E-2</v>
      </c>
      <c r="G111" s="182" t="s">
        <v>433</v>
      </c>
      <c r="H111" s="182">
        <v>1.5624</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148.80000000000001</v>
      </c>
      <c r="AL111" s="180" t="s">
        <v>234</v>
      </c>
    </row>
    <row r="112" spans="1:38" s="2" customFormat="1" ht="26.25" customHeight="1" thickBot="1" x14ac:dyDescent="0.25">
      <c r="A112" s="64" t="s">
        <v>252</v>
      </c>
      <c r="B112" s="64" t="s">
        <v>253</v>
      </c>
      <c r="C112" s="65" t="s">
        <v>254</v>
      </c>
      <c r="D112" s="66"/>
      <c r="E112" s="182">
        <v>14.8</v>
      </c>
      <c r="F112" s="182" t="s">
        <v>433</v>
      </c>
      <c r="G112" s="182" t="s">
        <v>433</v>
      </c>
      <c r="H112" s="182">
        <v>18.5</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37000000</v>
      </c>
      <c r="AL112" s="180" t="s">
        <v>463</v>
      </c>
    </row>
    <row r="113" spans="1:38" s="2" customFormat="1" ht="26.25" customHeight="1" thickBot="1" x14ac:dyDescent="0.25">
      <c r="A113" s="64" t="s">
        <v>252</v>
      </c>
      <c r="B113" s="79" t="s">
        <v>255</v>
      </c>
      <c r="C113" s="80" t="s">
        <v>256</v>
      </c>
      <c r="D113" s="66"/>
      <c r="E113" s="182">
        <v>8.2699099999999994</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32.659703</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2.0903939999999999</v>
      </c>
      <c r="J119" s="182">
        <v>54.350244000000004</v>
      </c>
      <c r="K119" s="182">
        <v>54.350244000000004</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34839.9</v>
      </c>
      <c r="AL119" s="180" t="s">
        <v>465</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29.963214000000001</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34839.9</v>
      </c>
      <c r="AL121" s="180" t="s">
        <v>465</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5.3895799999999996</v>
      </c>
      <c r="G125" s="175" t="s">
        <v>433</v>
      </c>
      <c r="H125" s="175" t="s">
        <v>432</v>
      </c>
      <c r="I125" s="175">
        <v>1.1400000000000001E-4</v>
      </c>
      <c r="J125" s="175">
        <v>7.6000000000000004E-4</v>
      </c>
      <c r="K125" s="175">
        <v>1.6000000000000001E-3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9.1200000000000003E-2</v>
      </c>
      <c r="G136" s="175" t="s">
        <v>433</v>
      </c>
      <c r="H136" s="175">
        <v>13.198437500000001</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583.56796484879169</v>
      </c>
      <c r="F141" s="19">
        <f t="shared" ref="F141:AD141" si="0">SUM(F14:F140)</f>
        <v>246.20950147938458</v>
      </c>
      <c r="G141" s="19">
        <f t="shared" si="0"/>
        <v>759.86532268657686</v>
      </c>
      <c r="H141" s="19">
        <f t="shared" si="0"/>
        <v>334.59000136394604</v>
      </c>
      <c r="I141" s="19">
        <f t="shared" si="0"/>
        <v>22.039048021610093</v>
      </c>
      <c r="J141" s="19">
        <f t="shared" si="0"/>
        <v>107.27191289576099</v>
      </c>
      <c r="K141" s="19">
        <f t="shared" si="0"/>
        <v>218.75641538963686</v>
      </c>
      <c r="L141" s="19">
        <f t="shared" si="0"/>
        <v>0.10698631000252438</v>
      </c>
      <c r="M141" s="19">
        <f t="shared" si="0"/>
        <v>488.00016202288862</v>
      </c>
      <c r="N141" s="19">
        <f t="shared" si="0"/>
        <v>86.424813658943151</v>
      </c>
      <c r="O141" s="19">
        <f t="shared" si="0"/>
        <v>4.9848977442427218</v>
      </c>
      <c r="P141" s="19">
        <f t="shared" si="0"/>
        <v>3.648537501784257</v>
      </c>
      <c r="Q141" s="19">
        <f t="shared" si="0"/>
        <v>6.6354412773594476</v>
      </c>
      <c r="R141" s="19">
        <f>SUM(R14:R140)</f>
        <v>71.446527055308323</v>
      </c>
      <c r="S141" s="19">
        <f t="shared" si="0"/>
        <v>40.804588214591689</v>
      </c>
      <c r="T141" s="19">
        <f t="shared" si="0"/>
        <v>112.60192667156564</v>
      </c>
      <c r="U141" s="19">
        <f t="shared" si="0"/>
        <v>2.0474559459792721</v>
      </c>
      <c r="V141" s="19">
        <f t="shared" si="0"/>
        <v>190.87393549984458</v>
      </c>
      <c r="W141" s="19">
        <f t="shared" si="0"/>
        <v>2.0722560898928915E-3</v>
      </c>
      <c r="X141" s="19">
        <f t="shared" si="0"/>
        <v>9.8362267640904472E-3</v>
      </c>
      <c r="Y141" s="19">
        <f t="shared" si="0"/>
        <v>1.9087206210675765E-3</v>
      </c>
      <c r="Z141" s="19">
        <f t="shared" si="0"/>
        <v>2.5429140938232442E-5</v>
      </c>
      <c r="AA141" s="19">
        <f t="shared" si="0"/>
        <v>2.7828178097748804E-4</v>
      </c>
      <c r="AB141" s="19">
        <f t="shared" si="0"/>
        <v>7.569</v>
      </c>
      <c r="AC141" s="19">
        <f t="shared" si="0"/>
        <v>2.0103967267663561E-3</v>
      </c>
      <c r="AD141" s="19">
        <f t="shared" si="0"/>
        <v>307.59683305942303</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13.254454819317965</v>
      </c>
      <c r="F143" s="11">
        <v>7.8154137324175501</v>
      </c>
      <c r="G143" s="11">
        <v>3.2839144325407896E-2</v>
      </c>
      <c r="H143" s="11">
        <v>0.83965196894541938</v>
      </c>
      <c r="I143" s="11">
        <v>0.59464834521420684</v>
      </c>
      <c r="J143" s="11" t="s">
        <v>433</v>
      </c>
      <c r="K143" s="11" t="s">
        <v>433</v>
      </c>
      <c r="L143" s="11" t="s">
        <v>433</v>
      </c>
      <c r="M143" s="11">
        <v>64.227585288895384</v>
      </c>
      <c r="N143" s="11">
        <v>5.1097601084112499E-5</v>
      </c>
      <c r="O143" s="11" t="s">
        <v>433</v>
      </c>
      <c r="P143" s="11" t="s">
        <v>433</v>
      </c>
      <c r="Q143" s="11" t="s">
        <v>433</v>
      </c>
      <c r="R143" s="11" t="s">
        <v>433</v>
      </c>
      <c r="S143" s="11" t="s">
        <v>433</v>
      </c>
      <c r="T143" s="11" t="s">
        <v>433</v>
      </c>
      <c r="U143" s="11" t="s">
        <v>433</v>
      </c>
      <c r="V143" s="11" t="s">
        <v>433</v>
      </c>
      <c r="W143" s="11" t="s">
        <v>433</v>
      </c>
      <c r="X143" s="11">
        <v>1.5149001705712266E-5</v>
      </c>
      <c r="Y143" s="11">
        <v>1.7414596489947021E-5</v>
      </c>
      <c r="Z143" s="11">
        <v>8.9853424587965394E-6</v>
      </c>
      <c r="AA143" s="11">
        <v>1.7519557467047895E-5</v>
      </c>
      <c r="AB143" s="11" t="s">
        <v>433</v>
      </c>
      <c r="AC143" s="11" t="s">
        <v>433</v>
      </c>
      <c r="AD143" s="11" t="s">
        <v>433</v>
      </c>
      <c r="AE143" s="58"/>
      <c r="AF143" s="11">
        <v>59463.89</v>
      </c>
      <c r="AG143" s="11" t="s">
        <v>433</v>
      </c>
      <c r="AH143" s="11" t="s">
        <v>433</v>
      </c>
      <c r="AI143" s="11" t="s">
        <v>433</v>
      </c>
      <c r="AJ143" s="11" t="s">
        <v>433</v>
      </c>
      <c r="AK143" s="11" t="s">
        <v>433</v>
      </c>
      <c r="AL143" s="48" t="s">
        <v>49</v>
      </c>
    </row>
    <row r="144" spans="1:38" s="1" customFormat="1" ht="26.25" customHeight="1" thickBot="1" x14ac:dyDescent="0.25">
      <c r="A144" s="90"/>
      <c r="B144" s="48" t="s">
        <v>336</v>
      </c>
      <c r="C144" s="91" t="s">
        <v>343</v>
      </c>
      <c r="D144" s="92" t="s">
        <v>270</v>
      </c>
      <c r="E144" s="11">
        <v>17.049379801701562</v>
      </c>
      <c r="F144" s="11">
        <v>18.383977379299282</v>
      </c>
      <c r="G144" s="11">
        <v>2.1899390795968966E-2</v>
      </c>
      <c r="H144" s="11">
        <v>0.83950734816134631</v>
      </c>
      <c r="I144" s="11">
        <v>6.9189590996152087E-2</v>
      </c>
      <c r="J144" s="11" t="s">
        <v>433</v>
      </c>
      <c r="K144" s="11" t="s">
        <v>433</v>
      </c>
      <c r="L144" s="11" t="s">
        <v>433</v>
      </c>
      <c r="M144" s="11">
        <v>191.65260801391682</v>
      </c>
      <c r="N144" s="11">
        <v>4.2987334631704006E-5</v>
      </c>
      <c r="O144" s="11" t="s">
        <v>433</v>
      </c>
      <c r="P144" s="11" t="s">
        <v>433</v>
      </c>
      <c r="Q144" s="11" t="s">
        <v>433</v>
      </c>
      <c r="R144" s="11" t="s">
        <v>433</v>
      </c>
      <c r="S144" s="11" t="s">
        <v>433</v>
      </c>
      <c r="T144" s="11" t="s">
        <v>433</v>
      </c>
      <c r="U144" s="11" t="s">
        <v>433</v>
      </c>
      <c r="V144" s="11" t="s">
        <v>433</v>
      </c>
      <c r="W144" s="11" t="s">
        <v>433</v>
      </c>
      <c r="X144" s="11">
        <v>5.7372066900857886E-6</v>
      </c>
      <c r="Y144" s="11">
        <v>8.1486541386634046E-6</v>
      </c>
      <c r="Z144" s="11">
        <v>4.0230701358764109E-6</v>
      </c>
      <c r="AA144" s="11">
        <v>9.131054465994858E-6</v>
      </c>
      <c r="AB144" s="11" t="s">
        <v>433</v>
      </c>
      <c r="AC144" s="11" t="s">
        <v>433</v>
      </c>
      <c r="AD144" s="11" t="s">
        <v>433</v>
      </c>
      <c r="AE144" s="58"/>
      <c r="AF144" s="11">
        <v>64560.971792692602</v>
      </c>
      <c r="AG144" s="11" t="s">
        <v>433</v>
      </c>
      <c r="AH144" s="11" t="s">
        <v>433</v>
      </c>
      <c r="AI144" s="11" t="s">
        <v>433</v>
      </c>
      <c r="AJ144" s="11" t="s">
        <v>433</v>
      </c>
      <c r="AK144" s="11" t="s">
        <v>433</v>
      </c>
      <c r="AL144" s="48" t="s">
        <v>49</v>
      </c>
    </row>
    <row r="145" spans="1:38" s="1" customFormat="1" ht="26.25" customHeight="1" thickBot="1" x14ac:dyDescent="0.25">
      <c r="A145" s="90"/>
      <c r="B145" s="48" t="s">
        <v>337</v>
      </c>
      <c r="C145" s="91" t="s">
        <v>344</v>
      </c>
      <c r="D145" s="92" t="s">
        <v>270</v>
      </c>
      <c r="E145" s="11">
        <v>17.23386789887553</v>
      </c>
      <c r="F145" s="11">
        <v>10.548497738258593</v>
      </c>
      <c r="G145" s="11">
        <v>2.5974515649570103E-2</v>
      </c>
      <c r="H145" s="11">
        <v>1.1128103694484548</v>
      </c>
      <c r="I145" s="11">
        <v>0.25238730558269384</v>
      </c>
      <c r="J145" s="11" t="s">
        <v>433</v>
      </c>
      <c r="K145" s="11" t="s">
        <v>433</v>
      </c>
      <c r="L145" s="11" t="s">
        <v>433</v>
      </c>
      <c r="M145" s="11">
        <v>87.042406179111822</v>
      </c>
      <c r="N145" s="11">
        <v>4.5356024747239581E-5</v>
      </c>
      <c r="O145" s="11" t="s">
        <v>433</v>
      </c>
      <c r="P145" s="11" t="s">
        <v>433</v>
      </c>
      <c r="Q145" s="11" t="s">
        <v>433</v>
      </c>
      <c r="R145" s="11" t="s">
        <v>433</v>
      </c>
      <c r="S145" s="11" t="s">
        <v>433</v>
      </c>
      <c r="T145" s="11" t="s">
        <v>433</v>
      </c>
      <c r="U145" s="11" t="s">
        <v>433</v>
      </c>
      <c r="V145" s="11" t="s">
        <v>433</v>
      </c>
      <c r="W145" s="11" t="s">
        <v>433</v>
      </c>
      <c r="X145" s="11">
        <v>6.7195140042383036E-6</v>
      </c>
      <c r="Y145" s="11">
        <v>8.652011654224892E-6</v>
      </c>
      <c r="Z145" s="11">
        <v>1.2013200445228034E-5</v>
      </c>
      <c r="AA145" s="11">
        <v>1.0790340630814923E-5</v>
      </c>
      <c r="AB145" s="11" t="s">
        <v>433</v>
      </c>
      <c r="AC145" s="11" t="s">
        <v>433</v>
      </c>
      <c r="AD145" s="11" t="s">
        <v>433</v>
      </c>
      <c r="AE145" s="58"/>
      <c r="AF145" s="11">
        <v>42474.323547824097</v>
      </c>
      <c r="AG145" s="11" t="s">
        <v>433</v>
      </c>
      <c r="AH145" s="11" t="s">
        <v>433</v>
      </c>
      <c r="AI145" s="11" t="s">
        <v>433</v>
      </c>
      <c r="AJ145" s="11" t="s">
        <v>433</v>
      </c>
      <c r="AK145" s="11" t="s">
        <v>433</v>
      </c>
      <c r="AL145" s="48" t="s">
        <v>49</v>
      </c>
    </row>
    <row r="146" spans="1:38" s="1" customFormat="1" ht="26.25" customHeight="1" thickBot="1" x14ac:dyDescent="0.25">
      <c r="A146" s="90"/>
      <c r="B146" s="48" t="s">
        <v>338</v>
      </c>
      <c r="C146" s="91" t="s">
        <v>345</v>
      </c>
      <c r="D146" s="92" t="s">
        <v>270</v>
      </c>
      <c r="E146" s="11">
        <v>0.39667432279691583</v>
      </c>
      <c r="F146" s="11">
        <v>7.8498503035413778</v>
      </c>
      <c r="G146" s="11">
        <v>9.8571179610679399E-4</v>
      </c>
      <c r="H146" s="11">
        <v>3.5246664224424752E-3</v>
      </c>
      <c r="I146" s="11">
        <v>0.13142823948090587</v>
      </c>
      <c r="J146" s="11" t="s">
        <v>433</v>
      </c>
      <c r="K146" s="11" t="s">
        <v>433</v>
      </c>
      <c r="L146" s="11" t="s">
        <v>433</v>
      </c>
      <c r="M146" s="11">
        <v>29.732652177112204</v>
      </c>
      <c r="N146" s="11">
        <v>1.9714235922135882E-6</v>
      </c>
      <c r="O146" s="11" t="s">
        <v>433</v>
      </c>
      <c r="P146" s="11" t="s">
        <v>433</v>
      </c>
      <c r="Q146" s="11" t="s">
        <v>433</v>
      </c>
      <c r="R146" s="11" t="s">
        <v>433</v>
      </c>
      <c r="S146" s="11" t="s">
        <v>433</v>
      </c>
      <c r="T146" s="11" t="s">
        <v>433</v>
      </c>
      <c r="U146" s="11" t="s">
        <v>433</v>
      </c>
      <c r="V146" s="11" t="s">
        <v>433</v>
      </c>
      <c r="W146" s="11" t="s">
        <v>433</v>
      </c>
      <c r="X146" s="11">
        <v>5.018169143816406E-7</v>
      </c>
      <c r="Y146" s="11">
        <v>5.615570232365978E-7</v>
      </c>
      <c r="Z146" s="11">
        <v>4.0623274021370905E-7</v>
      </c>
      <c r="AA146" s="11">
        <v>6.0934911032056363E-7</v>
      </c>
      <c r="AB146" s="11" t="s">
        <v>433</v>
      </c>
      <c r="AC146" s="11" t="s">
        <v>433</v>
      </c>
      <c r="AD146" s="11" t="s">
        <v>433</v>
      </c>
      <c r="AE146" s="58"/>
      <c r="AF146" s="11">
        <v>3397.9458838259252</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583.56796484879169</v>
      </c>
      <c r="F152" s="13">
        <f t="shared" ref="F152:AD152" si="1">SUM(F$141, F$151, IF(AND(ISNUMBER(SEARCH($B$4,"AT|BE|CH|GB|IE|LT|LU|NL")),SUM(F$143:F$149)&gt;0),SUM(F$143:F$149)-SUM(F$27:F$33),0))</f>
        <v>246.20950147938458</v>
      </c>
      <c r="G152" s="13">
        <f t="shared" si="1"/>
        <v>759.86532268657686</v>
      </c>
      <c r="H152" s="13">
        <f t="shared" si="1"/>
        <v>334.59000136394604</v>
      </c>
      <c r="I152" s="13">
        <f t="shared" si="1"/>
        <v>22.039048021610093</v>
      </c>
      <c r="J152" s="13">
        <f t="shared" si="1"/>
        <v>107.27191289576099</v>
      </c>
      <c r="K152" s="13">
        <f t="shared" si="1"/>
        <v>218.75641538963686</v>
      </c>
      <c r="L152" s="13">
        <f t="shared" si="1"/>
        <v>0.10698631000252438</v>
      </c>
      <c r="M152" s="13">
        <f t="shared" si="1"/>
        <v>488.00016202288862</v>
      </c>
      <c r="N152" s="13">
        <f t="shared" si="1"/>
        <v>86.424813658943151</v>
      </c>
      <c r="O152" s="13">
        <f t="shared" si="1"/>
        <v>4.9848977442427218</v>
      </c>
      <c r="P152" s="13">
        <f t="shared" si="1"/>
        <v>3.648537501784257</v>
      </c>
      <c r="Q152" s="13">
        <f t="shared" si="1"/>
        <v>6.6354412773594476</v>
      </c>
      <c r="R152" s="13">
        <f t="shared" si="1"/>
        <v>71.446527055308323</v>
      </c>
      <c r="S152" s="13">
        <f t="shared" si="1"/>
        <v>40.804588214591689</v>
      </c>
      <c r="T152" s="13">
        <f t="shared" si="1"/>
        <v>112.60192667156564</v>
      </c>
      <c r="U152" s="13">
        <f t="shared" si="1"/>
        <v>2.0474559459792721</v>
      </c>
      <c r="V152" s="13">
        <f t="shared" si="1"/>
        <v>190.87393549984458</v>
      </c>
      <c r="W152" s="13">
        <f t="shared" si="1"/>
        <v>2.0722560898928915E-3</v>
      </c>
      <c r="X152" s="13">
        <f t="shared" si="1"/>
        <v>9.8362267640904472E-3</v>
      </c>
      <c r="Y152" s="13">
        <f t="shared" si="1"/>
        <v>1.9087206210675765E-3</v>
      </c>
      <c r="Z152" s="13">
        <f t="shared" si="1"/>
        <v>2.5429140938232442E-5</v>
      </c>
      <c r="AA152" s="13">
        <f t="shared" si="1"/>
        <v>2.7828178097748804E-4</v>
      </c>
      <c r="AB152" s="13">
        <f t="shared" si="1"/>
        <v>7.569</v>
      </c>
      <c r="AC152" s="13">
        <f t="shared" si="1"/>
        <v>2.0103967267663561E-3</v>
      </c>
      <c r="AD152" s="13">
        <f t="shared" si="1"/>
        <v>307.59683305942303</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583.56796484879169</v>
      </c>
      <c r="F154" s="13">
        <f>SUM(F$141, F$153, -1 * IF(OR($B$6=2005,$B$6&gt;=2020),SUM(F$99:F$122),0), IF(AND(ISNUMBER(SEARCH($B$4,"AT|BE|CH|GB|IE|LT|LU|NL")),SUM(F$143:F$149)&gt;0),SUM(F$143:F$149)-SUM(F$27:F$33),0))</f>
        <v>246.20950147938458</v>
      </c>
      <c r="G154" s="13">
        <f>SUM(G$141, G$153, IF(AND(ISNUMBER(SEARCH($B$4,"AT|BE|CH|GB|IE|LT|LU|NL")),SUM(G$143:G$149)&gt;0),SUM(G$143:G$149)-SUM(G$27:G$33),0))</f>
        <v>759.86532268657686</v>
      </c>
      <c r="H154" s="13">
        <f>SUM(H$141, H$153, IF(AND(ISNUMBER(SEARCH($B$4,"AT|BE|CH|GB|IE|LT|LU|NL")),SUM(H$143:H$149)&gt;0),SUM(H$143:H$149)-SUM(H$27:H$33),0))</f>
        <v>334.59000136394604</v>
      </c>
      <c r="I154" s="13">
        <f t="shared" ref="I154:AD154" si="2">SUM(I$141, I$153, IF(AND(ISNUMBER(SEARCH($B$4,"AT|BE|CH|GB|IE|LT|LU|NL")),SUM(I$143:I$149)&gt;0),SUM(I$143:I$149)-SUM(I$27:I$33),0))</f>
        <v>22.039048021610093</v>
      </c>
      <c r="J154" s="13">
        <f t="shared" si="2"/>
        <v>107.27191289576099</v>
      </c>
      <c r="K154" s="13">
        <f t="shared" si="2"/>
        <v>218.75641538963686</v>
      </c>
      <c r="L154" s="13">
        <f t="shared" si="2"/>
        <v>0.10698631000252438</v>
      </c>
      <c r="M154" s="13">
        <f t="shared" si="2"/>
        <v>488.00016202288862</v>
      </c>
      <c r="N154" s="13">
        <f t="shared" si="2"/>
        <v>86.424813658943151</v>
      </c>
      <c r="O154" s="13">
        <f t="shared" si="2"/>
        <v>4.9848977442427218</v>
      </c>
      <c r="P154" s="13">
        <f t="shared" si="2"/>
        <v>3.648537501784257</v>
      </c>
      <c r="Q154" s="13">
        <f t="shared" si="2"/>
        <v>6.6354412773594476</v>
      </c>
      <c r="R154" s="13">
        <f t="shared" si="2"/>
        <v>71.446527055308323</v>
      </c>
      <c r="S154" s="13">
        <f t="shared" si="2"/>
        <v>40.804588214591689</v>
      </c>
      <c r="T154" s="13">
        <f t="shared" si="2"/>
        <v>112.60192667156564</v>
      </c>
      <c r="U154" s="13">
        <f t="shared" si="2"/>
        <v>2.0474559459792721</v>
      </c>
      <c r="V154" s="13">
        <f t="shared" si="2"/>
        <v>190.87393549984458</v>
      </c>
      <c r="W154" s="13">
        <f t="shared" si="2"/>
        <v>2.0722560898928915E-3</v>
      </c>
      <c r="X154" s="13">
        <f t="shared" si="2"/>
        <v>9.8362267640904472E-3</v>
      </c>
      <c r="Y154" s="13">
        <f t="shared" si="2"/>
        <v>1.9087206210675765E-3</v>
      </c>
      <c r="Z154" s="13">
        <f t="shared" si="2"/>
        <v>2.5429140938232442E-5</v>
      </c>
      <c r="AA154" s="13">
        <f t="shared" si="2"/>
        <v>2.7828178097748804E-4</v>
      </c>
      <c r="AB154" s="13">
        <f t="shared" si="2"/>
        <v>7.569</v>
      </c>
      <c r="AC154" s="13">
        <f t="shared" si="2"/>
        <v>2.0103967267663561E-3</v>
      </c>
      <c r="AD154" s="13">
        <f t="shared" si="2"/>
        <v>307.59683305942303</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2.4171084029964116</v>
      </c>
      <c r="F157" s="154">
        <v>4.0709462118549637E-2</v>
      </c>
      <c r="G157" s="154">
        <v>0.153573099591132</v>
      </c>
      <c r="H157" s="154" t="s">
        <v>432</v>
      </c>
      <c r="I157" s="154">
        <v>0.2917790013640576</v>
      </c>
      <c r="J157" s="154" t="s">
        <v>432</v>
      </c>
      <c r="K157" s="154">
        <v>0.5835580027281152</v>
      </c>
      <c r="L157" s="154" t="s">
        <v>432</v>
      </c>
      <c r="M157" s="154">
        <v>1.6491209425010938</v>
      </c>
      <c r="N157" s="154" t="s">
        <v>432</v>
      </c>
      <c r="O157" s="154" t="s">
        <v>432</v>
      </c>
      <c r="P157" s="154" t="s">
        <v>432</v>
      </c>
      <c r="Q157" s="154" t="s">
        <v>432</v>
      </c>
      <c r="R157" s="154" t="s">
        <v>432</v>
      </c>
      <c r="S157" s="154" t="s">
        <v>432</v>
      </c>
      <c r="T157" s="154" t="s">
        <v>432</v>
      </c>
      <c r="U157" s="154" t="s">
        <v>432</v>
      </c>
      <c r="V157" s="154" t="s">
        <v>432</v>
      </c>
      <c r="W157" s="154" t="s">
        <v>432</v>
      </c>
      <c r="X157" s="154">
        <v>1.0695189303028751E-3</v>
      </c>
      <c r="Y157" s="154">
        <v>1.6042787399354929E-4</v>
      </c>
      <c r="Z157" s="154" t="s">
        <v>432</v>
      </c>
      <c r="AA157" s="154">
        <v>2.6924785485367154E-5</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1.2532806541365429</v>
      </c>
      <c r="F158" s="154">
        <v>0.32251342023477125</v>
      </c>
      <c r="G158" s="154">
        <v>0.29832947278550376</v>
      </c>
      <c r="H158" s="154" t="s">
        <v>432</v>
      </c>
      <c r="I158" s="154">
        <v>0.12464177689066658</v>
      </c>
      <c r="J158" s="154" t="s">
        <v>432</v>
      </c>
      <c r="K158" s="154">
        <v>0.24928355378133316</v>
      </c>
      <c r="L158" s="154" t="s">
        <v>432</v>
      </c>
      <c r="M158" s="154">
        <v>9.2639315982163897</v>
      </c>
      <c r="N158" s="154" t="s">
        <v>432</v>
      </c>
      <c r="O158" s="154" t="s">
        <v>432</v>
      </c>
      <c r="P158" s="154" t="s">
        <v>432</v>
      </c>
      <c r="Q158" s="154" t="s">
        <v>432</v>
      </c>
      <c r="R158" s="154" t="s">
        <v>432</v>
      </c>
      <c r="S158" s="154" t="s">
        <v>432</v>
      </c>
      <c r="T158" s="154" t="s">
        <v>432</v>
      </c>
      <c r="U158" s="154" t="s">
        <v>432</v>
      </c>
      <c r="V158" s="154" t="s">
        <v>432</v>
      </c>
      <c r="W158" s="154" t="s">
        <v>432</v>
      </c>
      <c r="X158" s="154">
        <v>8.4730673513477364E-3</v>
      </c>
      <c r="Y158" s="154">
        <v>1.2709610846689434E-3</v>
      </c>
      <c r="Z158" s="154" t="s">
        <v>432</v>
      </c>
      <c r="AA158" s="154">
        <v>2.1330669381698964E-4</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7.6932878360109607</v>
      </c>
      <c r="F159" s="154">
        <v>0.2640492572277795</v>
      </c>
      <c r="G159" s="154">
        <v>1.9420026266269961</v>
      </c>
      <c r="H159" s="154" t="s">
        <v>433</v>
      </c>
      <c r="I159" s="154">
        <v>0.51056647236388963</v>
      </c>
      <c r="J159" s="154">
        <v>0.56486837699702463</v>
      </c>
      <c r="K159" s="154" t="s">
        <v>433</v>
      </c>
      <c r="L159" s="154" t="s">
        <v>433</v>
      </c>
      <c r="M159" s="154">
        <v>0.72198812435198856</v>
      </c>
      <c r="N159" s="154">
        <v>1.0442293230754758</v>
      </c>
      <c r="O159" s="154">
        <v>8.0874163313498143E-2</v>
      </c>
      <c r="P159" s="154">
        <v>0.2390550899404944</v>
      </c>
      <c r="Q159" s="154">
        <v>0.3770076532539926</v>
      </c>
      <c r="R159" s="154">
        <v>0.45966551656749066</v>
      </c>
      <c r="S159" s="154">
        <v>0.11148125</v>
      </c>
      <c r="T159" s="154">
        <v>10.762966331349812</v>
      </c>
      <c r="U159" s="154">
        <v>0.8096334831349814</v>
      </c>
      <c r="V159" s="154">
        <v>9.5978775976197763</v>
      </c>
      <c r="W159" s="154">
        <v>1.070092973075476E-3</v>
      </c>
      <c r="X159" s="154" t="s">
        <v>433</v>
      </c>
      <c r="Y159" s="154" t="s">
        <v>433</v>
      </c>
      <c r="Z159" s="154" t="s">
        <v>433</v>
      </c>
      <c r="AA159" s="154" t="s">
        <v>433</v>
      </c>
      <c r="AB159" s="154" t="s">
        <v>433</v>
      </c>
      <c r="AC159" s="154">
        <v>6.4520960650798521E-4</v>
      </c>
      <c r="AD159" s="154">
        <v>0.30054477730029289</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1436</v>
      </c>
      <c r="F163" s="155" t="s">
        <v>1437</v>
      </c>
      <c r="G163" s="155" t="s">
        <v>1091</v>
      </c>
      <c r="H163" s="155" t="s">
        <v>1438</v>
      </c>
      <c r="I163" s="155" t="s">
        <v>1201</v>
      </c>
      <c r="J163" s="155" t="s">
        <v>1439</v>
      </c>
      <c r="K163" s="155" t="s">
        <v>1440</v>
      </c>
      <c r="L163" s="155" t="s">
        <v>1441</v>
      </c>
      <c r="M163" s="155" t="s">
        <v>1442</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643</v>
      </c>
      <c r="AL163" s="162" t="s">
        <v>1008</v>
      </c>
    </row>
    <row r="164" spans="1:38" s="2" customFormat="1" ht="26.25" customHeight="1" thickBot="1" x14ac:dyDescent="0.25">
      <c r="A164" s="55" t="s">
        <v>328</v>
      </c>
      <c r="B164" s="55" t="s">
        <v>333</v>
      </c>
      <c r="C164" s="106" t="s">
        <v>334</v>
      </c>
      <c r="D164" s="155"/>
      <c r="E164" s="155" t="s">
        <v>622</v>
      </c>
      <c r="F164" s="155" t="s">
        <v>1443</v>
      </c>
      <c r="G164" s="155" t="s">
        <v>575</v>
      </c>
      <c r="H164" s="155" t="s">
        <v>1087</v>
      </c>
      <c r="I164" s="155" t="s">
        <v>1088</v>
      </c>
      <c r="J164" s="155" t="s">
        <v>1089</v>
      </c>
      <c r="K164" s="155" t="s">
        <v>1090</v>
      </c>
      <c r="L164" s="155" t="s">
        <v>639</v>
      </c>
      <c r="M164" s="155" t="s">
        <v>610</v>
      </c>
      <c r="N164" s="155" t="s">
        <v>433</v>
      </c>
      <c r="O164" s="155" t="s">
        <v>433</v>
      </c>
      <c r="P164" s="155" t="s">
        <v>433</v>
      </c>
      <c r="Q164" s="155" t="s">
        <v>433</v>
      </c>
      <c r="R164" s="155" t="s">
        <v>433</v>
      </c>
      <c r="S164" s="155" t="s">
        <v>433</v>
      </c>
      <c r="T164" s="155" t="s">
        <v>433</v>
      </c>
      <c r="U164" s="155" t="s">
        <v>543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601</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58"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1993</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1993</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306.57</v>
      </c>
      <c r="F14" s="182">
        <v>5.72</v>
      </c>
      <c r="G14" s="182">
        <v>475.44</v>
      </c>
      <c r="H14" s="182" t="s">
        <v>432</v>
      </c>
      <c r="I14" s="182" t="s">
        <v>432</v>
      </c>
      <c r="J14" s="182" t="s">
        <v>432</v>
      </c>
      <c r="K14" s="182" t="s">
        <v>432</v>
      </c>
      <c r="L14" s="182" t="s">
        <v>432</v>
      </c>
      <c r="M14" s="182">
        <v>22.41</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96584.92</v>
      </c>
      <c r="AG14" s="182">
        <v>866707.34</v>
      </c>
      <c r="AH14" s="182">
        <v>181598.7</v>
      </c>
      <c r="AI14" s="182" t="s">
        <v>433</v>
      </c>
      <c r="AJ14" s="182" t="s">
        <v>433</v>
      </c>
      <c r="AK14" s="183" t="s">
        <v>433</v>
      </c>
      <c r="AL14" s="165" t="s">
        <v>49</v>
      </c>
    </row>
    <row r="15" spans="1:38" s="1" customFormat="1" ht="26.25" customHeight="1" thickBot="1" x14ac:dyDescent="0.25">
      <c r="A15" s="64" t="s">
        <v>53</v>
      </c>
      <c r="B15" s="64" t="s">
        <v>54</v>
      </c>
      <c r="C15" s="65" t="s">
        <v>55</v>
      </c>
      <c r="D15" s="66"/>
      <c r="E15" s="182">
        <v>6.41</v>
      </c>
      <c r="F15" s="182">
        <v>0.14000000000000001</v>
      </c>
      <c r="G15" s="182">
        <v>11.44</v>
      </c>
      <c r="H15" s="182" t="s">
        <v>432</v>
      </c>
      <c r="I15" s="182" t="s">
        <v>432</v>
      </c>
      <c r="J15" s="182" t="s">
        <v>432</v>
      </c>
      <c r="K15" s="182" t="s">
        <v>432</v>
      </c>
      <c r="L15" s="182" t="s">
        <v>432</v>
      </c>
      <c r="M15" s="182">
        <v>0.46</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21063.39</v>
      </c>
      <c r="AG15" s="182">
        <v>7229.1</v>
      </c>
      <c r="AH15" s="182">
        <v>139.96</v>
      </c>
      <c r="AI15" s="182" t="s">
        <v>433</v>
      </c>
      <c r="AJ15" s="182">
        <v>59</v>
      </c>
      <c r="AK15" s="183" t="s">
        <v>433</v>
      </c>
      <c r="AL15" s="165" t="s">
        <v>49</v>
      </c>
    </row>
    <row r="16" spans="1:38" s="1" customFormat="1" ht="26.25" customHeight="1" thickBot="1" x14ac:dyDescent="0.25">
      <c r="A16" s="64" t="s">
        <v>53</v>
      </c>
      <c r="B16" s="64" t="s">
        <v>56</v>
      </c>
      <c r="C16" s="65" t="s">
        <v>57</v>
      </c>
      <c r="D16" s="66"/>
      <c r="E16" s="182">
        <v>12.52</v>
      </c>
      <c r="F16" s="182">
        <v>0.33</v>
      </c>
      <c r="G16" s="182">
        <v>12.77</v>
      </c>
      <c r="H16" s="182" t="s">
        <v>432</v>
      </c>
      <c r="I16" s="182" t="s">
        <v>432</v>
      </c>
      <c r="J16" s="182" t="s">
        <v>432</v>
      </c>
      <c r="K16" s="182" t="s">
        <v>432</v>
      </c>
      <c r="L16" s="182" t="s">
        <v>432</v>
      </c>
      <c r="M16" s="182">
        <v>1.29</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4168.07</v>
      </c>
      <c r="AG16" s="182">
        <v>15710.47</v>
      </c>
      <c r="AH16" s="182">
        <v>44208.22</v>
      </c>
      <c r="AI16" s="182" t="s">
        <v>433</v>
      </c>
      <c r="AJ16" s="182">
        <v>1735</v>
      </c>
      <c r="AK16" s="183" t="s">
        <v>433</v>
      </c>
      <c r="AL16" s="165" t="s">
        <v>49</v>
      </c>
    </row>
    <row r="17" spans="1:38" s="2" customFormat="1" ht="26.25" customHeight="1" thickBot="1" x14ac:dyDescent="0.25">
      <c r="A17" s="64" t="s">
        <v>53</v>
      </c>
      <c r="B17" s="64" t="s">
        <v>58</v>
      </c>
      <c r="C17" s="65" t="s">
        <v>59</v>
      </c>
      <c r="D17" s="66"/>
      <c r="E17" s="182">
        <v>26.2</v>
      </c>
      <c r="F17" s="182">
        <v>1.42</v>
      </c>
      <c r="G17" s="182">
        <v>47.07</v>
      </c>
      <c r="H17" s="182" t="s">
        <v>432</v>
      </c>
      <c r="I17" s="182" t="s">
        <v>432</v>
      </c>
      <c r="J17" s="182" t="s">
        <v>432</v>
      </c>
      <c r="K17" s="182" t="s">
        <v>432</v>
      </c>
      <c r="L17" s="182" t="s">
        <v>432</v>
      </c>
      <c r="M17" s="182">
        <v>9.73</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29399.279999999999</v>
      </c>
      <c r="AG17" s="182">
        <v>60301.05</v>
      </c>
      <c r="AH17" s="182">
        <v>12298.15</v>
      </c>
      <c r="AI17" s="182">
        <v>1.01</v>
      </c>
      <c r="AJ17" s="182">
        <v>1928.94</v>
      </c>
      <c r="AK17" s="183" t="s">
        <v>433</v>
      </c>
      <c r="AL17" s="165" t="s">
        <v>49</v>
      </c>
    </row>
    <row r="18" spans="1:38" s="2" customFormat="1" ht="26.25" customHeight="1" thickBot="1" x14ac:dyDescent="0.25">
      <c r="A18" s="64" t="s">
        <v>53</v>
      </c>
      <c r="B18" s="64" t="s">
        <v>60</v>
      </c>
      <c r="C18" s="65" t="s">
        <v>61</v>
      </c>
      <c r="D18" s="66"/>
      <c r="E18" s="182">
        <v>13.19</v>
      </c>
      <c r="F18" s="182">
        <v>0.76</v>
      </c>
      <c r="G18" s="182">
        <v>34.090000000000003</v>
      </c>
      <c r="H18" s="182" t="s">
        <v>432</v>
      </c>
      <c r="I18" s="182" t="s">
        <v>432</v>
      </c>
      <c r="J18" s="182" t="s">
        <v>432</v>
      </c>
      <c r="K18" s="182" t="s">
        <v>432</v>
      </c>
      <c r="L18" s="182" t="s">
        <v>432</v>
      </c>
      <c r="M18" s="182">
        <v>5.34</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13199.38</v>
      </c>
      <c r="AG18" s="182">
        <v>34207.14</v>
      </c>
      <c r="AH18" s="182">
        <v>1867.35</v>
      </c>
      <c r="AI18" s="182">
        <v>12.42</v>
      </c>
      <c r="AJ18" s="182">
        <v>12.51</v>
      </c>
      <c r="AK18" s="183" t="s">
        <v>433</v>
      </c>
      <c r="AL18" s="165" t="s">
        <v>49</v>
      </c>
    </row>
    <row r="19" spans="1:38" s="2" customFormat="1" ht="26.25" customHeight="1" thickBot="1" x14ac:dyDescent="0.25">
      <c r="A19" s="64" t="s">
        <v>53</v>
      </c>
      <c r="B19" s="64" t="s">
        <v>62</v>
      </c>
      <c r="C19" s="65" t="s">
        <v>63</v>
      </c>
      <c r="D19" s="66"/>
      <c r="E19" s="182">
        <v>5.0599999999999996</v>
      </c>
      <c r="F19" s="182">
        <v>0.24</v>
      </c>
      <c r="G19" s="182">
        <v>6.07</v>
      </c>
      <c r="H19" s="182" t="s">
        <v>432</v>
      </c>
      <c r="I19" s="182" t="s">
        <v>432</v>
      </c>
      <c r="J19" s="182" t="s">
        <v>432</v>
      </c>
      <c r="K19" s="182" t="s">
        <v>432</v>
      </c>
      <c r="L19" s="182" t="s">
        <v>432</v>
      </c>
      <c r="M19" s="182">
        <v>1.63</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4318.58</v>
      </c>
      <c r="AG19" s="182">
        <v>8306.65</v>
      </c>
      <c r="AH19" s="182">
        <v>11368.26</v>
      </c>
      <c r="AI19" s="182" t="s">
        <v>433</v>
      </c>
      <c r="AJ19" s="182" t="s">
        <v>433</v>
      </c>
      <c r="AK19" s="183" t="s">
        <v>433</v>
      </c>
      <c r="AL19" s="165" t="s">
        <v>49</v>
      </c>
    </row>
    <row r="20" spans="1:38" s="2" customFormat="1" ht="26.25" customHeight="1" thickBot="1" x14ac:dyDescent="0.25">
      <c r="A20" s="64" t="s">
        <v>53</v>
      </c>
      <c r="B20" s="64" t="s">
        <v>64</v>
      </c>
      <c r="C20" s="65" t="s">
        <v>65</v>
      </c>
      <c r="D20" s="66"/>
      <c r="E20" s="182">
        <v>0.19</v>
      </c>
      <c r="F20" s="182">
        <v>0.01</v>
      </c>
      <c r="G20" s="182">
        <v>0.25</v>
      </c>
      <c r="H20" s="182" t="s">
        <v>432</v>
      </c>
      <c r="I20" s="182" t="s">
        <v>432</v>
      </c>
      <c r="J20" s="182" t="s">
        <v>432</v>
      </c>
      <c r="K20" s="182" t="s">
        <v>432</v>
      </c>
      <c r="L20" s="182" t="s">
        <v>432</v>
      </c>
      <c r="M20" s="182">
        <v>0.08</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139.66</v>
      </c>
      <c r="AG20" s="182">
        <v>525.85</v>
      </c>
      <c r="AH20" s="182" t="s">
        <v>433</v>
      </c>
      <c r="AI20" s="182">
        <v>144.22999999999999</v>
      </c>
      <c r="AJ20" s="182" t="s">
        <v>433</v>
      </c>
      <c r="AK20" s="183" t="s">
        <v>433</v>
      </c>
      <c r="AL20" s="165" t="s">
        <v>49</v>
      </c>
    </row>
    <row r="21" spans="1:38" s="2" customFormat="1" ht="26.25" customHeight="1" thickBot="1" x14ac:dyDescent="0.25">
      <c r="A21" s="64" t="s">
        <v>53</v>
      </c>
      <c r="B21" s="64" t="s">
        <v>66</v>
      </c>
      <c r="C21" s="65" t="s">
        <v>67</v>
      </c>
      <c r="D21" s="66"/>
      <c r="E21" s="182">
        <v>8</v>
      </c>
      <c r="F21" s="182">
        <v>0.32</v>
      </c>
      <c r="G21" s="182">
        <v>22.69</v>
      </c>
      <c r="H21" s="182" t="s">
        <v>432</v>
      </c>
      <c r="I21" s="182" t="s">
        <v>432</v>
      </c>
      <c r="J21" s="182" t="s">
        <v>432</v>
      </c>
      <c r="K21" s="182" t="s">
        <v>432</v>
      </c>
      <c r="L21" s="182" t="s">
        <v>432</v>
      </c>
      <c r="M21" s="182">
        <v>2.04</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14558.35</v>
      </c>
      <c r="AG21" s="182">
        <v>6764.84</v>
      </c>
      <c r="AH21" s="182">
        <v>20220.32</v>
      </c>
      <c r="AI21" s="182">
        <v>136.12</v>
      </c>
      <c r="AJ21" s="182">
        <v>57.34</v>
      </c>
      <c r="AK21" s="183" t="s">
        <v>433</v>
      </c>
      <c r="AL21" s="165" t="s">
        <v>49</v>
      </c>
    </row>
    <row r="22" spans="1:38" s="2" customFormat="1" ht="26.25" customHeight="1" thickBot="1" x14ac:dyDescent="0.25">
      <c r="A22" s="64" t="s">
        <v>53</v>
      </c>
      <c r="B22" s="68" t="s">
        <v>68</v>
      </c>
      <c r="C22" s="65" t="s">
        <v>69</v>
      </c>
      <c r="D22" s="66"/>
      <c r="E22" s="182">
        <v>5.9</v>
      </c>
      <c r="F22" s="182">
        <v>0.28000000000000003</v>
      </c>
      <c r="G22" s="182">
        <v>13.23</v>
      </c>
      <c r="H22" s="182" t="s">
        <v>432</v>
      </c>
      <c r="I22" s="182" t="s">
        <v>432</v>
      </c>
      <c r="J22" s="182" t="s">
        <v>432</v>
      </c>
      <c r="K22" s="182" t="s">
        <v>432</v>
      </c>
      <c r="L22" s="182" t="s">
        <v>432</v>
      </c>
      <c r="M22" s="182">
        <v>1.8</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7008</v>
      </c>
      <c r="AG22" s="182">
        <v>8941.52</v>
      </c>
      <c r="AH22" s="182">
        <v>12019.52</v>
      </c>
      <c r="AI22" s="182">
        <v>16.04</v>
      </c>
      <c r="AJ22" s="182">
        <v>68.64</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18.97</v>
      </c>
      <c r="F24" s="182">
        <v>0.92</v>
      </c>
      <c r="G24" s="182">
        <v>57.49</v>
      </c>
      <c r="H24" s="182" t="s">
        <v>432</v>
      </c>
      <c r="I24" s="182" t="s">
        <v>432</v>
      </c>
      <c r="J24" s="182" t="s">
        <v>432</v>
      </c>
      <c r="K24" s="182" t="s">
        <v>432</v>
      </c>
      <c r="L24" s="182" t="s">
        <v>432</v>
      </c>
      <c r="M24" s="182">
        <v>6.03</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31837.02</v>
      </c>
      <c r="AG24" s="182">
        <v>34236.519999999997</v>
      </c>
      <c r="AH24" s="182">
        <v>15455.93</v>
      </c>
      <c r="AI24" s="182">
        <v>56.77</v>
      </c>
      <c r="AJ24" s="182">
        <v>21.86</v>
      </c>
      <c r="AK24" s="183" t="s">
        <v>433</v>
      </c>
      <c r="AL24" s="165" t="s">
        <v>49</v>
      </c>
    </row>
    <row r="25" spans="1:38" s="2" customFormat="1" ht="26.25" customHeight="1" thickBot="1" x14ac:dyDescent="0.25">
      <c r="A25" s="64" t="s">
        <v>73</v>
      </c>
      <c r="B25" s="68" t="s">
        <v>74</v>
      </c>
      <c r="C25" s="70" t="s">
        <v>75</v>
      </c>
      <c r="D25" s="66"/>
      <c r="E25" s="175">
        <v>1.0929357782461717</v>
      </c>
      <c r="F25" s="175">
        <v>1.2185176550121224E-2</v>
      </c>
      <c r="G25" s="175">
        <v>6.8003349584547471E-2</v>
      </c>
      <c r="H25" s="175" t="s">
        <v>432</v>
      </c>
      <c r="I25" s="175">
        <v>0.14267676028406362</v>
      </c>
      <c r="J25" s="175" t="s">
        <v>432</v>
      </c>
      <c r="K25" s="175">
        <v>0.28535352056812724</v>
      </c>
      <c r="L25" s="175" t="s">
        <v>432</v>
      </c>
      <c r="M25" s="175">
        <v>0.58304265043877823</v>
      </c>
      <c r="N25" s="175" t="s">
        <v>432</v>
      </c>
      <c r="O25" s="175" t="s">
        <v>432</v>
      </c>
      <c r="P25" s="175" t="s">
        <v>432</v>
      </c>
      <c r="Q25" s="175" t="s">
        <v>432</v>
      </c>
      <c r="R25" s="175" t="s">
        <v>432</v>
      </c>
      <c r="S25" s="175" t="s">
        <v>432</v>
      </c>
      <c r="T25" s="175" t="s">
        <v>432</v>
      </c>
      <c r="U25" s="175" t="s">
        <v>432</v>
      </c>
      <c r="V25" s="175" t="s">
        <v>432</v>
      </c>
      <c r="W25" s="175" t="s">
        <v>432</v>
      </c>
      <c r="X25" s="175">
        <v>3.2012902547808736E-4</v>
      </c>
      <c r="Y25" s="175">
        <v>4.8019348861993047E-5</v>
      </c>
      <c r="Z25" s="175" t="s">
        <v>432</v>
      </c>
      <c r="AA25" s="175">
        <v>8.0591403702107216E-6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1.4073100137951606</v>
      </c>
      <c r="F26" s="175">
        <v>0.33014509391801983</v>
      </c>
      <c r="G26" s="175">
        <v>0.31037319909420008</v>
      </c>
      <c r="H26" s="175" t="s">
        <v>432</v>
      </c>
      <c r="I26" s="175">
        <v>0.11012320989180496</v>
      </c>
      <c r="J26" s="175" t="s">
        <v>432</v>
      </c>
      <c r="K26" s="175">
        <v>0.22024641978360993</v>
      </c>
      <c r="L26" s="175" t="s">
        <v>432</v>
      </c>
      <c r="M26" s="175">
        <v>9.4568458948248981</v>
      </c>
      <c r="N26" s="175" t="s">
        <v>432</v>
      </c>
      <c r="O26" s="175" t="s">
        <v>432</v>
      </c>
      <c r="P26" s="175" t="s">
        <v>432</v>
      </c>
      <c r="Q26" s="175" t="s">
        <v>432</v>
      </c>
      <c r="R26" s="175" t="s">
        <v>432</v>
      </c>
      <c r="S26" s="175" t="s">
        <v>432</v>
      </c>
      <c r="T26" s="175" t="s">
        <v>432</v>
      </c>
      <c r="U26" s="175" t="s">
        <v>432</v>
      </c>
      <c r="V26" s="175" t="s">
        <v>432</v>
      </c>
      <c r="W26" s="175" t="s">
        <v>432</v>
      </c>
      <c r="X26" s="175">
        <v>8.6735666464844222E-3</v>
      </c>
      <c r="Y26" s="175">
        <v>1.3010359897248957E-3</v>
      </c>
      <c r="Z26" s="175" t="s">
        <v>432</v>
      </c>
      <c r="AA26" s="175">
        <v>2.1835419757221529E-4</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9.910328134161233</v>
      </c>
      <c r="F27" s="175">
        <v>5.9658134591296097</v>
      </c>
      <c r="G27" s="175">
        <v>2.4340503550610772E-2</v>
      </c>
      <c r="H27" s="175">
        <v>0.6379204333359163</v>
      </c>
      <c r="I27" s="175">
        <v>0.43472148452538484</v>
      </c>
      <c r="J27" s="175" t="s">
        <v>433</v>
      </c>
      <c r="K27" s="175" t="s">
        <v>433</v>
      </c>
      <c r="L27" s="175" t="s">
        <v>433</v>
      </c>
      <c r="M27" s="175">
        <v>49.003423474298181</v>
      </c>
      <c r="N27" s="175">
        <v>3.8038216371533359E-5</v>
      </c>
      <c r="O27" s="175" t="s">
        <v>433</v>
      </c>
      <c r="P27" s="175" t="s">
        <v>433</v>
      </c>
      <c r="Q27" s="175" t="s">
        <v>433</v>
      </c>
      <c r="R27" s="175" t="s">
        <v>433</v>
      </c>
      <c r="S27" s="175" t="s">
        <v>433</v>
      </c>
      <c r="T27" s="175" t="s">
        <v>433</v>
      </c>
      <c r="U27" s="175" t="s">
        <v>433</v>
      </c>
      <c r="V27" s="175" t="s">
        <v>433</v>
      </c>
      <c r="W27" s="175" t="s">
        <v>433</v>
      </c>
      <c r="X27" s="175">
        <v>1.1181614676601277E-5</v>
      </c>
      <c r="Y27" s="175">
        <v>1.2888686079018159E-5</v>
      </c>
      <c r="Z27" s="175">
        <v>6.6466925901295739E-6</v>
      </c>
      <c r="AA27" s="175">
        <v>1.2988270930654481E-5</v>
      </c>
      <c r="AB27" s="175" t="s">
        <v>433</v>
      </c>
      <c r="AC27" s="175" t="s">
        <v>433</v>
      </c>
      <c r="AD27" s="175" t="s">
        <v>433</v>
      </c>
      <c r="AE27" s="174"/>
      <c r="AF27" s="175">
        <v>59463.89</v>
      </c>
      <c r="AG27" s="175" t="s">
        <v>433</v>
      </c>
      <c r="AH27" s="175" t="s">
        <v>433</v>
      </c>
      <c r="AI27" s="175" t="s">
        <v>433</v>
      </c>
      <c r="AJ27" s="175" t="s">
        <v>433</v>
      </c>
      <c r="AK27" s="175" t="s">
        <v>433</v>
      </c>
      <c r="AL27" s="165" t="s">
        <v>49</v>
      </c>
    </row>
    <row r="28" spans="1:38" s="2" customFormat="1" ht="26.25" customHeight="1" thickBot="1" x14ac:dyDescent="0.25">
      <c r="A28" s="64" t="s">
        <v>78</v>
      </c>
      <c r="B28" s="64" t="s">
        <v>81</v>
      </c>
      <c r="C28" s="65" t="s">
        <v>82</v>
      </c>
      <c r="D28" s="66"/>
      <c r="E28" s="175">
        <v>13.907394193847686</v>
      </c>
      <c r="F28" s="175">
        <v>14.895090381695629</v>
      </c>
      <c r="G28" s="175">
        <v>1.8008390543757351E-2</v>
      </c>
      <c r="H28" s="175">
        <v>0.67996227628737449</v>
      </c>
      <c r="I28" s="175">
        <v>6.6574145926083211E-2</v>
      </c>
      <c r="J28" s="175" t="s">
        <v>433</v>
      </c>
      <c r="K28" s="175" t="s">
        <v>433</v>
      </c>
      <c r="L28" s="175" t="s">
        <v>433</v>
      </c>
      <c r="M28" s="175">
        <v>155.22092840828051</v>
      </c>
      <c r="N28" s="175">
        <v>3.516535782913965E-5</v>
      </c>
      <c r="O28" s="175" t="s">
        <v>433</v>
      </c>
      <c r="P28" s="175" t="s">
        <v>433</v>
      </c>
      <c r="Q28" s="175" t="s">
        <v>433</v>
      </c>
      <c r="R28" s="175" t="s">
        <v>433</v>
      </c>
      <c r="S28" s="175" t="s">
        <v>433</v>
      </c>
      <c r="T28" s="175" t="s">
        <v>433</v>
      </c>
      <c r="U28" s="175" t="s">
        <v>433</v>
      </c>
      <c r="V28" s="175" t="s">
        <v>433</v>
      </c>
      <c r="W28" s="175" t="s">
        <v>433</v>
      </c>
      <c r="X28" s="175">
        <v>4.7547914805134894E-6</v>
      </c>
      <c r="Y28" s="175">
        <v>6.7127503469678999E-6</v>
      </c>
      <c r="Z28" s="175">
        <v>3.317653297425E-6</v>
      </c>
      <c r="AA28" s="175">
        <v>7.5025850155861073E-6</v>
      </c>
      <c r="AB28" s="175" t="s">
        <v>433</v>
      </c>
      <c r="AC28" s="175" t="s">
        <v>433</v>
      </c>
      <c r="AD28" s="175" t="s">
        <v>433</v>
      </c>
      <c r="AE28" s="174"/>
      <c r="AF28" s="175">
        <v>64560.971792692602</v>
      </c>
      <c r="AG28" s="175" t="s">
        <v>433</v>
      </c>
      <c r="AH28" s="175" t="s">
        <v>433</v>
      </c>
      <c r="AI28" s="175" t="s">
        <v>433</v>
      </c>
      <c r="AJ28" s="175" t="s">
        <v>433</v>
      </c>
      <c r="AK28" s="175" t="s">
        <v>433</v>
      </c>
      <c r="AL28" s="165" t="s">
        <v>49</v>
      </c>
    </row>
    <row r="29" spans="1:38" s="2" customFormat="1" ht="26.25" customHeight="1" thickBot="1" x14ac:dyDescent="0.25">
      <c r="A29" s="64" t="s">
        <v>78</v>
      </c>
      <c r="B29" s="64" t="s">
        <v>83</v>
      </c>
      <c r="C29" s="65" t="s">
        <v>84</v>
      </c>
      <c r="D29" s="66"/>
      <c r="E29" s="175">
        <v>12.669004255463994</v>
      </c>
      <c r="F29" s="175">
        <v>7.9391792502781957</v>
      </c>
      <c r="G29" s="175">
        <v>1.9205323798814573E-2</v>
      </c>
      <c r="H29" s="175">
        <v>0.83940628381852</v>
      </c>
      <c r="I29" s="175">
        <v>0.18121955945929957</v>
      </c>
      <c r="J29" s="175" t="s">
        <v>433</v>
      </c>
      <c r="K29" s="175" t="s">
        <v>433</v>
      </c>
      <c r="L29" s="175" t="s">
        <v>433</v>
      </c>
      <c r="M29" s="175">
        <v>65.590043996288074</v>
      </c>
      <c r="N29" s="175">
        <v>3.371008169201686E-5</v>
      </c>
      <c r="O29" s="175" t="s">
        <v>433</v>
      </c>
      <c r="P29" s="175" t="s">
        <v>433</v>
      </c>
      <c r="Q29" s="175" t="s">
        <v>433</v>
      </c>
      <c r="R29" s="175" t="s">
        <v>433</v>
      </c>
      <c r="S29" s="175" t="s">
        <v>433</v>
      </c>
      <c r="T29" s="175" t="s">
        <v>433</v>
      </c>
      <c r="U29" s="175" t="s">
        <v>433</v>
      </c>
      <c r="V29" s="175" t="s">
        <v>433</v>
      </c>
      <c r="W29" s="175" t="s">
        <v>433</v>
      </c>
      <c r="X29" s="175">
        <v>5.0195843868831505E-6</v>
      </c>
      <c r="Y29" s="175">
        <v>6.4972328083279633E-6</v>
      </c>
      <c r="Z29" s="175">
        <v>8.7272170683562042E-6</v>
      </c>
      <c r="AA29" s="175">
        <v>8.0633852685350217E-6</v>
      </c>
      <c r="AB29" s="175" t="s">
        <v>433</v>
      </c>
      <c r="AC29" s="175" t="s">
        <v>433</v>
      </c>
      <c r="AD29" s="175" t="s">
        <v>433</v>
      </c>
      <c r="AE29" s="174"/>
      <c r="AF29" s="175">
        <v>42474.323547824097</v>
      </c>
      <c r="AG29" s="175" t="s">
        <v>433</v>
      </c>
      <c r="AH29" s="175" t="s">
        <v>433</v>
      </c>
      <c r="AI29" s="175" t="s">
        <v>433</v>
      </c>
      <c r="AJ29" s="175" t="s">
        <v>433</v>
      </c>
      <c r="AK29" s="175" t="s">
        <v>433</v>
      </c>
      <c r="AL29" s="165" t="s">
        <v>49</v>
      </c>
    </row>
    <row r="30" spans="1:38" s="2" customFormat="1" ht="26.25" customHeight="1" thickBot="1" x14ac:dyDescent="0.25">
      <c r="A30" s="64" t="s">
        <v>78</v>
      </c>
      <c r="B30" s="64" t="s">
        <v>85</v>
      </c>
      <c r="C30" s="65" t="s">
        <v>86</v>
      </c>
      <c r="D30" s="66"/>
      <c r="E30" s="175">
        <v>0.30587076961503817</v>
      </c>
      <c r="F30" s="175">
        <v>6.0529245673819307</v>
      </c>
      <c r="G30" s="175">
        <v>7.6007043654339307E-4</v>
      </c>
      <c r="H30" s="175">
        <v>2.7178276215794055E-3</v>
      </c>
      <c r="I30" s="175">
        <v>0.10134272487245241</v>
      </c>
      <c r="J30" s="175" t="s">
        <v>433</v>
      </c>
      <c r="K30" s="175" t="s">
        <v>433</v>
      </c>
      <c r="L30" s="175" t="s">
        <v>433</v>
      </c>
      <c r="M30" s="175">
        <v>22.926488258645257</v>
      </c>
      <c r="N30" s="175">
        <v>1.5201408730867864E-6</v>
      </c>
      <c r="O30" s="175" t="s">
        <v>433</v>
      </c>
      <c r="P30" s="175" t="s">
        <v>433</v>
      </c>
      <c r="Q30" s="175" t="s">
        <v>433</v>
      </c>
      <c r="R30" s="175" t="s">
        <v>433</v>
      </c>
      <c r="S30" s="175" t="s">
        <v>433</v>
      </c>
      <c r="T30" s="175" t="s">
        <v>433</v>
      </c>
      <c r="U30" s="175" t="s">
        <v>433</v>
      </c>
      <c r="V30" s="175" t="s">
        <v>433</v>
      </c>
      <c r="W30" s="175" t="s">
        <v>433</v>
      </c>
      <c r="X30" s="175">
        <v>3.8694494951300005E-7</v>
      </c>
      <c r="Y30" s="175">
        <v>4.3300982445502396E-7</v>
      </c>
      <c r="Z30" s="175">
        <v>3.1324114960576197E-7</v>
      </c>
      <c r="AA30" s="175">
        <v>4.6986172440864301E-7</v>
      </c>
      <c r="AB30" s="175" t="s">
        <v>433</v>
      </c>
      <c r="AC30" s="175" t="s">
        <v>433</v>
      </c>
      <c r="AD30" s="175" t="s">
        <v>433</v>
      </c>
      <c r="AE30" s="174"/>
      <c r="AF30" s="175">
        <v>3397.9458838259252</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13.862424040658842</v>
      </c>
      <c r="F34" s="175">
        <v>0.14892469678773926</v>
      </c>
      <c r="G34" s="175">
        <v>3.3836837783064373E-3</v>
      </c>
      <c r="H34" s="175">
        <v>7.0808763906457788E-5</v>
      </c>
      <c r="I34" s="175">
        <v>8.5104604878181309</v>
      </c>
      <c r="J34" s="175">
        <v>29.035162033683395</v>
      </c>
      <c r="K34" s="175">
        <v>99.101226806685091</v>
      </c>
      <c r="L34" s="175">
        <v>1.5266369498232298E-2</v>
      </c>
      <c r="M34" s="175">
        <v>39.547572851950484</v>
      </c>
      <c r="N34" s="175">
        <v>2.4897066448704387E-3</v>
      </c>
      <c r="O34" s="175">
        <v>1.4372729212142318E-4</v>
      </c>
      <c r="P34" s="175">
        <v>2.1356378543599072E-3</v>
      </c>
      <c r="Q34" s="175">
        <v>6.2548561478492957E-5</v>
      </c>
      <c r="R34" s="175">
        <v>2.1859660881143909E-3</v>
      </c>
      <c r="S34" s="175">
        <v>1.2091143203500054E-2</v>
      </c>
      <c r="T34" s="175">
        <v>4.972327463496171E-4</v>
      </c>
      <c r="U34" s="175">
        <v>7.0854787040499013E-5</v>
      </c>
      <c r="V34" s="175">
        <v>7.0808777385713275E-3</v>
      </c>
      <c r="W34" s="175">
        <v>7.0808763906457774E-5</v>
      </c>
      <c r="X34" s="175">
        <v>2.124263255831236E-4</v>
      </c>
      <c r="Y34" s="175">
        <v>3.5404382052409042E-4</v>
      </c>
      <c r="Z34" s="175">
        <v>1.1562329381022189E-9</v>
      </c>
      <c r="AA34" s="175">
        <v>8.5075439363170051E-16</v>
      </c>
      <c r="AB34" s="175" t="s">
        <v>433</v>
      </c>
      <c r="AC34" s="175">
        <v>2.4916894680685245E-17</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2.6913335965719889</v>
      </c>
      <c r="F35" s="175">
        <v>9.3567899184096415E-2</v>
      </c>
      <c r="G35" s="175">
        <v>0.68025178345783155</v>
      </c>
      <c r="H35" s="175" t="s">
        <v>433</v>
      </c>
      <c r="I35" s="175">
        <v>0.16186329334204819</v>
      </c>
      <c r="J35" s="175">
        <v>0.17885896375933738</v>
      </c>
      <c r="K35" s="175" t="s">
        <v>433</v>
      </c>
      <c r="L35" s="175" t="s">
        <v>433</v>
      </c>
      <c r="M35" s="175">
        <v>0.25502701237939768</v>
      </c>
      <c r="N35" s="175">
        <v>0.89106574247590509</v>
      </c>
      <c r="O35" s="175">
        <v>6.8710841728915784E-2</v>
      </c>
      <c r="P35" s="175">
        <v>0.20504492518674733</v>
      </c>
      <c r="Q35" s="175">
        <v>0.29115736691566313</v>
      </c>
      <c r="R35" s="175">
        <v>0.36041200864457895</v>
      </c>
      <c r="S35" s="175">
        <v>6.0326871721445894</v>
      </c>
      <c r="T35" s="175">
        <v>7.6867841728915787</v>
      </c>
      <c r="U35" s="175">
        <v>0.68738031728915794</v>
      </c>
      <c r="V35" s="175">
        <v>8.2126730074698937</v>
      </c>
      <c r="W35" s="175">
        <v>8.9895084247590537E-4</v>
      </c>
      <c r="X35" s="175" t="s">
        <v>433</v>
      </c>
      <c r="Y35" s="175" t="s">
        <v>433</v>
      </c>
      <c r="Z35" s="175" t="s">
        <v>433</v>
      </c>
      <c r="AA35" s="175" t="s">
        <v>433</v>
      </c>
      <c r="AB35" s="175" t="s">
        <v>433</v>
      </c>
      <c r="AC35" s="175">
        <v>5.4914293383132636E-4</v>
      </c>
      <c r="AD35" s="175">
        <v>0.25903506853587999</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0.4783301849832497</v>
      </c>
      <c r="F36" s="175">
        <v>1.8127613165644575E-2</v>
      </c>
      <c r="G36" s="175">
        <v>0.12197116904031841</v>
      </c>
      <c r="H36" s="175" t="s">
        <v>433</v>
      </c>
      <c r="I36" s="175">
        <v>8.5856503328222873E-3</v>
      </c>
      <c r="J36" s="175">
        <v>9.1949176780238787E-3</v>
      </c>
      <c r="K36" s="175" t="s">
        <v>433</v>
      </c>
      <c r="L36" s="175" t="s">
        <v>433</v>
      </c>
      <c r="M36" s="175">
        <v>4.8463185044917804E-2</v>
      </c>
      <c r="N36" s="175">
        <v>0.79204754876206951</v>
      </c>
      <c r="O36" s="175">
        <v>6.0926734520159204E-2</v>
      </c>
      <c r="P36" s="175">
        <v>0.18278020356047756</v>
      </c>
      <c r="Q36" s="175">
        <v>0.24370693808063681</v>
      </c>
      <c r="R36" s="175">
        <v>0.30463367260079599</v>
      </c>
      <c r="S36" s="175">
        <v>5.3615526377740093</v>
      </c>
      <c r="T36" s="175">
        <v>6.0926734520159203</v>
      </c>
      <c r="U36" s="175">
        <v>0.60926734520159198</v>
      </c>
      <c r="V36" s="175">
        <v>7.3112081424191029</v>
      </c>
      <c r="W36" s="175">
        <v>7.9204754876206979E-4</v>
      </c>
      <c r="X36" s="175" t="s">
        <v>433</v>
      </c>
      <c r="Y36" s="175" t="s">
        <v>433</v>
      </c>
      <c r="Z36" s="175" t="s">
        <v>433</v>
      </c>
      <c r="AA36" s="175" t="s">
        <v>433</v>
      </c>
      <c r="AB36" s="175" t="s">
        <v>433</v>
      </c>
      <c r="AC36" s="175">
        <v>4.8741387616127365E-4</v>
      </c>
      <c r="AD36" s="175">
        <v>0.23152159117660495</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8.7178000000000005E-2</v>
      </c>
      <c r="J57" s="182">
        <v>0.15692</v>
      </c>
      <c r="K57" s="182">
        <v>0.17435600000000001</v>
      </c>
      <c r="L57" s="182">
        <v>2.6150000000000001E-3</v>
      </c>
      <c r="M57" s="182" t="s">
        <v>432</v>
      </c>
      <c r="N57" s="182" t="s">
        <v>432</v>
      </c>
      <c r="O57" s="182" t="s">
        <v>432</v>
      </c>
      <c r="P57" s="182" t="s">
        <v>432</v>
      </c>
      <c r="Q57" s="182" t="s">
        <v>433</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910</v>
      </c>
    </row>
    <row r="58" spans="1:38" s="2" customFormat="1" ht="26.25" customHeight="1" thickBot="1" x14ac:dyDescent="0.25">
      <c r="A58" s="64" t="s">
        <v>53</v>
      </c>
      <c r="B58" s="64" t="s">
        <v>145</v>
      </c>
      <c r="C58" s="65" t="s">
        <v>146</v>
      </c>
      <c r="D58" s="66"/>
      <c r="E58" s="182" t="s">
        <v>432</v>
      </c>
      <c r="F58" s="182" t="s">
        <v>432</v>
      </c>
      <c r="G58" s="182" t="s">
        <v>432</v>
      </c>
      <c r="H58" s="182" t="s">
        <v>432</v>
      </c>
      <c r="I58" s="182">
        <v>0.77573999999999999</v>
      </c>
      <c r="J58" s="182">
        <v>3.8786999999999998</v>
      </c>
      <c r="K58" s="182">
        <v>9.9738000000000007</v>
      </c>
      <c r="L58" s="182">
        <v>3.5699999999999998E-3</v>
      </c>
      <c r="M58" s="182" t="s">
        <v>432</v>
      </c>
      <c r="N58" s="182" t="s">
        <v>432</v>
      </c>
      <c r="O58" s="182" t="s">
        <v>432</v>
      </c>
      <c r="P58" s="182" t="s">
        <v>432</v>
      </c>
      <c r="Q58" s="182" t="s">
        <v>433</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911</v>
      </c>
    </row>
    <row r="59" spans="1:38" s="2" customFormat="1" ht="26.25" customHeight="1" thickBot="1" x14ac:dyDescent="0.25">
      <c r="A59" s="64" t="s">
        <v>53</v>
      </c>
      <c r="B59" s="72" t="s">
        <v>147</v>
      </c>
      <c r="C59" s="65" t="s">
        <v>390</v>
      </c>
      <c r="D59" s="66"/>
      <c r="E59" s="182" t="s">
        <v>432</v>
      </c>
      <c r="F59" s="182" t="s">
        <v>432</v>
      </c>
      <c r="G59" s="182" t="s">
        <v>432</v>
      </c>
      <c r="H59" s="182" t="s">
        <v>432</v>
      </c>
      <c r="I59" s="182">
        <v>0</v>
      </c>
      <c r="J59" s="182">
        <v>0</v>
      </c>
      <c r="K59" s="182">
        <v>0</v>
      </c>
      <c r="L59" s="182">
        <v>0</v>
      </c>
      <c r="M59" s="182" t="s">
        <v>432</v>
      </c>
      <c r="N59" s="182">
        <v>0</v>
      </c>
      <c r="O59" s="182">
        <v>0</v>
      </c>
      <c r="P59" s="182">
        <v>0</v>
      </c>
      <c r="Q59" s="182">
        <v>0</v>
      </c>
      <c r="R59" s="182">
        <v>0</v>
      </c>
      <c r="S59" s="182">
        <v>0</v>
      </c>
      <c r="T59" s="182">
        <v>0</v>
      </c>
      <c r="U59" s="182">
        <v>0</v>
      </c>
      <c r="V59" s="182">
        <v>0</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801</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433</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433</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432</v>
      </c>
      <c r="F63" s="182" t="s">
        <v>432</v>
      </c>
      <c r="G63" s="182" t="s">
        <v>432</v>
      </c>
      <c r="H63" s="182" t="s">
        <v>432</v>
      </c>
      <c r="I63" s="182" t="s">
        <v>432</v>
      </c>
      <c r="J63" s="182" t="s">
        <v>432</v>
      </c>
      <c r="K63" s="182" t="s">
        <v>432</v>
      </c>
      <c r="L63" s="182" t="s">
        <v>432</v>
      </c>
      <c r="M63" s="182" t="s">
        <v>432</v>
      </c>
      <c r="N63" s="182" t="s">
        <v>432</v>
      </c>
      <c r="O63" s="182" t="s">
        <v>432</v>
      </c>
      <c r="P63" s="182" t="s">
        <v>432</v>
      </c>
      <c r="Q63" s="182" t="s">
        <v>432</v>
      </c>
      <c r="R63" s="182" t="s">
        <v>432</v>
      </c>
      <c r="S63" s="182" t="s">
        <v>432</v>
      </c>
      <c r="T63" s="182" t="s">
        <v>432</v>
      </c>
      <c r="U63" s="182" t="s">
        <v>432</v>
      </c>
      <c r="V63" s="182" t="s">
        <v>432</v>
      </c>
      <c r="W63" s="182" t="s">
        <v>432</v>
      </c>
      <c r="X63" s="182" t="s">
        <v>432</v>
      </c>
      <c r="Y63" s="182" t="s">
        <v>432</v>
      </c>
      <c r="Z63" s="182" t="s">
        <v>432</v>
      </c>
      <c r="AA63" s="182" t="s">
        <v>432</v>
      </c>
      <c r="AB63" s="182" t="s">
        <v>432</v>
      </c>
      <c r="AC63" s="182" t="s">
        <v>432</v>
      </c>
      <c r="AD63" s="182" t="s">
        <v>432</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0.1119</v>
      </c>
      <c r="F64" s="182" t="s">
        <v>432</v>
      </c>
      <c r="G64" s="182" t="s">
        <v>432</v>
      </c>
      <c r="H64" s="182">
        <v>1.1000000000000001E-3</v>
      </c>
      <c r="I64" s="182" t="s">
        <v>432</v>
      </c>
      <c r="J64" s="182" t="s">
        <v>433</v>
      </c>
      <c r="K64" s="182" t="s">
        <v>433</v>
      </c>
      <c r="L64" s="182" t="s">
        <v>433</v>
      </c>
      <c r="M64" s="182">
        <v>1.12E-2</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448</v>
      </c>
      <c r="AL64" s="180" t="s">
        <v>912</v>
      </c>
    </row>
    <row r="65" spans="1:38" s="2" customFormat="1" ht="26.25" customHeight="1" thickBot="1" x14ac:dyDescent="0.25">
      <c r="A65" s="64" t="s">
        <v>53</v>
      </c>
      <c r="B65" s="68" t="s">
        <v>158</v>
      </c>
      <c r="C65" s="65" t="s">
        <v>159</v>
      </c>
      <c r="D65" s="66"/>
      <c r="E65" s="182">
        <v>0</v>
      </c>
      <c r="F65" s="182" t="s">
        <v>437</v>
      </c>
      <c r="G65" s="182" t="s">
        <v>437</v>
      </c>
      <c r="H65" s="182" t="s">
        <v>437</v>
      </c>
      <c r="I65" s="182" t="s">
        <v>437</v>
      </c>
      <c r="J65" s="182" t="s">
        <v>437</v>
      </c>
      <c r="K65" s="182" t="s">
        <v>437</v>
      </c>
      <c r="L65" s="182" t="s">
        <v>437</v>
      </c>
      <c r="M65" s="182" t="s">
        <v>437</v>
      </c>
      <c r="N65" s="182" t="s">
        <v>437</v>
      </c>
      <c r="O65" s="182" t="s">
        <v>437</v>
      </c>
      <c r="P65" s="182" t="s">
        <v>437</v>
      </c>
      <c r="Q65" s="182" t="s">
        <v>437</v>
      </c>
      <c r="R65" s="182" t="s">
        <v>437</v>
      </c>
      <c r="S65" s="182" t="s">
        <v>437</v>
      </c>
      <c r="T65" s="182" t="s">
        <v>437</v>
      </c>
      <c r="U65" s="182" t="s">
        <v>437</v>
      </c>
      <c r="V65" s="182" t="s">
        <v>437</v>
      </c>
      <c r="W65" s="182" t="s">
        <v>437</v>
      </c>
      <c r="X65" s="182" t="s">
        <v>437</v>
      </c>
      <c r="Y65" s="182" t="s">
        <v>437</v>
      </c>
      <c r="Z65" s="182" t="s">
        <v>437</v>
      </c>
      <c r="AA65" s="182" t="s">
        <v>437</v>
      </c>
      <c r="AB65" s="182" t="s">
        <v>437</v>
      </c>
      <c r="AC65" s="182" t="s">
        <v>437</v>
      </c>
      <c r="AD65" s="182" t="s">
        <v>437</v>
      </c>
      <c r="AE65" s="184"/>
      <c r="AF65" s="182" t="s">
        <v>437</v>
      </c>
      <c r="AG65" s="182" t="s">
        <v>437</v>
      </c>
      <c r="AH65" s="182" t="s">
        <v>437</v>
      </c>
      <c r="AI65" s="182" t="s">
        <v>437</v>
      </c>
      <c r="AJ65" s="182" t="s">
        <v>437</v>
      </c>
      <c r="AK65" s="182" t="s">
        <v>437</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2"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1.14E-2</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448</v>
      </c>
      <c r="AL67" s="180" t="s">
        <v>913</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2"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2"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2"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2" t="s">
        <v>433</v>
      </c>
      <c r="AL71" s="180" t="s">
        <v>441</v>
      </c>
    </row>
    <row r="72" spans="1:38" s="2" customFormat="1" ht="26.25" customHeight="1" thickBot="1" x14ac:dyDescent="0.25">
      <c r="A72" s="64" t="s">
        <v>53</v>
      </c>
      <c r="B72" s="64" t="s">
        <v>175</v>
      </c>
      <c r="C72" s="65" t="s">
        <v>176</v>
      </c>
      <c r="D72" s="66"/>
      <c r="E72" s="182" t="s">
        <v>432</v>
      </c>
      <c r="F72" s="182">
        <v>2.1831</v>
      </c>
      <c r="G72" s="182" t="s">
        <v>432</v>
      </c>
      <c r="H72" s="182" t="s">
        <v>432</v>
      </c>
      <c r="I72" s="182">
        <v>1.7635000000000001</v>
      </c>
      <c r="J72" s="182">
        <v>2.2448999999999999</v>
      </c>
      <c r="K72" s="182">
        <v>4.0034000000000001</v>
      </c>
      <c r="L72" s="182">
        <v>5.1549999999999999E-3</v>
      </c>
      <c r="M72" s="182" t="s">
        <v>432</v>
      </c>
      <c r="N72" s="182">
        <v>59.796100000000003</v>
      </c>
      <c r="O72" s="182">
        <v>0.75839999999999996</v>
      </c>
      <c r="P72" s="182">
        <v>2.2669000000000001</v>
      </c>
      <c r="Q72" s="182">
        <v>3.4622999999999999</v>
      </c>
      <c r="R72" s="182">
        <v>48.578099999999999</v>
      </c>
      <c r="S72" s="182">
        <v>21.319199999999999</v>
      </c>
      <c r="T72" s="182">
        <v>64.473100000000002</v>
      </c>
      <c r="U72" s="182">
        <v>0.40479999999999999</v>
      </c>
      <c r="V72" s="182">
        <v>124.111</v>
      </c>
      <c r="W72" s="182">
        <v>7.631E-8</v>
      </c>
      <c r="X72" s="182" t="s">
        <v>432</v>
      </c>
      <c r="Y72" s="182" t="s">
        <v>432</v>
      </c>
      <c r="Z72" s="182" t="s">
        <v>432</v>
      </c>
      <c r="AA72" s="182" t="s">
        <v>432</v>
      </c>
      <c r="AB72" s="182">
        <v>5.8255999999999997</v>
      </c>
      <c r="AC72" s="182">
        <v>6.0720000000000001E-4</v>
      </c>
      <c r="AD72" s="182">
        <v>2.137E-2</v>
      </c>
      <c r="AE72" s="184"/>
      <c r="AF72" s="182" t="s">
        <v>433</v>
      </c>
      <c r="AG72" s="182" t="s">
        <v>433</v>
      </c>
      <c r="AH72" s="182" t="s">
        <v>433</v>
      </c>
      <c r="AI72" s="182" t="s">
        <v>433</v>
      </c>
      <c r="AJ72" s="182" t="s">
        <v>433</v>
      </c>
      <c r="AK72" s="183" t="s">
        <v>448</v>
      </c>
      <c r="AL72" s="206" t="s">
        <v>982</v>
      </c>
    </row>
    <row r="73" spans="1:38" s="2" customFormat="1" ht="26.25" customHeight="1" thickBot="1" x14ac:dyDescent="0.25">
      <c r="A73" s="64" t="s">
        <v>53</v>
      </c>
      <c r="B73" s="64" t="s">
        <v>177</v>
      </c>
      <c r="C73" s="65" t="s">
        <v>178</v>
      </c>
      <c r="D73" s="66"/>
      <c r="E73" s="182" t="s">
        <v>432</v>
      </c>
      <c r="F73" s="182" t="s">
        <v>432</v>
      </c>
      <c r="G73" s="182" t="s">
        <v>432</v>
      </c>
      <c r="H73" s="182" t="s">
        <v>432</v>
      </c>
      <c r="I73" s="182">
        <v>0.59050000000000002</v>
      </c>
      <c r="J73" s="182">
        <v>0.7722</v>
      </c>
      <c r="K73" s="182">
        <v>0.90849999999999997</v>
      </c>
      <c r="L73" s="182">
        <v>5.9049999999999998E-2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448</v>
      </c>
      <c r="AL73" s="206" t="s">
        <v>983</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2" t="s">
        <v>437</v>
      </c>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2" t="s">
        <v>437</v>
      </c>
      <c r="AL75" s="180" t="s">
        <v>183</v>
      </c>
    </row>
    <row r="76" spans="1:38" s="2" customFormat="1" ht="26.25" customHeight="1" thickBot="1" x14ac:dyDescent="0.25">
      <c r="A76" s="64" t="s">
        <v>53</v>
      </c>
      <c r="B76" s="64" t="s">
        <v>184</v>
      </c>
      <c r="C76" s="65" t="s">
        <v>185</v>
      </c>
      <c r="D76" s="66"/>
      <c r="E76" s="182" t="s">
        <v>432</v>
      </c>
      <c r="F76" s="182" t="s">
        <v>432</v>
      </c>
      <c r="G76" s="182">
        <v>0.52295000000000003</v>
      </c>
      <c r="H76" s="182" t="s">
        <v>432</v>
      </c>
      <c r="I76" s="182">
        <v>6.378E-4</v>
      </c>
      <c r="J76" s="182">
        <v>1.2750000000000001E-3</v>
      </c>
      <c r="K76" s="182">
        <v>1.531E-3</v>
      </c>
      <c r="L76" s="182" t="s">
        <v>432</v>
      </c>
      <c r="M76" s="182" t="s">
        <v>432</v>
      </c>
      <c r="N76" s="182">
        <v>0.4592</v>
      </c>
      <c r="O76" s="182">
        <v>2.5499999999999998E-2</v>
      </c>
      <c r="P76" s="182">
        <v>2.5499999999999998E-2</v>
      </c>
      <c r="Q76" s="182">
        <v>2.5510000000000001E-2</v>
      </c>
      <c r="R76" s="182" t="s">
        <v>432</v>
      </c>
      <c r="S76" s="182" t="s">
        <v>432</v>
      </c>
      <c r="T76" s="182" t="s">
        <v>432</v>
      </c>
      <c r="U76" s="182" t="s">
        <v>432</v>
      </c>
      <c r="V76" s="182">
        <v>0.15310000000000001</v>
      </c>
      <c r="W76" s="182">
        <v>1.148E-9</v>
      </c>
      <c r="X76" s="182" t="s">
        <v>432</v>
      </c>
      <c r="Y76" s="182" t="s">
        <v>432</v>
      </c>
      <c r="Z76" s="182" t="s">
        <v>432</v>
      </c>
      <c r="AA76" s="182" t="s">
        <v>432</v>
      </c>
      <c r="AB76" s="182" t="s">
        <v>432</v>
      </c>
      <c r="AC76" s="182" t="s">
        <v>432</v>
      </c>
      <c r="AD76" s="182">
        <v>5.1020000000000004E-4</v>
      </c>
      <c r="AE76" s="184"/>
      <c r="AF76" s="182" t="s">
        <v>433</v>
      </c>
      <c r="AG76" s="182" t="s">
        <v>433</v>
      </c>
      <c r="AH76" s="182" t="s">
        <v>433</v>
      </c>
      <c r="AI76" s="182" t="s">
        <v>433</v>
      </c>
      <c r="AJ76" s="182" t="s">
        <v>433</v>
      </c>
      <c r="AK76" s="183" t="s">
        <v>45</v>
      </c>
      <c r="AL76" s="180" t="s">
        <v>914</v>
      </c>
    </row>
    <row r="77" spans="1:38" s="2" customFormat="1" ht="26.25" customHeight="1" thickBot="1" x14ac:dyDescent="0.25">
      <c r="A77" s="64" t="s">
        <v>53</v>
      </c>
      <c r="B77" s="64" t="s">
        <v>186</v>
      </c>
      <c r="C77" s="65" t="s">
        <v>187</v>
      </c>
      <c r="D77" s="66"/>
      <c r="E77" s="182" t="s">
        <v>432</v>
      </c>
      <c r="F77" s="182" t="s">
        <v>432</v>
      </c>
      <c r="G77" s="182">
        <v>0.32190000000000002</v>
      </c>
      <c r="H77" s="182" t="s">
        <v>432</v>
      </c>
      <c r="I77" s="182">
        <v>2.862E-3</v>
      </c>
      <c r="J77" s="182">
        <v>3.0999999999999999E-3</v>
      </c>
      <c r="K77" s="182">
        <v>3.8570000000000002E-3</v>
      </c>
      <c r="L77" s="182" t="s">
        <v>432</v>
      </c>
      <c r="M77" s="182" t="s">
        <v>432</v>
      </c>
      <c r="N77" s="182">
        <v>4.7699999999999999E-2</v>
      </c>
      <c r="O77" s="182">
        <v>9.5399999999999999E-3</v>
      </c>
      <c r="P77" s="182">
        <v>9.5399999999999999E-3</v>
      </c>
      <c r="Q77" s="182">
        <v>7.1999999999999998E-3</v>
      </c>
      <c r="R77" s="182" t="s">
        <v>432</v>
      </c>
      <c r="S77" s="182" t="s">
        <v>432</v>
      </c>
      <c r="T77" s="182" t="s">
        <v>432</v>
      </c>
      <c r="U77" s="182" t="s">
        <v>432</v>
      </c>
      <c r="V77" s="182">
        <v>1.1900000000000001E-3</v>
      </c>
      <c r="W77" s="182">
        <v>1.19E-9</v>
      </c>
      <c r="X77" s="182" t="s">
        <v>432</v>
      </c>
      <c r="Y77" s="182" t="s">
        <v>432</v>
      </c>
      <c r="Z77" s="182" t="s">
        <v>432</v>
      </c>
      <c r="AA77" s="182" t="s">
        <v>432</v>
      </c>
      <c r="AB77" s="182" t="s">
        <v>432</v>
      </c>
      <c r="AC77" s="182" t="s">
        <v>432</v>
      </c>
      <c r="AD77" s="182">
        <v>4.7699999999999999E-4</v>
      </c>
      <c r="AE77" s="184"/>
      <c r="AF77" s="182" t="s">
        <v>433</v>
      </c>
      <c r="AG77" s="182" t="s">
        <v>433</v>
      </c>
      <c r="AH77" s="182" t="s">
        <v>433</v>
      </c>
      <c r="AI77" s="182" t="s">
        <v>433</v>
      </c>
      <c r="AJ77" s="182" t="s">
        <v>433</v>
      </c>
      <c r="AK77" s="182" t="s">
        <v>433</v>
      </c>
      <c r="AL77" s="180" t="s">
        <v>915</v>
      </c>
    </row>
    <row r="78" spans="1:38" s="2" customFormat="1" ht="26.25" customHeight="1" thickBot="1" x14ac:dyDescent="0.25">
      <c r="A78" s="64" t="s">
        <v>53</v>
      </c>
      <c r="B78" s="64" t="s">
        <v>188</v>
      </c>
      <c r="C78" s="65" t="s">
        <v>189</v>
      </c>
      <c r="D78" s="66"/>
      <c r="E78" s="182" t="s">
        <v>432</v>
      </c>
      <c r="F78" s="182" t="s">
        <v>432</v>
      </c>
      <c r="G78" s="182">
        <v>0.95640000000000003</v>
      </c>
      <c r="H78" s="182" t="s">
        <v>432</v>
      </c>
      <c r="I78" s="182">
        <v>5.101E-2</v>
      </c>
      <c r="J78" s="182">
        <v>7.9699999999999993E-2</v>
      </c>
      <c r="K78" s="182">
        <v>0.10202</v>
      </c>
      <c r="L78" s="182">
        <v>3.1900000000000003E-5</v>
      </c>
      <c r="M78" s="182" t="s">
        <v>432</v>
      </c>
      <c r="N78" s="182">
        <v>6.0570000000000004</v>
      </c>
      <c r="O78" s="182">
        <v>3.5070000000000001</v>
      </c>
      <c r="P78" s="182">
        <v>7.3299999999999997E-3</v>
      </c>
      <c r="Q78" s="182">
        <v>1.2749999999999999</v>
      </c>
      <c r="R78" s="182">
        <v>5.101</v>
      </c>
      <c r="S78" s="182">
        <v>10.202</v>
      </c>
      <c r="T78" s="182">
        <v>4.4630000000000001</v>
      </c>
      <c r="U78" s="182" t="s">
        <v>432</v>
      </c>
      <c r="V78" s="182" t="s">
        <v>432</v>
      </c>
      <c r="W78" s="182">
        <v>1.5900000000000001E-9</v>
      </c>
      <c r="X78" s="182" t="s">
        <v>432</v>
      </c>
      <c r="Y78" s="182" t="s">
        <v>432</v>
      </c>
      <c r="Z78" s="182" t="s">
        <v>432</v>
      </c>
      <c r="AA78" s="182" t="s">
        <v>432</v>
      </c>
      <c r="AB78" s="182" t="s">
        <v>432</v>
      </c>
      <c r="AC78" s="182" t="s">
        <v>432</v>
      </c>
      <c r="AD78" s="182">
        <v>287</v>
      </c>
      <c r="AE78" s="184"/>
      <c r="AF78" s="182" t="s">
        <v>433</v>
      </c>
      <c r="AG78" s="182" t="s">
        <v>433</v>
      </c>
      <c r="AH78" s="182" t="s">
        <v>433</v>
      </c>
      <c r="AI78" s="182" t="s">
        <v>433</v>
      </c>
      <c r="AJ78" s="182" t="s">
        <v>433</v>
      </c>
      <c r="AK78" s="183" t="s">
        <v>448</v>
      </c>
      <c r="AL78" s="180" t="s">
        <v>916</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2" t="s">
        <v>437</v>
      </c>
      <c r="AL79" s="180" t="s">
        <v>192</v>
      </c>
    </row>
    <row r="80" spans="1:38" s="2" customFormat="1" ht="26.25" customHeight="1" thickBot="1" x14ac:dyDescent="0.25">
      <c r="A80" s="64" t="s">
        <v>53</v>
      </c>
      <c r="B80" s="68" t="s">
        <v>193</v>
      </c>
      <c r="C80" s="70" t="s">
        <v>194</v>
      </c>
      <c r="D80" s="66"/>
      <c r="E80" s="182" t="s">
        <v>437</v>
      </c>
      <c r="F80" s="182" t="s">
        <v>437</v>
      </c>
      <c r="G80" s="182" t="s">
        <v>437</v>
      </c>
      <c r="H80" s="182" t="s">
        <v>437</v>
      </c>
      <c r="I80" s="182" t="s">
        <v>437</v>
      </c>
      <c r="J80" s="182" t="s">
        <v>437</v>
      </c>
      <c r="K80" s="182" t="s">
        <v>437</v>
      </c>
      <c r="L80" s="182" t="s">
        <v>437</v>
      </c>
      <c r="M80" s="182" t="s">
        <v>437</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2"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2" t="s">
        <v>433</v>
      </c>
      <c r="AL81" s="180" t="s">
        <v>408</v>
      </c>
    </row>
    <row r="82" spans="1:38" s="2" customFormat="1" ht="26.25" customHeight="1" thickBot="1" x14ac:dyDescent="0.25">
      <c r="A82" s="64" t="s">
        <v>197</v>
      </c>
      <c r="B82" s="68" t="s">
        <v>198</v>
      </c>
      <c r="C82" s="74" t="s">
        <v>199</v>
      </c>
      <c r="D82" s="66"/>
      <c r="E82" s="175" t="s">
        <v>433</v>
      </c>
      <c r="F82" s="175">
        <v>19.559999999999999</v>
      </c>
      <c r="G82" s="175" t="s">
        <v>433</v>
      </c>
      <c r="H82" s="175" t="s">
        <v>433</v>
      </c>
      <c r="I82" s="175" t="s">
        <v>432</v>
      </c>
      <c r="J82" s="175" t="s">
        <v>432</v>
      </c>
      <c r="K82" s="175" t="s">
        <v>432</v>
      </c>
      <c r="L82" s="175" t="s">
        <v>433</v>
      </c>
      <c r="M82" s="175" t="s">
        <v>433</v>
      </c>
      <c r="N82" s="175" t="s">
        <v>433</v>
      </c>
      <c r="O82" s="175" t="s">
        <v>433</v>
      </c>
      <c r="P82" s="175">
        <v>9.128E-2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4.7936000000000002E-4</v>
      </c>
      <c r="G83" s="175" t="s">
        <v>432</v>
      </c>
      <c r="H83" s="175" t="s">
        <v>433</v>
      </c>
      <c r="I83" s="175">
        <v>1.1984000000000002E-2</v>
      </c>
      <c r="J83" s="175">
        <v>8.9880000000000002E-2</v>
      </c>
      <c r="K83" s="175">
        <v>0.41944000000000004</v>
      </c>
      <c r="L83" s="175">
        <v>6.8308799999999999E-4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3.50532E-2</v>
      </c>
      <c r="G84" s="175" t="s">
        <v>433</v>
      </c>
      <c r="H84" s="175" t="s">
        <v>433</v>
      </c>
      <c r="I84" s="175">
        <v>2.1571200000000002E-2</v>
      </c>
      <c r="J84" s="175">
        <v>0.10785600000000001</v>
      </c>
      <c r="K84" s="175">
        <v>0.43142400000000003</v>
      </c>
      <c r="L84" s="175">
        <v>2.804256E-6</v>
      </c>
      <c r="M84" s="175">
        <v>2.5615800000000004E-3</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2.2230000000000003</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0.19560000000000002</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1.8555359999999999E-5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5.6161487059999997</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0.46201829999999988</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0.87017900000000004</v>
      </c>
      <c r="F99" s="182">
        <v>47.904102000000002</v>
      </c>
      <c r="G99" s="182" t="s">
        <v>433</v>
      </c>
      <c r="H99" s="182">
        <v>105.82264000000001</v>
      </c>
      <c r="I99" s="182">
        <v>1.511752</v>
      </c>
      <c r="J99" s="182">
        <v>2.3229359999999999</v>
      </c>
      <c r="K99" s="182">
        <v>5.088336</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3687.2</v>
      </c>
      <c r="AL99" s="180" t="s">
        <v>234</v>
      </c>
    </row>
    <row r="100" spans="1:38" s="2" customFormat="1" ht="26.25" customHeight="1" thickBot="1" x14ac:dyDescent="0.25">
      <c r="A100" s="64" t="s">
        <v>232</v>
      </c>
      <c r="B100" s="64" t="s">
        <v>235</v>
      </c>
      <c r="C100" s="65" t="s">
        <v>396</v>
      </c>
      <c r="D100" s="78"/>
      <c r="E100" s="182">
        <v>0.98853899999999995</v>
      </c>
      <c r="F100" s="182">
        <v>42.919055</v>
      </c>
      <c r="G100" s="182" t="s">
        <v>433</v>
      </c>
      <c r="H100" s="182">
        <v>63.156638000000001</v>
      </c>
      <c r="I100" s="182">
        <v>1.235673</v>
      </c>
      <c r="J100" s="182">
        <v>1.85351</v>
      </c>
      <c r="K100" s="182">
        <v>4.0502630000000002</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6864.8519999999999</v>
      </c>
      <c r="AL100" s="180" t="s">
        <v>234</v>
      </c>
    </row>
    <row r="101" spans="1:38" s="200" customFormat="1" ht="26.25" customHeight="1" thickBot="1" x14ac:dyDescent="0.25">
      <c r="A101" s="68" t="s">
        <v>232</v>
      </c>
      <c r="B101" s="68" t="s">
        <v>236</v>
      </c>
      <c r="C101" s="70" t="s">
        <v>237</v>
      </c>
      <c r="D101" s="78"/>
      <c r="E101" s="207">
        <v>0.305172</v>
      </c>
      <c r="F101" s="207">
        <v>6.4467619999999997</v>
      </c>
      <c r="G101" s="207" t="s">
        <v>433</v>
      </c>
      <c r="H101" s="207">
        <v>53.405130999999997</v>
      </c>
      <c r="I101" s="207">
        <v>0.76293</v>
      </c>
      <c r="J101" s="207">
        <v>2.2887909999999998</v>
      </c>
      <c r="K101" s="207">
        <v>5.3405129999999996</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38146.521999999997</v>
      </c>
      <c r="AL101" s="206" t="s">
        <v>234</v>
      </c>
    </row>
    <row r="102" spans="1:38" s="2" customFormat="1" ht="26.25" customHeight="1" thickBot="1" x14ac:dyDescent="0.25">
      <c r="A102" s="64" t="s">
        <v>232</v>
      </c>
      <c r="B102" s="64" t="s">
        <v>238</v>
      </c>
      <c r="C102" s="65" t="s">
        <v>374</v>
      </c>
      <c r="D102" s="78"/>
      <c r="E102" s="182">
        <v>6.5102999999999994E-2</v>
      </c>
      <c r="F102" s="182">
        <v>1.684132</v>
      </c>
      <c r="G102" s="182" t="s">
        <v>433</v>
      </c>
      <c r="H102" s="182">
        <v>20.050640000000001</v>
      </c>
      <c r="I102" s="182">
        <v>1.8339000000000001E-2</v>
      </c>
      <c r="J102" s="182">
        <v>0.42791000000000001</v>
      </c>
      <c r="K102" s="182">
        <v>3.2093250000000002</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3056.5</v>
      </c>
      <c r="AL102" s="180" t="s">
        <v>234</v>
      </c>
    </row>
    <row r="103" spans="1:38" s="2" customFormat="1" ht="26.25" customHeight="1" thickBot="1" x14ac:dyDescent="0.25">
      <c r="A103" s="64" t="s">
        <v>232</v>
      </c>
      <c r="B103" s="64" t="s">
        <v>239</v>
      </c>
      <c r="C103" s="65" t="s">
        <v>240</v>
      </c>
      <c r="D103" s="78"/>
      <c r="E103" s="182">
        <v>6.9300000000000004E-4</v>
      </c>
      <c r="F103" s="182">
        <v>4.4657000000000002E-2</v>
      </c>
      <c r="G103" s="182" t="s">
        <v>433</v>
      </c>
      <c r="H103" s="182">
        <v>9.4500000000000001E-2</v>
      </c>
      <c r="I103" s="182">
        <v>4.62E-3</v>
      </c>
      <c r="J103" s="182">
        <v>7.0349999999999996E-3</v>
      </c>
      <c r="K103" s="182">
        <v>1.5225000000000001E-2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10.5</v>
      </c>
      <c r="AL103" s="180" t="s">
        <v>234</v>
      </c>
    </row>
    <row r="104" spans="1:38" s="200" customFormat="1" ht="26.25" customHeight="1" thickBot="1" x14ac:dyDescent="0.25">
      <c r="A104" s="68" t="s">
        <v>232</v>
      </c>
      <c r="B104" s="68" t="s">
        <v>241</v>
      </c>
      <c r="C104" s="70" t="s">
        <v>242</v>
      </c>
      <c r="D104" s="78"/>
      <c r="E104" s="207">
        <v>1.0449E-2</v>
      </c>
      <c r="F104" s="207">
        <v>0.70790399999999998</v>
      </c>
      <c r="G104" s="207" t="s">
        <v>433</v>
      </c>
      <c r="H104" s="207">
        <v>1.8285340000000001</v>
      </c>
      <c r="I104" s="207">
        <v>2.6121999999999999E-2</v>
      </c>
      <c r="J104" s="207">
        <v>7.8366000000000005E-2</v>
      </c>
      <c r="K104" s="207">
        <v>0.18285299999999999</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1306.096</v>
      </c>
      <c r="AL104" s="206" t="s">
        <v>234</v>
      </c>
    </row>
    <row r="105" spans="1:38" s="2" customFormat="1" ht="26.25" customHeight="1" thickBot="1" x14ac:dyDescent="0.25">
      <c r="A105" s="64" t="s">
        <v>232</v>
      </c>
      <c r="B105" s="64" t="s">
        <v>243</v>
      </c>
      <c r="C105" s="65" t="s">
        <v>244</v>
      </c>
      <c r="D105" s="78"/>
      <c r="E105" s="182">
        <v>0.357097</v>
      </c>
      <c r="F105" s="182">
        <v>7.5949650000000002</v>
      </c>
      <c r="G105" s="182" t="s">
        <v>433</v>
      </c>
      <c r="H105" s="182">
        <v>26.293679999999998</v>
      </c>
      <c r="I105" s="182">
        <v>0.248724</v>
      </c>
      <c r="J105" s="182">
        <v>0.39085199999999998</v>
      </c>
      <c r="K105" s="182">
        <v>0.85276799999999997</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1776.6</v>
      </c>
      <c r="AL105" s="180" t="s">
        <v>234</v>
      </c>
    </row>
    <row r="106" spans="1:38" s="2" customFormat="1" ht="26.25" customHeight="1" thickBot="1" x14ac:dyDescent="0.25">
      <c r="A106" s="64" t="s">
        <v>232</v>
      </c>
      <c r="B106" s="64" t="s">
        <v>245</v>
      </c>
      <c r="C106" s="65" t="s">
        <v>246</v>
      </c>
      <c r="D106" s="78"/>
      <c r="E106" s="182">
        <v>8.0400000000000003E-3</v>
      </c>
      <c r="F106" s="182">
        <v>5.8799999999999998E-2</v>
      </c>
      <c r="G106" s="182" t="s">
        <v>433</v>
      </c>
      <c r="H106" s="182">
        <v>0.59199999999999997</v>
      </c>
      <c r="I106" s="182">
        <v>4.0000000000000001E-3</v>
      </c>
      <c r="J106" s="182">
        <v>6.4000000000000003E-3</v>
      </c>
      <c r="K106" s="182">
        <v>1.3599999999999999E-2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40</v>
      </c>
      <c r="AL106" s="180" t="s">
        <v>234</v>
      </c>
    </row>
    <row r="107" spans="1:38" s="2" customFormat="1" ht="26.25" customHeight="1" thickBot="1" x14ac:dyDescent="0.25">
      <c r="A107" s="64" t="s">
        <v>232</v>
      </c>
      <c r="B107" s="64" t="s">
        <v>247</v>
      </c>
      <c r="C107" s="65" t="s">
        <v>367</v>
      </c>
      <c r="D107" s="78"/>
      <c r="E107" s="182">
        <v>0.249192</v>
      </c>
      <c r="F107" s="182">
        <v>8.2233359999999998</v>
      </c>
      <c r="G107" s="182" t="s">
        <v>433</v>
      </c>
      <c r="H107" s="182">
        <v>23.922432000000001</v>
      </c>
      <c r="I107" s="182">
        <v>0.14951500000000001</v>
      </c>
      <c r="J107" s="182">
        <v>1.993536</v>
      </c>
      <c r="K107" s="182">
        <v>9.4692959999999999</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49838.400000000001</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4.1951000000000002E-2</v>
      </c>
      <c r="G111" s="182" t="s">
        <v>433</v>
      </c>
      <c r="H111" s="182">
        <v>1.6254</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154.80000000000001</v>
      </c>
      <c r="AL111" s="180" t="s">
        <v>234</v>
      </c>
    </row>
    <row r="112" spans="1:38" s="2" customFormat="1" ht="26.25" customHeight="1" thickBot="1" x14ac:dyDescent="0.25">
      <c r="A112" s="64" t="s">
        <v>252</v>
      </c>
      <c r="B112" s="64" t="s">
        <v>253</v>
      </c>
      <c r="C112" s="65" t="s">
        <v>254</v>
      </c>
      <c r="D112" s="66"/>
      <c r="E112" s="182">
        <v>4.5999999999999996</v>
      </c>
      <c r="F112" s="182" t="s">
        <v>433</v>
      </c>
      <c r="G112" s="182" t="s">
        <v>433</v>
      </c>
      <c r="H112" s="182">
        <v>5.75</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115000000</v>
      </c>
      <c r="AL112" s="180" t="s">
        <v>463</v>
      </c>
    </row>
    <row r="113" spans="1:38" s="2" customFormat="1" ht="26.25" customHeight="1" thickBot="1" x14ac:dyDescent="0.25">
      <c r="A113" s="64" t="s">
        <v>252</v>
      </c>
      <c r="B113" s="79" t="s">
        <v>255</v>
      </c>
      <c r="C113" s="80" t="s">
        <v>256</v>
      </c>
      <c r="D113" s="66"/>
      <c r="E113" s="182">
        <v>8.1013640000000002</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32.469073999999999</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1.8036239999999999</v>
      </c>
      <c r="J119" s="182">
        <v>46.894224000000001</v>
      </c>
      <c r="K119" s="182">
        <v>46.894224000000001</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30060.400000000001</v>
      </c>
      <c r="AL119" s="180" t="s">
        <v>465</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25.851944</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30060.400000000001</v>
      </c>
      <c r="AL121" s="180" t="s">
        <v>465</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5.38131</v>
      </c>
      <c r="G125" s="175" t="s">
        <v>433</v>
      </c>
      <c r="H125" s="175" t="s">
        <v>432</v>
      </c>
      <c r="I125" s="175">
        <v>1.1400000000000001E-4</v>
      </c>
      <c r="J125" s="175">
        <v>7.6000000000000004E-4</v>
      </c>
      <c r="K125" s="175">
        <v>1.6000000000000001E-3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8.9249999999999996E-2</v>
      </c>
      <c r="G136" s="175" t="s">
        <v>433</v>
      </c>
      <c r="H136" s="175">
        <v>13.2722941</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507.47173296734337</v>
      </c>
      <c r="F141" s="19">
        <f t="shared" ref="F141:AD141" si="0">SUM(F14:F140)</f>
        <v>222.35752595945098</v>
      </c>
      <c r="G141" s="19">
        <f t="shared" si="0"/>
        <v>683.58754747328521</v>
      </c>
      <c r="H141" s="19">
        <f t="shared" si="0"/>
        <v>317.97506672982735</v>
      </c>
      <c r="I141" s="19">
        <f t="shared" si="0"/>
        <v>18.787963316452092</v>
      </c>
      <c r="J141" s="19">
        <f t="shared" si="0"/>
        <v>92.822066915120772</v>
      </c>
      <c r="K141" s="19">
        <f t="shared" si="0"/>
        <v>191.21657604703682</v>
      </c>
      <c r="L141" s="19">
        <f t="shared" si="0"/>
        <v>8.6374161754232293E-2</v>
      </c>
      <c r="M141" s="19">
        <f t="shared" si="0"/>
        <v>393.45559731215042</v>
      </c>
      <c r="N141" s="19">
        <f t="shared" si="0"/>
        <v>68.045711431679621</v>
      </c>
      <c r="O141" s="19">
        <f t="shared" si="0"/>
        <v>4.4302213035411961</v>
      </c>
      <c r="P141" s="19">
        <f t="shared" si="0"/>
        <v>2.7905107666015847</v>
      </c>
      <c r="Q141" s="19">
        <f t="shared" si="0"/>
        <v>5.3049368535577788</v>
      </c>
      <c r="R141" s="19">
        <f>SUM(R14:R140)</f>
        <v>54.346331647333486</v>
      </c>
      <c r="S141" s="19">
        <f t="shared" si="0"/>
        <v>42.927530953122094</v>
      </c>
      <c r="T141" s="19">
        <f t="shared" si="0"/>
        <v>82.716054857653845</v>
      </c>
      <c r="U141" s="19">
        <f t="shared" si="0"/>
        <v>1.7015185172777905</v>
      </c>
      <c r="V141" s="19">
        <f t="shared" si="0"/>
        <v>139.79625202762759</v>
      </c>
      <c r="W141" s="19">
        <f t="shared" si="0"/>
        <v>1.7618873931444328E-3</v>
      </c>
      <c r="X141" s="19">
        <f t="shared" si="0"/>
        <v>9.2274649330391437E-3</v>
      </c>
      <c r="Y141" s="19">
        <f t="shared" si="0"/>
        <v>1.729630838169748E-3</v>
      </c>
      <c r="Z141" s="19">
        <f t="shared" si="0"/>
        <v>1.9005960338454641E-5</v>
      </c>
      <c r="AA141" s="19">
        <f t="shared" si="0"/>
        <v>2.5543744088246103E-4</v>
      </c>
      <c r="AB141" s="19">
        <f t="shared" si="0"/>
        <v>5.8255999999999997</v>
      </c>
      <c r="AC141" s="19">
        <f t="shared" si="0"/>
        <v>1.643756809992625E-3</v>
      </c>
      <c r="AD141" s="19">
        <f t="shared" si="0"/>
        <v>287.51291385971251</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9.910328134161233</v>
      </c>
      <c r="F143" s="11">
        <v>5.9658134591296097</v>
      </c>
      <c r="G143" s="11">
        <v>2.4340503550610772E-2</v>
      </c>
      <c r="H143" s="11">
        <v>0.6379204333359163</v>
      </c>
      <c r="I143" s="11">
        <v>0.43472148452538484</v>
      </c>
      <c r="J143" s="11" t="s">
        <v>433</v>
      </c>
      <c r="K143" s="11" t="s">
        <v>433</v>
      </c>
      <c r="L143" s="11" t="s">
        <v>433</v>
      </c>
      <c r="M143" s="11">
        <v>49.003423474298181</v>
      </c>
      <c r="N143" s="11">
        <v>3.8038216371533359E-5</v>
      </c>
      <c r="O143" s="11" t="s">
        <v>433</v>
      </c>
      <c r="P143" s="11" t="s">
        <v>433</v>
      </c>
      <c r="Q143" s="11" t="s">
        <v>433</v>
      </c>
      <c r="R143" s="11" t="s">
        <v>433</v>
      </c>
      <c r="S143" s="11" t="s">
        <v>433</v>
      </c>
      <c r="T143" s="11" t="s">
        <v>433</v>
      </c>
      <c r="U143" s="11" t="s">
        <v>433</v>
      </c>
      <c r="V143" s="11" t="s">
        <v>433</v>
      </c>
      <c r="W143" s="11" t="s">
        <v>433</v>
      </c>
      <c r="X143" s="11">
        <v>1.1181614676601277E-5</v>
      </c>
      <c r="Y143" s="11">
        <v>1.2888686079018159E-5</v>
      </c>
      <c r="Z143" s="11">
        <v>6.6466925901295739E-6</v>
      </c>
      <c r="AA143" s="11">
        <v>1.2988270930654481E-5</v>
      </c>
      <c r="AB143" s="11" t="s">
        <v>433</v>
      </c>
      <c r="AC143" s="11" t="s">
        <v>433</v>
      </c>
      <c r="AD143" s="11" t="s">
        <v>433</v>
      </c>
      <c r="AE143" s="58"/>
      <c r="AF143" s="11">
        <v>59463.89</v>
      </c>
      <c r="AG143" s="11" t="s">
        <v>433</v>
      </c>
      <c r="AH143" s="11" t="s">
        <v>433</v>
      </c>
      <c r="AI143" s="11" t="s">
        <v>433</v>
      </c>
      <c r="AJ143" s="11" t="s">
        <v>433</v>
      </c>
      <c r="AK143" s="11" t="s">
        <v>433</v>
      </c>
      <c r="AL143" s="48" t="s">
        <v>49</v>
      </c>
    </row>
    <row r="144" spans="1:38" s="1" customFormat="1" ht="26.25" customHeight="1" thickBot="1" x14ac:dyDescent="0.25">
      <c r="A144" s="90"/>
      <c r="B144" s="48" t="s">
        <v>336</v>
      </c>
      <c r="C144" s="91" t="s">
        <v>343</v>
      </c>
      <c r="D144" s="92" t="s">
        <v>270</v>
      </c>
      <c r="E144" s="11">
        <v>13.907394193847686</v>
      </c>
      <c r="F144" s="11">
        <v>14.895090381695629</v>
      </c>
      <c r="G144" s="11">
        <v>1.8008390543757351E-2</v>
      </c>
      <c r="H144" s="11">
        <v>0.67996227628737449</v>
      </c>
      <c r="I144" s="11">
        <v>6.6574145926083211E-2</v>
      </c>
      <c r="J144" s="11" t="s">
        <v>433</v>
      </c>
      <c r="K144" s="11" t="s">
        <v>433</v>
      </c>
      <c r="L144" s="11" t="s">
        <v>433</v>
      </c>
      <c r="M144" s="11">
        <v>155.22092840828051</v>
      </c>
      <c r="N144" s="11">
        <v>3.516535782913965E-5</v>
      </c>
      <c r="O144" s="11" t="s">
        <v>433</v>
      </c>
      <c r="P144" s="11" t="s">
        <v>433</v>
      </c>
      <c r="Q144" s="11" t="s">
        <v>433</v>
      </c>
      <c r="R144" s="11" t="s">
        <v>433</v>
      </c>
      <c r="S144" s="11" t="s">
        <v>433</v>
      </c>
      <c r="T144" s="11" t="s">
        <v>433</v>
      </c>
      <c r="U144" s="11" t="s">
        <v>433</v>
      </c>
      <c r="V144" s="11" t="s">
        <v>433</v>
      </c>
      <c r="W144" s="11" t="s">
        <v>433</v>
      </c>
      <c r="X144" s="11">
        <v>4.7547914805134894E-6</v>
      </c>
      <c r="Y144" s="11">
        <v>6.7127503469678999E-6</v>
      </c>
      <c r="Z144" s="11">
        <v>3.317653297425E-6</v>
      </c>
      <c r="AA144" s="11">
        <v>7.5025850155861073E-6</v>
      </c>
      <c r="AB144" s="11" t="s">
        <v>433</v>
      </c>
      <c r="AC144" s="11" t="s">
        <v>433</v>
      </c>
      <c r="AD144" s="11" t="s">
        <v>433</v>
      </c>
      <c r="AE144" s="58"/>
      <c r="AF144" s="11">
        <v>64560.971792692602</v>
      </c>
      <c r="AG144" s="11" t="s">
        <v>433</v>
      </c>
      <c r="AH144" s="11" t="s">
        <v>433</v>
      </c>
      <c r="AI144" s="11" t="s">
        <v>433</v>
      </c>
      <c r="AJ144" s="11" t="s">
        <v>433</v>
      </c>
      <c r="AK144" s="11" t="s">
        <v>433</v>
      </c>
      <c r="AL144" s="48" t="s">
        <v>49</v>
      </c>
    </row>
    <row r="145" spans="1:38" s="1" customFormat="1" ht="26.25" customHeight="1" thickBot="1" x14ac:dyDescent="0.25">
      <c r="A145" s="90"/>
      <c r="B145" s="48" t="s">
        <v>337</v>
      </c>
      <c r="C145" s="91" t="s">
        <v>344</v>
      </c>
      <c r="D145" s="92" t="s">
        <v>270</v>
      </c>
      <c r="E145" s="11">
        <v>12.669004255463994</v>
      </c>
      <c r="F145" s="11">
        <v>7.9391792502781957</v>
      </c>
      <c r="G145" s="11">
        <v>1.9205323798814573E-2</v>
      </c>
      <c r="H145" s="11">
        <v>0.83940628381852</v>
      </c>
      <c r="I145" s="11">
        <v>0.18121955945929957</v>
      </c>
      <c r="J145" s="11" t="s">
        <v>433</v>
      </c>
      <c r="K145" s="11" t="s">
        <v>433</v>
      </c>
      <c r="L145" s="11" t="s">
        <v>433</v>
      </c>
      <c r="M145" s="11">
        <v>65.590043996288074</v>
      </c>
      <c r="N145" s="11">
        <v>3.371008169201686E-5</v>
      </c>
      <c r="O145" s="11" t="s">
        <v>433</v>
      </c>
      <c r="P145" s="11" t="s">
        <v>433</v>
      </c>
      <c r="Q145" s="11" t="s">
        <v>433</v>
      </c>
      <c r="R145" s="11" t="s">
        <v>433</v>
      </c>
      <c r="S145" s="11" t="s">
        <v>433</v>
      </c>
      <c r="T145" s="11" t="s">
        <v>433</v>
      </c>
      <c r="U145" s="11" t="s">
        <v>433</v>
      </c>
      <c r="V145" s="11" t="s">
        <v>433</v>
      </c>
      <c r="W145" s="11" t="s">
        <v>433</v>
      </c>
      <c r="X145" s="11">
        <v>5.0195843868831505E-6</v>
      </c>
      <c r="Y145" s="11">
        <v>6.4972328083279633E-6</v>
      </c>
      <c r="Z145" s="11">
        <v>8.7272170683562042E-6</v>
      </c>
      <c r="AA145" s="11">
        <v>8.0633852685350217E-6</v>
      </c>
      <c r="AB145" s="11" t="s">
        <v>433</v>
      </c>
      <c r="AC145" s="11" t="s">
        <v>433</v>
      </c>
      <c r="AD145" s="11" t="s">
        <v>433</v>
      </c>
      <c r="AE145" s="58"/>
      <c r="AF145" s="11">
        <v>42474.323547824097</v>
      </c>
      <c r="AG145" s="11" t="s">
        <v>433</v>
      </c>
      <c r="AH145" s="11" t="s">
        <v>433</v>
      </c>
      <c r="AI145" s="11" t="s">
        <v>433</v>
      </c>
      <c r="AJ145" s="11" t="s">
        <v>433</v>
      </c>
      <c r="AK145" s="11" t="s">
        <v>433</v>
      </c>
      <c r="AL145" s="48" t="s">
        <v>49</v>
      </c>
    </row>
    <row r="146" spans="1:38" s="1" customFormat="1" ht="26.25" customHeight="1" thickBot="1" x14ac:dyDescent="0.25">
      <c r="A146" s="90"/>
      <c r="B146" s="48" t="s">
        <v>338</v>
      </c>
      <c r="C146" s="91" t="s">
        <v>345</v>
      </c>
      <c r="D146" s="92" t="s">
        <v>270</v>
      </c>
      <c r="E146" s="11">
        <v>0.30587076961503817</v>
      </c>
      <c r="F146" s="11">
        <v>6.0529245673819307</v>
      </c>
      <c r="G146" s="11">
        <v>7.6007043654339307E-4</v>
      </c>
      <c r="H146" s="11">
        <v>2.7178276215794055E-3</v>
      </c>
      <c r="I146" s="11">
        <v>0.10134272487245241</v>
      </c>
      <c r="J146" s="11" t="s">
        <v>433</v>
      </c>
      <c r="K146" s="11" t="s">
        <v>433</v>
      </c>
      <c r="L146" s="11" t="s">
        <v>433</v>
      </c>
      <c r="M146" s="11">
        <v>22.926488258645257</v>
      </c>
      <c r="N146" s="11">
        <v>1.5201408730867864E-6</v>
      </c>
      <c r="O146" s="11" t="s">
        <v>433</v>
      </c>
      <c r="P146" s="11" t="s">
        <v>433</v>
      </c>
      <c r="Q146" s="11" t="s">
        <v>433</v>
      </c>
      <c r="R146" s="11" t="s">
        <v>433</v>
      </c>
      <c r="S146" s="11" t="s">
        <v>433</v>
      </c>
      <c r="T146" s="11" t="s">
        <v>433</v>
      </c>
      <c r="U146" s="11" t="s">
        <v>433</v>
      </c>
      <c r="V146" s="11" t="s">
        <v>433</v>
      </c>
      <c r="W146" s="11" t="s">
        <v>433</v>
      </c>
      <c r="X146" s="11">
        <v>3.8694494951300005E-7</v>
      </c>
      <c r="Y146" s="11">
        <v>4.3300982445502396E-7</v>
      </c>
      <c r="Z146" s="11">
        <v>3.1324114960576197E-7</v>
      </c>
      <c r="AA146" s="11">
        <v>4.6986172440864301E-7</v>
      </c>
      <c r="AB146" s="11" t="s">
        <v>433</v>
      </c>
      <c r="AC146" s="11" t="s">
        <v>433</v>
      </c>
      <c r="AD146" s="11" t="s">
        <v>433</v>
      </c>
      <c r="AE146" s="58"/>
      <c r="AF146" s="11">
        <v>3397.9458838259252</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507.47173296734337</v>
      </c>
      <c r="F152" s="13">
        <f t="shared" ref="F152:AD152" si="1">SUM(F$141, F$151, IF(AND(ISNUMBER(SEARCH($B$4,"AT|BE|CH|GB|IE|LT|LU|NL")),SUM(F$143:F$149)&gt;0),SUM(F$143:F$149)-SUM(F$27:F$33),0))</f>
        <v>222.35752595945098</v>
      </c>
      <c r="G152" s="13">
        <f t="shared" si="1"/>
        <v>683.58754747328521</v>
      </c>
      <c r="H152" s="13">
        <f t="shared" si="1"/>
        <v>317.97506672982735</v>
      </c>
      <c r="I152" s="13">
        <f t="shared" si="1"/>
        <v>18.787963316452092</v>
      </c>
      <c r="J152" s="13">
        <f t="shared" si="1"/>
        <v>92.822066915120772</v>
      </c>
      <c r="K152" s="13">
        <f t="shared" si="1"/>
        <v>191.21657604703682</v>
      </c>
      <c r="L152" s="13">
        <f t="shared" si="1"/>
        <v>8.6374161754232293E-2</v>
      </c>
      <c r="M152" s="13">
        <f t="shared" si="1"/>
        <v>393.45559731215042</v>
      </c>
      <c r="N152" s="13">
        <f t="shared" si="1"/>
        <v>68.045711431679621</v>
      </c>
      <c r="O152" s="13">
        <f t="shared" si="1"/>
        <v>4.4302213035411961</v>
      </c>
      <c r="P152" s="13">
        <f t="shared" si="1"/>
        <v>2.7905107666015847</v>
      </c>
      <c r="Q152" s="13">
        <f t="shared" si="1"/>
        <v>5.3049368535577788</v>
      </c>
      <c r="R152" s="13">
        <f t="shared" si="1"/>
        <v>54.346331647333486</v>
      </c>
      <c r="S152" s="13">
        <f t="shared" si="1"/>
        <v>42.927530953122094</v>
      </c>
      <c r="T152" s="13">
        <f t="shared" si="1"/>
        <v>82.716054857653845</v>
      </c>
      <c r="U152" s="13">
        <f t="shared" si="1"/>
        <v>1.7015185172777905</v>
      </c>
      <c r="V152" s="13">
        <f t="shared" si="1"/>
        <v>139.79625202762759</v>
      </c>
      <c r="W152" s="13">
        <f t="shared" si="1"/>
        <v>1.7618873931444328E-3</v>
      </c>
      <c r="X152" s="13">
        <f t="shared" si="1"/>
        <v>9.2274649330391437E-3</v>
      </c>
      <c r="Y152" s="13">
        <f t="shared" si="1"/>
        <v>1.729630838169748E-3</v>
      </c>
      <c r="Z152" s="13">
        <f t="shared" si="1"/>
        <v>1.9005960338454641E-5</v>
      </c>
      <c r="AA152" s="13">
        <f t="shared" si="1"/>
        <v>2.5543744088246103E-4</v>
      </c>
      <c r="AB152" s="13">
        <f t="shared" si="1"/>
        <v>5.8255999999999997</v>
      </c>
      <c r="AC152" s="13">
        <f t="shared" si="1"/>
        <v>1.643756809992625E-3</v>
      </c>
      <c r="AD152" s="13">
        <f t="shared" si="1"/>
        <v>287.51291385971251</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507.47173296734337</v>
      </c>
      <c r="F154" s="13">
        <f>SUM(F$141, F$153, -1 * IF(OR($B$6=2005,$B$6&gt;=2020),SUM(F$99:F$122),0), IF(AND(ISNUMBER(SEARCH($B$4,"AT|BE|CH|GB|IE|LT|LU|NL")),SUM(F$143:F$149)&gt;0),SUM(F$143:F$149)-SUM(F$27:F$33),0))</f>
        <v>222.35752595945098</v>
      </c>
      <c r="G154" s="13">
        <f>SUM(G$141, G$153, IF(AND(ISNUMBER(SEARCH($B$4,"AT|BE|CH|GB|IE|LT|LU|NL")),SUM(G$143:G$149)&gt;0),SUM(G$143:G$149)-SUM(G$27:G$33),0))</f>
        <v>683.58754747328521</v>
      </c>
      <c r="H154" s="13">
        <f>SUM(H$141, H$153, IF(AND(ISNUMBER(SEARCH($B$4,"AT|BE|CH|GB|IE|LT|LU|NL")),SUM(H$143:H$149)&gt;0),SUM(H$143:H$149)-SUM(H$27:H$33),0))</f>
        <v>317.97506672982735</v>
      </c>
      <c r="I154" s="13">
        <f t="shared" ref="I154:AD154" si="2">SUM(I$141, I$153, IF(AND(ISNUMBER(SEARCH($B$4,"AT|BE|CH|GB|IE|LT|LU|NL")),SUM(I$143:I$149)&gt;0),SUM(I$143:I$149)-SUM(I$27:I$33),0))</f>
        <v>18.787963316452092</v>
      </c>
      <c r="J154" s="13">
        <f t="shared" si="2"/>
        <v>92.822066915120772</v>
      </c>
      <c r="K154" s="13">
        <f t="shared" si="2"/>
        <v>191.21657604703682</v>
      </c>
      <c r="L154" s="13">
        <f t="shared" si="2"/>
        <v>8.6374161754232293E-2</v>
      </c>
      <c r="M154" s="13">
        <f t="shared" si="2"/>
        <v>393.45559731215042</v>
      </c>
      <c r="N154" s="13">
        <f t="shared" si="2"/>
        <v>68.045711431679621</v>
      </c>
      <c r="O154" s="13">
        <f t="shared" si="2"/>
        <v>4.4302213035411961</v>
      </c>
      <c r="P154" s="13">
        <f t="shared" si="2"/>
        <v>2.7905107666015847</v>
      </c>
      <c r="Q154" s="13">
        <f t="shared" si="2"/>
        <v>5.3049368535577788</v>
      </c>
      <c r="R154" s="13">
        <f t="shared" si="2"/>
        <v>54.346331647333486</v>
      </c>
      <c r="S154" s="13">
        <f t="shared" si="2"/>
        <v>42.927530953122094</v>
      </c>
      <c r="T154" s="13">
        <f t="shared" si="2"/>
        <v>82.716054857653845</v>
      </c>
      <c r="U154" s="13">
        <f t="shared" si="2"/>
        <v>1.7015185172777905</v>
      </c>
      <c r="V154" s="13">
        <f t="shared" si="2"/>
        <v>139.79625202762759</v>
      </c>
      <c r="W154" s="13">
        <f t="shared" si="2"/>
        <v>1.7618873931444328E-3</v>
      </c>
      <c r="X154" s="13">
        <f t="shared" si="2"/>
        <v>9.2274649330391437E-3</v>
      </c>
      <c r="Y154" s="13">
        <f t="shared" si="2"/>
        <v>1.729630838169748E-3</v>
      </c>
      <c r="Z154" s="13">
        <f t="shared" si="2"/>
        <v>1.9005960338454641E-5</v>
      </c>
      <c r="AA154" s="13">
        <f t="shared" si="2"/>
        <v>2.5543744088246103E-4</v>
      </c>
      <c r="AB154" s="13">
        <f t="shared" si="2"/>
        <v>5.8255999999999997</v>
      </c>
      <c r="AC154" s="13">
        <f t="shared" si="2"/>
        <v>1.643756809992625E-3</v>
      </c>
      <c r="AD154" s="13">
        <f t="shared" si="2"/>
        <v>287.51291385971251</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1.0929357782461717</v>
      </c>
      <c r="F157" s="154">
        <v>1.2185176550121224E-2</v>
      </c>
      <c r="G157" s="154">
        <v>6.8003349584547471E-2</v>
      </c>
      <c r="H157" s="154" t="s">
        <v>432</v>
      </c>
      <c r="I157" s="154">
        <v>0.14267676028406362</v>
      </c>
      <c r="J157" s="154" t="s">
        <v>432</v>
      </c>
      <c r="K157" s="154">
        <v>0.28535352056812724</v>
      </c>
      <c r="L157" s="154" t="s">
        <v>432</v>
      </c>
      <c r="M157" s="154">
        <v>0.58304265043877823</v>
      </c>
      <c r="N157" s="154" t="s">
        <v>432</v>
      </c>
      <c r="O157" s="154" t="s">
        <v>432</v>
      </c>
      <c r="P157" s="154" t="s">
        <v>432</v>
      </c>
      <c r="Q157" s="154" t="s">
        <v>432</v>
      </c>
      <c r="R157" s="154" t="s">
        <v>432</v>
      </c>
      <c r="S157" s="154" t="s">
        <v>432</v>
      </c>
      <c r="T157" s="154" t="s">
        <v>432</v>
      </c>
      <c r="U157" s="154" t="s">
        <v>432</v>
      </c>
      <c r="V157" s="154" t="s">
        <v>432</v>
      </c>
      <c r="W157" s="154" t="s">
        <v>432</v>
      </c>
      <c r="X157" s="154">
        <v>3.2012902547808736E-4</v>
      </c>
      <c r="Y157" s="154">
        <v>4.8019348861993047E-5</v>
      </c>
      <c r="Z157" s="154" t="s">
        <v>432</v>
      </c>
      <c r="AA157" s="154">
        <v>8.0591403702107216E-6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70">
        <v>1.4073100137951606</v>
      </c>
      <c r="F158" s="170">
        <v>0.33014509391801983</v>
      </c>
      <c r="G158" s="170">
        <v>0.31037319909420008</v>
      </c>
      <c r="H158" s="171" t="s">
        <v>432</v>
      </c>
      <c r="I158" s="171">
        <v>0.11012320989180496</v>
      </c>
      <c r="J158" s="171" t="s">
        <v>432</v>
      </c>
      <c r="K158" s="171">
        <v>0.22024641978360993</v>
      </c>
      <c r="L158" s="171" t="s">
        <v>432</v>
      </c>
      <c r="M158" s="171">
        <v>9.4568458948248981</v>
      </c>
      <c r="N158" s="171" t="s">
        <v>432</v>
      </c>
      <c r="O158" s="171" t="s">
        <v>432</v>
      </c>
      <c r="P158" s="171" t="s">
        <v>432</v>
      </c>
      <c r="Q158" s="171" t="s">
        <v>432</v>
      </c>
      <c r="R158" s="171" t="s">
        <v>432</v>
      </c>
      <c r="S158" s="171" t="s">
        <v>432</v>
      </c>
      <c r="T158" s="171" t="s">
        <v>432</v>
      </c>
      <c r="U158" s="171" t="s">
        <v>432</v>
      </c>
      <c r="V158" s="171" t="s">
        <v>432</v>
      </c>
      <c r="W158" s="171" t="s">
        <v>432</v>
      </c>
      <c r="X158" s="171">
        <v>8.6735666464844222E-3</v>
      </c>
      <c r="Y158" s="171">
        <v>1.3010359897248957E-3</v>
      </c>
      <c r="Z158" s="171" t="s">
        <v>432</v>
      </c>
      <c r="AA158" s="171">
        <v>2.1835419757221529E-4</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2.6913335965719889</v>
      </c>
      <c r="F159" s="154">
        <v>9.3567899184096415E-2</v>
      </c>
      <c r="G159" s="154">
        <v>0.68025178345783155</v>
      </c>
      <c r="H159" s="154" t="s">
        <v>433</v>
      </c>
      <c r="I159" s="154">
        <v>0.16186329334204819</v>
      </c>
      <c r="J159" s="154">
        <v>0.17885896375933738</v>
      </c>
      <c r="K159" s="154" t="s">
        <v>433</v>
      </c>
      <c r="L159" s="154" t="s">
        <v>433</v>
      </c>
      <c r="M159" s="154">
        <v>0.25502701237939768</v>
      </c>
      <c r="N159" s="154">
        <v>0.89106574247590509</v>
      </c>
      <c r="O159" s="154">
        <v>6.8710841728915784E-2</v>
      </c>
      <c r="P159" s="154">
        <v>0.20504492518674733</v>
      </c>
      <c r="Q159" s="154">
        <v>0.29115736691566313</v>
      </c>
      <c r="R159" s="154">
        <v>0.36041200864457895</v>
      </c>
      <c r="S159" s="154">
        <v>6.0326871721445894</v>
      </c>
      <c r="T159" s="154">
        <v>7.6867841728915787</v>
      </c>
      <c r="U159" s="154">
        <v>0.68738031728915794</v>
      </c>
      <c r="V159" s="154">
        <v>8.2126730074698937</v>
      </c>
      <c r="W159" s="154">
        <v>8.9895084247590537E-4</v>
      </c>
      <c r="X159" s="154" t="s">
        <v>433</v>
      </c>
      <c r="Y159" s="154" t="s">
        <v>433</v>
      </c>
      <c r="Z159" s="154" t="s">
        <v>433</v>
      </c>
      <c r="AA159" s="154" t="s">
        <v>433</v>
      </c>
      <c r="AB159" s="154" t="s">
        <v>433</v>
      </c>
      <c r="AC159" s="154">
        <v>5.4914293383132636E-4</v>
      </c>
      <c r="AD159" s="154">
        <v>0.25903506853587999</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651</v>
      </c>
      <c r="AJ162" s="155" t="s">
        <v>437</v>
      </c>
      <c r="AK162" s="155" t="s">
        <v>437</v>
      </c>
      <c r="AL162" s="162" t="s">
        <v>441</v>
      </c>
    </row>
    <row r="163" spans="1:38" s="2" customFormat="1" ht="26.25" customHeight="1" thickBot="1" x14ac:dyDescent="0.25">
      <c r="A163" s="55" t="s">
        <v>328</v>
      </c>
      <c r="B163" s="55" t="s">
        <v>331</v>
      </c>
      <c r="C163" s="106" t="s">
        <v>332</v>
      </c>
      <c r="D163" s="155"/>
      <c r="E163" s="155" t="s">
        <v>1430</v>
      </c>
      <c r="F163" s="155" t="s">
        <v>1431</v>
      </c>
      <c r="G163" s="155" t="s">
        <v>1193</v>
      </c>
      <c r="H163" s="155" t="s">
        <v>1432</v>
      </c>
      <c r="I163" s="155" t="s">
        <v>1433</v>
      </c>
      <c r="J163" s="155" t="s">
        <v>1049</v>
      </c>
      <c r="K163" s="155" t="s">
        <v>1134</v>
      </c>
      <c r="L163" s="155" t="s">
        <v>1434</v>
      </c>
      <c r="M163" s="155" t="s">
        <v>1435</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543</v>
      </c>
      <c r="AA163" s="155" t="s">
        <v>433</v>
      </c>
      <c r="AB163" s="155" t="s">
        <v>433</v>
      </c>
      <c r="AC163" s="155" t="s">
        <v>433</v>
      </c>
      <c r="AD163" s="155" t="s">
        <v>433</v>
      </c>
      <c r="AE163" s="157"/>
      <c r="AF163" s="155" t="s">
        <v>433</v>
      </c>
      <c r="AG163" s="155" t="s">
        <v>433</v>
      </c>
      <c r="AH163" s="155" t="s">
        <v>433</v>
      </c>
      <c r="AI163" s="155" t="s">
        <v>543</v>
      </c>
      <c r="AJ163" s="155" t="s">
        <v>433</v>
      </c>
      <c r="AK163" s="155" t="s">
        <v>642</v>
      </c>
      <c r="AL163" s="162" t="s">
        <v>1008</v>
      </c>
    </row>
    <row r="164" spans="1:38" s="2" customFormat="1" ht="26.25" customHeight="1" thickBot="1" x14ac:dyDescent="0.25">
      <c r="A164" s="55" t="s">
        <v>328</v>
      </c>
      <c r="B164" s="55" t="s">
        <v>333</v>
      </c>
      <c r="C164" s="106" t="s">
        <v>334</v>
      </c>
      <c r="D164" s="155"/>
      <c r="E164" s="155" t="s">
        <v>622</v>
      </c>
      <c r="F164" s="155" t="s">
        <v>1086</v>
      </c>
      <c r="G164" s="155" t="s">
        <v>575</v>
      </c>
      <c r="H164" s="155" t="s">
        <v>1087</v>
      </c>
      <c r="I164" s="155" t="s">
        <v>1088</v>
      </c>
      <c r="J164" s="155" t="s">
        <v>1089</v>
      </c>
      <c r="K164" s="155" t="s">
        <v>1090</v>
      </c>
      <c r="L164" s="155" t="s">
        <v>639</v>
      </c>
      <c r="M164" s="155" t="s">
        <v>610</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543</v>
      </c>
      <c r="AK164" s="155" t="s">
        <v>601</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66"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1994</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1994</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265.29000000000002</v>
      </c>
      <c r="F14" s="182">
        <v>4.96</v>
      </c>
      <c r="G14" s="182">
        <v>390.94</v>
      </c>
      <c r="H14" s="182" t="s">
        <v>432</v>
      </c>
      <c r="I14" s="182" t="s">
        <v>432</v>
      </c>
      <c r="J14" s="182" t="s">
        <v>432</v>
      </c>
      <c r="K14" s="182" t="s">
        <v>432</v>
      </c>
      <c r="L14" s="182" t="s">
        <v>432</v>
      </c>
      <c r="M14" s="182">
        <v>19.48</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73335.03</v>
      </c>
      <c r="AG14" s="182">
        <v>751705.87</v>
      </c>
      <c r="AH14" s="182">
        <v>167435.44</v>
      </c>
      <c r="AI14" s="182" t="s">
        <v>433</v>
      </c>
      <c r="AJ14" s="182" t="s">
        <v>433</v>
      </c>
      <c r="AK14" s="183" t="s">
        <v>433</v>
      </c>
      <c r="AL14" s="165" t="s">
        <v>49</v>
      </c>
    </row>
    <row r="15" spans="1:38" s="1" customFormat="1" ht="26.25" customHeight="1" thickBot="1" x14ac:dyDescent="0.25">
      <c r="A15" s="64" t="s">
        <v>53</v>
      </c>
      <c r="B15" s="64" t="s">
        <v>54</v>
      </c>
      <c r="C15" s="65" t="s">
        <v>55</v>
      </c>
      <c r="D15" s="66"/>
      <c r="E15" s="182">
        <v>10.87</v>
      </c>
      <c r="F15" s="182">
        <v>0.26</v>
      </c>
      <c r="G15" s="182">
        <v>8.91</v>
      </c>
      <c r="H15" s="182" t="s">
        <v>432</v>
      </c>
      <c r="I15" s="182" t="s">
        <v>432</v>
      </c>
      <c r="J15" s="182" t="s">
        <v>432</v>
      </c>
      <c r="K15" s="182" t="s">
        <v>432</v>
      </c>
      <c r="L15" s="182" t="s">
        <v>432</v>
      </c>
      <c r="M15" s="182">
        <v>0.8</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45698.15</v>
      </c>
      <c r="AG15" s="182">
        <v>5667.26</v>
      </c>
      <c r="AH15" s="182">
        <v>125.18</v>
      </c>
      <c r="AI15" s="182" t="s">
        <v>433</v>
      </c>
      <c r="AJ15" s="182">
        <v>43.54</v>
      </c>
      <c r="AK15" s="183" t="s">
        <v>433</v>
      </c>
      <c r="AL15" s="165" t="s">
        <v>49</v>
      </c>
    </row>
    <row r="16" spans="1:38" s="1" customFormat="1" ht="26.25" customHeight="1" thickBot="1" x14ac:dyDescent="0.25">
      <c r="A16" s="64" t="s">
        <v>53</v>
      </c>
      <c r="B16" s="64" t="s">
        <v>56</v>
      </c>
      <c r="C16" s="65" t="s">
        <v>57</v>
      </c>
      <c r="D16" s="66"/>
      <c r="E16" s="182">
        <v>11.69</v>
      </c>
      <c r="F16" s="182">
        <v>0.31</v>
      </c>
      <c r="G16" s="182">
        <v>10.98</v>
      </c>
      <c r="H16" s="182" t="s">
        <v>432</v>
      </c>
      <c r="I16" s="182" t="s">
        <v>432</v>
      </c>
      <c r="J16" s="182" t="s">
        <v>432</v>
      </c>
      <c r="K16" s="182" t="s">
        <v>432</v>
      </c>
      <c r="L16" s="182" t="s">
        <v>432</v>
      </c>
      <c r="M16" s="182">
        <v>1.22</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3459.69</v>
      </c>
      <c r="AG16" s="182">
        <v>14171.49</v>
      </c>
      <c r="AH16" s="182">
        <v>43203.58</v>
      </c>
      <c r="AI16" s="182" t="s">
        <v>433</v>
      </c>
      <c r="AJ16" s="182">
        <v>1327.27</v>
      </c>
      <c r="AK16" s="183" t="s">
        <v>433</v>
      </c>
      <c r="AL16" s="165" t="s">
        <v>49</v>
      </c>
    </row>
    <row r="17" spans="1:38" s="2" customFormat="1" ht="26.25" customHeight="1" thickBot="1" x14ac:dyDescent="0.25">
      <c r="A17" s="64" t="s">
        <v>53</v>
      </c>
      <c r="B17" s="64" t="s">
        <v>58</v>
      </c>
      <c r="C17" s="65" t="s">
        <v>59</v>
      </c>
      <c r="D17" s="66"/>
      <c r="E17" s="182">
        <v>18.28</v>
      </c>
      <c r="F17" s="182">
        <v>0.99</v>
      </c>
      <c r="G17" s="182">
        <v>32.85</v>
      </c>
      <c r="H17" s="182" t="s">
        <v>432</v>
      </c>
      <c r="I17" s="182" t="s">
        <v>432</v>
      </c>
      <c r="J17" s="182" t="s">
        <v>432</v>
      </c>
      <c r="K17" s="182" t="s">
        <v>432</v>
      </c>
      <c r="L17" s="182" t="s">
        <v>432</v>
      </c>
      <c r="M17" s="182">
        <v>6.77</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20658.66</v>
      </c>
      <c r="AG17" s="182">
        <v>41969.53</v>
      </c>
      <c r="AH17" s="182">
        <v>8559.52</v>
      </c>
      <c r="AI17" s="182">
        <v>0.7</v>
      </c>
      <c r="AJ17" s="182">
        <v>1342.54</v>
      </c>
      <c r="AK17" s="183" t="s">
        <v>433</v>
      </c>
      <c r="AL17" s="165" t="s">
        <v>49</v>
      </c>
    </row>
    <row r="18" spans="1:38" s="2" customFormat="1" ht="26.25" customHeight="1" thickBot="1" x14ac:dyDescent="0.25">
      <c r="A18" s="64" t="s">
        <v>53</v>
      </c>
      <c r="B18" s="64" t="s">
        <v>60</v>
      </c>
      <c r="C18" s="65" t="s">
        <v>61</v>
      </c>
      <c r="D18" s="66"/>
      <c r="E18" s="182">
        <v>11.5</v>
      </c>
      <c r="F18" s="182">
        <v>0.66</v>
      </c>
      <c r="G18" s="182">
        <v>29.73</v>
      </c>
      <c r="H18" s="182" t="s">
        <v>432</v>
      </c>
      <c r="I18" s="182" t="s">
        <v>432</v>
      </c>
      <c r="J18" s="182" t="s">
        <v>432</v>
      </c>
      <c r="K18" s="182" t="s">
        <v>432</v>
      </c>
      <c r="L18" s="182" t="s">
        <v>432</v>
      </c>
      <c r="M18" s="182">
        <v>4.66</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11509.86</v>
      </c>
      <c r="AG18" s="182">
        <v>29828.62</v>
      </c>
      <c r="AH18" s="182">
        <v>1628.33</v>
      </c>
      <c r="AI18" s="182">
        <v>10.83</v>
      </c>
      <c r="AJ18" s="182">
        <v>10.91</v>
      </c>
      <c r="AK18" s="183" t="s">
        <v>433</v>
      </c>
      <c r="AL18" s="165" t="s">
        <v>49</v>
      </c>
    </row>
    <row r="19" spans="1:38" s="2" customFormat="1" ht="26.25" customHeight="1" thickBot="1" x14ac:dyDescent="0.25">
      <c r="A19" s="64" t="s">
        <v>53</v>
      </c>
      <c r="B19" s="64" t="s">
        <v>62</v>
      </c>
      <c r="C19" s="65" t="s">
        <v>63</v>
      </c>
      <c r="D19" s="66"/>
      <c r="E19" s="182">
        <v>3.02</v>
      </c>
      <c r="F19" s="182">
        <v>0.15</v>
      </c>
      <c r="G19" s="182">
        <v>3.62</v>
      </c>
      <c r="H19" s="182" t="s">
        <v>432</v>
      </c>
      <c r="I19" s="182" t="s">
        <v>432</v>
      </c>
      <c r="J19" s="182" t="s">
        <v>432</v>
      </c>
      <c r="K19" s="182" t="s">
        <v>432</v>
      </c>
      <c r="L19" s="182" t="s">
        <v>432</v>
      </c>
      <c r="M19" s="182">
        <v>0.97</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2573.88</v>
      </c>
      <c r="AG19" s="182">
        <v>4950.76</v>
      </c>
      <c r="AH19" s="182">
        <v>6775.48</v>
      </c>
      <c r="AI19" s="182" t="s">
        <v>433</v>
      </c>
      <c r="AJ19" s="182" t="s">
        <v>433</v>
      </c>
      <c r="AK19" s="183" t="s">
        <v>433</v>
      </c>
      <c r="AL19" s="165" t="s">
        <v>49</v>
      </c>
    </row>
    <row r="20" spans="1:38" s="2" customFormat="1" ht="26.25" customHeight="1" thickBot="1" x14ac:dyDescent="0.25">
      <c r="A20" s="64" t="s">
        <v>53</v>
      </c>
      <c r="B20" s="64" t="s">
        <v>64</v>
      </c>
      <c r="C20" s="65" t="s">
        <v>65</v>
      </c>
      <c r="D20" s="66"/>
      <c r="E20" s="182">
        <v>0.1</v>
      </c>
      <c r="F20" s="182">
        <v>0.01</v>
      </c>
      <c r="G20" s="182">
        <v>0.14000000000000001</v>
      </c>
      <c r="H20" s="182" t="s">
        <v>432</v>
      </c>
      <c r="I20" s="182" t="s">
        <v>432</v>
      </c>
      <c r="J20" s="182" t="s">
        <v>432</v>
      </c>
      <c r="K20" s="182" t="s">
        <v>432</v>
      </c>
      <c r="L20" s="182" t="s">
        <v>432</v>
      </c>
      <c r="M20" s="182">
        <v>0.04</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76.81</v>
      </c>
      <c r="AG20" s="182">
        <v>289.22000000000003</v>
      </c>
      <c r="AH20" s="182" t="s">
        <v>433</v>
      </c>
      <c r="AI20" s="182">
        <v>79.33</v>
      </c>
      <c r="AJ20" s="182" t="s">
        <v>433</v>
      </c>
      <c r="AK20" s="183" t="s">
        <v>433</v>
      </c>
      <c r="AL20" s="165" t="s">
        <v>49</v>
      </c>
    </row>
    <row r="21" spans="1:38" s="2" customFormat="1" ht="26.25" customHeight="1" thickBot="1" x14ac:dyDescent="0.25">
      <c r="A21" s="64" t="s">
        <v>53</v>
      </c>
      <c r="B21" s="64" t="s">
        <v>66</v>
      </c>
      <c r="C21" s="65" t="s">
        <v>67</v>
      </c>
      <c r="D21" s="66"/>
      <c r="E21" s="182">
        <v>6.51</v>
      </c>
      <c r="F21" s="182">
        <v>0.26</v>
      </c>
      <c r="G21" s="182">
        <v>18.47</v>
      </c>
      <c r="H21" s="182" t="s">
        <v>432</v>
      </c>
      <c r="I21" s="182" t="s">
        <v>432</v>
      </c>
      <c r="J21" s="182" t="s">
        <v>432</v>
      </c>
      <c r="K21" s="182" t="s">
        <v>432</v>
      </c>
      <c r="L21" s="182" t="s">
        <v>432</v>
      </c>
      <c r="M21" s="182">
        <v>1.66</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11850.5</v>
      </c>
      <c r="AG21" s="182">
        <v>5506.58</v>
      </c>
      <c r="AH21" s="182">
        <v>16459.34</v>
      </c>
      <c r="AI21" s="182">
        <v>110.8</v>
      </c>
      <c r="AJ21" s="182">
        <v>46.67</v>
      </c>
      <c r="AK21" s="183" t="s">
        <v>433</v>
      </c>
      <c r="AL21" s="165" t="s">
        <v>49</v>
      </c>
    </row>
    <row r="22" spans="1:38" s="2" customFormat="1" ht="26.25" customHeight="1" thickBot="1" x14ac:dyDescent="0.25">
      <c r="A22" s="64" t="s">
        <v>53</v>
      </c>
      <c r="B22" s="68" t="s">
        <v>68</v>
      </c>
      <c r="C22" s="65" t="s">
        <v>69</v>
      </c>
      <c r="D22" s="66"/>
      <c r="E22" s="182">
        <v>3.01</v>
      </c>
      <c r="F22" s="182">
        <v>0.14000000000000001</v>
      </c>
      <c r="G22" s="182">
        <v>6.75</v>
      </c>
      <c r="H22" s="182" t="s">
        <v>432</v>
      </c>
      <c r="I22" s="182" t="s">
        <v>432</v>
      </c>
      <c r="J22" s="182" t="s">
        <v>432</v>
      </c>
      <c r="K22" s="182" t="s">
        <v>432</v>
      </c>
      <c r="L22" s="182" t="s">
        <v>432</v>
      </c>
      <c r="M22" s="182">
        <v>0.92</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3574.08</v>
      </c>
      <c r="AG22" s="182">
        <v>4560.17</v>
      </c>
      <c r="AH22" s="182">
        <v>6129.96</v>
      </c>
      <c r="AI22" s="182">
        <v>8.18</v>
      </c>
      <c r="AJ22" s="182">
        <v>35.01</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10.53</v>
      </c>
      <c r="F24" s="182">
        <v>0.55000000000000004</v>
      </c>
      <c r="G24" s="182">
        <v>29.52</v>
      </c>
      <c r="H24" s="182" t="s">
        <v>432</v>
      </c>
      <c r="I24" s="182" t="s">
        <v>432</v>
      </c>
      <c r="J24" s="182" t="s">
        <v>432</v>
      </c>
      <c r="K24" s="182" t="s">
        <v>432</v>
      </c>
      <c r="L24" s="182" t="s">
        <v>432</v>
      </c>
      <c r="M24" s="182">
        <v>3.73</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13485.54</v>
      </c>
      <c r="AG24" s="182">
        <v>22207.07</v>
      </c>
      <c r="AH24" s="182">
        <v>7588.71</v>
      </c>
      <c r="AI24" s="182">
        <v>15.63</v>
      </c>
      <c r="AJ24" s="182">
        <v>178.79</v>
      </c>
      <c r="AK24" s="183" t="s">
        <v>433</v>
      </c>
      <c r="AL24" s="165" t="s">
        <v>49</v>
      </c>
    </row>
    <row r="25" spans="1:38" s="2" customFormat="1" ht="26.25" customHeight="1" thickBot="1" x14ac:dyDescent="0.25">
      <c r="A25" s="64" t="s">
        <v>73</v>
      </c>
      <c r="B25" s="68" t="s">
        <v>74</v>
      </c>
      <c r="C25" s="70" t="s">
        <v>75</v>
      </c>
      <c r="D25" s="66"/>
      <c r="E25" s="175">
        <v>0.30886296609119068</v>
      </c>
      <c r="F25" s="175">
        <v>4.3185255517668572E-3</v>
      </c>
      <c r="G25" s="175">
        <v>1.9889152462480367E-2</v>
      </c>
      <c r="H25" s="175" t="s">
        <v>432</v>
      </c>
      <c r="I25" s="175">
        <v>3.1723696457976285E-2</v>
      </c>
      <c r="J25" s="175" t="s">
        <v>432</v>
      </c>
      <c r="K25" s="175">
        <v>6.3447392915952583E-2</v>
      </c>
      <c r="L25" s="175" t="s">
        <v>432</v>
      </c>
      <c r="M25" s="175">
        <v>0.17520417021090973</v>
      </c>
      <c r="N25" s="175" t="s">
        <v>432</v>
      </c>
      <c r="O25" s="175" t="s">
        <v>432</v>
      </c>
      <c r="P25" s="175" t="s">
        <v>432</v>
      </c>
      <c r="Q25" s="175" t="s">
        <v>432</v>
      </c>
      <c r="R25" s="175" t="s">
        <v>432</v>
      </c>
      <c r="S25" s="175" t="s">
        <v>432</v>
      </c>
      <c r="T25" s="175" t="s">
        <v>432</v>
      </c>
      <c r="U25" s="175" t="s">
        <v>432</v>
      </c>
      <c r="V25" s="175" t="s">
        <v>432</v>
      </c>
      <c r="W25" s="175" t="s">
        <v>432</v>
      </c>
      <c r="X25" s="175">
        <v>1.134563641115365E-4</v>
      </c>
      <c r="Y25" s="175">
        <v>1.701844914632751E-5</v>
      </c>
      <c r="Z25" s="175" t="s">
        <v>432</v>
      </c>
      <c r="AA25" s="175">
        <v>2.8562246467309324E-6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0.77274835976709577</v>
      </c>
      <c r="F26" s="175">
        <v>0.18157692993696156</v>
      </c>
      <c r="G26" s="175">
        <v>0.18851478716533748</v>
      </c>
      <c r="H26" s="175" t="s">
        <v>432</v>
      </c>
      <c r="I26" s="175">
        <v>6.3610523840430686E-2</v>
      </c>
      <c r="J26" s="175" t="s">
        <v>432</v>
      </c>
      <c r="K26" s="175">
        <v>0.12722104768086137</v>
      </c>
      <c r="L26" s="175" t="s">
        <v>432</v>
      </c>
      <c r="M26" s="175">
        <v>5.6528888475420569</v>
      </c>
      <c r="N26" s="175" t="s">
        <v>432</v>
      </c>
      <c r="O26" s="175" t="s">
        <v>432</v>
      </c>
      <c r="P26" s="175" t="s">
        <v>432</v>
      </c>
      <c r="Q26" s="175" t="s">
        <v>432</v>
      </c>
      <c r="R26" s="175" t="s">
        <v>432</v>
      </c>
      <c r="S26" s="175" t="s">
        <v>432</v>
      </c>
      <c r="T26" s="175" t="s">
        <v>432</v>
      </c>
      <c r="U26" s="175" t="s">
        <v>432</v>
      </c>
      <c r="V26" s="175" t="s">
        <v>432</v>
      </c>
      <c r="W26" s="175" t="s">
        <v>432</v>
      </c>
      <c r="X26" s="175">
        <v>4.7703866511976962E-3</v>
      </c>
      <c r="Y26" s="175">
        <v>7.1555850546784698E-4</v>
      </c>
      <c r="Z26" s="175" t="s">
        <v>432</v>
      </c>
      <c r="AA26" s="175">
        <v>1.2009291842810188E-4</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8.2112161820082417</v>
      </c>
      <c r="F27" s="175">
        <v>5.0169896814491119</v>
      </c>
      <c r="G27" s="175">
        <v>2.0117183553098245E-2</v>
      </c>
      <c r="H27" s="175">
        <v>0.53807085915475306</v>
      </c>
      <c r="I27" s="175">
        <v>0.35500968394565013</v>
      </c>
      <c r="J27" s="175" t="s">
        <v>433</v>
      </c>
      <c r="K27" s="175" t="s">
        <v>433</v>
      </c>
      <c r="L27" s="175" t="s">
        <v>433</v>
      </c>
      <c r="M27" s="175">
        <v>41.266338894743782</v>
      </c>
      <c r="N27" s="175">
        <v>3.1554954728716376E-5</v>
      </c>
      <c r="O27" s="175" t="s">
        <v>433</v>
      </c>
      <c r="P27" s="175" t="s">
        <v>433</v>
      </c>
      <c r="Q27" s="175" t="s">
        <v>433</v>
      </c>
      <c r="R27" s="175" t="s">
        <v>433</v>
      </c>
      <c r="S27" s="175" t="s">
        <v>433</v>
      </c>
      <c r="T27" s="175" t="s">
        <v>433</v>
      </c>
      <c r="U27" s="175" t="s">
        <v>433</v>
      </c>
      <c r="V27" s="175" t="s">
        <v>433</v>
      </c>
      <c r="W27" s="175" t="s">
        <v>433</v>
      </c>
      <c r="X27" s="175">
        <v>9.2076772311142563E-6</v>
      </c>
      <c r="Y27" s="175">
        <v>1.0638825769217024E-5</v>
      </c>
      <c r="Z27" s="175">
        <v>5.4834643488352024E-6</v>
      </c>
      <c r="AA27" s="175">
        <v>1.0736061928239741E-5</v>
      </c>
      <c r="AB27" s="175" t="s">
        <v>433</v>
      </c>
      <c r="AC27" s="175" t="s">
        <v>433</v>
      </c>
      <c r="AD27" s="175" t="s">
        <v>433</v>
      </c>
      <c r="AE27" s="174"/>
      <c r="AF27" s="175">
        <v>59463.89</v>
      </c>
      <c r="AG27" s="175" t="s">
        <v>433</v>
      </c>
      <c r="AH27" s="175" t="s">
        <v>433</v>
      </c>
      <c r="AI27" s="175" t="s">
        <v>433</v>
      </c>
      <c r="AJ27" s="175" t="s">
        <v>433</v>
      </c>
      <c r="AK27" s="175" t="s">
        <v>433</v>
      </c>
      <c r="AL27" s="165" t="s">
        <v>49</v>
      </c>
    </row>
    <row r="28" spans="1:38" s="2" customFormat="1" ht="26.25" customHeight="1" thickBot="1" x14ac:dyDescent="0.25">
      <c r="A28" s="64" t="s">
        <v>78</v>
      </c>
      <c r="B28" s="64" t="s">
        <v>81</v>
      </c>
      <c r="C28" s="65" t="s">
        <v>82</v>
      </c>
      <c r="D28" s="66"/>
      <c r="E28" s="175">
        <v>12.567914181512704</v>
      </c>
      <c r="F28" s="175">
        <v>13.387242017605288</v>
      </c>
      <c r="G28" s="175">
        <v>1.637896289207607E-2</v>
      </c>
      <c r="H28" s="175">
        <v>0.61096490046008112</v>
      </c>
      <c r="I28" s="175">
        <v>6.7515140042745753E-2</v>
      </c>
      <c r="J28" s="175" t="s">
        <v>433</v>
      </c>
      <c r="K28" s="175" t="s">
        <v>433</v>
      </c>
      <c r="L28" s="175" t="s">
        <v>433</v>
      </c>
      <c r="M28" s="175">
        <v>139.46382506650852</v>
      </c>
      <c r="N28" s="175">
        <v>3.1851015756137894E-5</v>
      </c>
      <c r="O28" s="175" t="s">
        <v>433</v>
      </c>
      <c r="P28" s="175" t="s">
        <v>433</v>
      </c>
      <c r="Q28" s="175" t="s">
        <v>433</v>
      </c>
      <c r="R28" s="175" t="s">
        <v>433</v>
      </c>
      <c r="S28" s="175" t="s">
        <v>433</v>
      </c>
      <c r="T28" s="175" t="s">
        <v>433</v>
      </c>
      <c r="U28" s="175" t="s">
        <v>433</v>
      </c>
      <c r="V28" s="175" t="s">
        <v>433</v>
      </c>
      <c r="W28" s="175" t="s">
        <v>433</v>
      </c>
      <c r="X28" s="175">
        <v>4.3511614625650787E-6</v>
      </c>
      <c r="Y28" s="175">
        <v>6.1139469086671396E-6</v>
      </c>
      <c r="Z28" s="175">
        <v>3.0242221084288425E-6</v>
      </c>
      <c r="AA28" s="175">
        <v>6.8193504487456254E-6</v>
      </c>
      <c r="AB28" s="175" t="s">
        <v>433</v>
      </c>
      <c r="AC28" s="175" t="s">
        <v>433</v>
      </c>
      <c r="AD28" s="175" t="s">
        <v>433</v>
      </c>
      <c r="AE28" s="174"/>
      <c r="AF28" s="175">
        <v>64560.971792692602</v>
      </c>
      <c r="AG28" s="175" t="s">
        <v>433</v>
      </c>
      <c r="AH28" s="175" t="s">
        <v>433</v>
      </c>
      <c r="AI28" s="175" t="s">
        <v>433</v>
      </c>
      <c r="AJ28" s="175" t="s">
        <v>433</v>
      </c>
      <c r="AK28" s="175" t="s">
        <v>433</v>
      </c>
      <c r="AL28" s="165" t="s">
        <v>49</v>
      </c>
    </row>
    <row r="29" spans="1:38" s="2" customFormat="1" ht="26.25" customHeight="1" thickBot="1" x14ac:dyDescent="0.25">
      <c r="A29" s="64" t="s">
        <v>78</v>
      </c>
      <c r="B29" s="64" t="s">
        <v>83</v>
      </c>
      <c r="C29" s="65" t="s">
        <v>84</v>
      </c>
      <c r="D29" s="66"/>
      <c r="E29" s="175">
        <v>10.421183904477626</v>
      </c>
      <c r="F29" s="175">
        <v>6.6387852064633845</v>
      </c>
      <c r="G29" s="175">
        <v>1.5923741405673576E-2</v>
      </c>
      <c r="H29" s="175">
        <v>0.70277854160259123</v>
      </c>
      <c r="I29" s="175">
        <v>0.14796455773870373</v>
      </c>
      <c r="J29" s="175" t="s">
        <v>433</v>
      </c>
      <c r="K29" s="175" t="s">
        <v>433</v>
      </c>
      <c r="L29" s="175" t="s">
        <v>433</v>
      </c>
      <c r="M29" s="175">
        <v>54.863986130416343</v>
      </c>
      <c r="N29" s="175">
        <v>2.8021456130662044E-5</v>
      </c>
      <c r="O29" s="175" t="s">
        <v>433</v>
      </c>
      <c r="P29" s="175" t="s">
        <v>433</v>
      </c>
      <c r="Q29" s="175" t="s">
        <v>433</v>
      </c>
      <c r="R29" s="175" t="s">
        <v>433</v>
      </c>
      <c r="S29" s="175" t="s">
        <v>433</v>
      </c>
      <c r="T29" s="175" t="s">
        <v>433</v>
      </c>
      <c r="U29" s="175" t="s">
        <v>433</v>
      </c>
      <c r="V29" s="175" t="s">
        <v>433</v>
      </c>
      <c r="W29" s="175" t="s">
        <v>433</v>
      </c>
      <c r="X29" s="175">
        <v>4.1828797660230705E-6</v>
      </c>
      <c r="Y29" s="175">
        <v>5.4280213068201697E-6</v>
      </c>
      <c r="Z29" s="175">
        <v>7.1724353750423045E-6</v>
      </c>
      <c r="AA29" s="175">
        <v>6.7204619865741564E-6</v>
      </c>
      <c r="AB29" s="175" t="s">
        <v>433</v>
      </c>
      <c r="AC29" s="175" t="s">
        <v>433</v>
      </c>
      <c r="AD29" s="175" t="s">
        <v>433</v>
      </c>
      <c r="AE29" s="174"/>
      <c r="AF29" s="175">
        <v>42474.323547824097</v>
      </c>
      <c r="AG29" s="175" t="s">
        <v>433</v>
      </c>
      <c r="AH29" s="175" t="s">
        <v>433</v>
      </c>
      <c r="AI29" s="175" t="s">
        <v>433</v>
      </c>
      <c r="AJ29" s="175" t="s">
        <v>433</v>
      </c>
      <c r="AK29" s="175" t="s">
        <v>433</v>
      </c>
      <c r="AL29" s="165" t="s">
        <v>49</v>
      </c>
    </row>
    <row r="30" spans="1:38" s="2" customFormat="1" ht="26.25" customHeight="1" thickBot="1" x14ac:dyDescent="0.25">
      <c r="A30" s="64" t="s">
        <v>78</v>
      </c>
      <c r="B30" s="64" t="s">
        <v>85</v>
      </c>
      <c r="C30" s="65" t="s">
        <v>86</v>
      </c>
      <c r="D30" s="66"/>
      <c r="E30" s="175">
        <v>0.26201078926041288</v>
      </c>
      <c r="F30" s="175">
        <v>5.1849725465087735</v>
      </c>
      <c r="G30" s="175">
        <v>6.5108102752964043E-4</v>
      </c>
      <c r="H30" s="175">
        <v>2.3281079166211386E-3</v>
      </c>
      <c r="I30" s="175">
        <v>8.6810803670618733E-2</v>
      </c>
      <c r="J30" s="175" t="s">
        <v>433</v>
      </c>
      <c r="K30" s="175" t="s">
        <v>433</v>
      </c>
      <c r="L30" s="175" t="s">
        <v>433</v>
      </c>
      <c r="M30" s="175">
        <v>19.63897135766679</v>
      </c>
      <c r="N30" s="175">
        <v>1.302162055059281E-6</v>
      </c>
      <c r="O30" s="175" t="s">
        <v>433</v>
      </c>
      <c r="P30" s="175" t="s">
        <v>433</v>
      </c>
      <c r="Q30" s="175" t="s">
        <v>433</v>
      </c>
      <c r="R30" s="175" t="s">
        <v>433</v>
      </c>
      <c r="S30" s="175" t="s">
        <v>433</v>
      </c>
      <c r="T30" s="175" t="s">
        <v>433</v>
      </c>
      <c r="U30" s="175" t="s">
        <v>433</v>
      </c>
      <c r="V30" s="175" t="s">
        <v>433</v>
      </c>
      <c r="W30" s="175" t="s">
        <v>433</v>
      </c>
      <c r="X30" s="175">
        <v>3.3145943219690783E-7</v>
      </c>
      <c r="Y30" s="175">
        <v>3.7091888841082541E-7</v>
      </c>
      <c r="Z30" s="175">
        <v>2.683243022546397E-7</v>
      </c>
      <c r="AA30" s="175">
        <v>4.0248645338195955E-7</v>
      </c>
      <c r="AB30" s="175" t="s">
        <v>433</v>
      </c>
      <c r="AC30" s="175" t="s">
        <v>433</v>
      </c>
      <c r="AD30" s="175" t="s">
        <v>433</v>
      </c>
      <c r="AE30" s="174"/>
      <c r="AF30" s="175">
        <v>3397.9458838259252</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12.185051988801609</v>
      </c>
      <c r="F34" s="175">
        <v>0.13003423364929401</v>
      </c>
      <c r="G34" s="175">
        <v>2.9771229690924348E-3</v>
      </c>
      <c r="H34" s="175">
        <v>6.0187473646654339E-5</v>
      </c>
      <c r="I34" s="175">
        <v>7.4876116370901169</v>
      </c>
      <c r="J34" s="175">
        <v>25.546181842816843</v>
      </c>
      <c r="K34" s="175">
        <v>87.193889380242823</v>
      </c>
      <c r="L34" s="175">
        <v>1.2976419318218673E-2</v>
      </c>
      <c r="M34" s="175">
        <v>34.792789426570195</v>
      </c>
      <c r="N34" s="175">
        <v>2.1905602259148257E-3</v>
      </c>
      <c r="O34" s="175">
        <v>1.2434460154324775E-4</v>
      </c>
      <c r="P34" s="175">
        <v>1.8790339618354284E-3</v>
      </c>
      <c r="Q34" s="175">
        <v>5.503314667423603E-5</v>
      </c>
      <c r="R34" s="175">
        <v>1.9127481680282967E-3</v>
      </c>
      <c r="S34" s="175">
        <v>1.0279077234635635E-2</v>
      </c>
      <c r="T34" s="175">
        <v>4.2269490578684265E-4</v>
      </c>
      <c r="U34" s="175">
        <v>6.0227966950196899E-5</v>
      </c>
      <c r="V34" s="175">
        <v>6.0187485506333072E-3</v>
      </c>
      <c r="W34" s="175">
        <v>6.0187473646654333E-5</v>
      </c>
      <c r="X34" s="175">
        <v>1.8056245073487263E-4</v>
      </c>
      <c r="Y34" s="175">
        <v>3.00937369105905E-4</v>
      </c>
      <c r="Z34" s="175">
        <v>1.0173077584532711E-9</v>
      </c>
      <c r="AA34" s="175">
        <v>7.4853346298911854E-16</v>
      </c>
      <c r="AB34" s="175" t="s">
        <v>433</v>
      </c>
      <c r="AC34" s="175">
        <v>2.1923048064025305E-17</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1.6063840654837167</v>
      </c>
      <c r="F35" s="175">
        <v>5.6472270874973342E-2</v>
      </c>
      <c r="G35" s="175">
        <v>0.40641511489266668</v>
      </c>
      <c r="H35" s="175" t="s">
        <v>433</v>
      </c>
      <c r="I35" s="175">
        <v>8.9399684812486654E-2</v>
      </c>
      <c r="J35" s="175">
        <v>9.868168721694999E-2</v>
      </c>
      <c r="K35" s="175" t="s">
        <v>433</v>
      </c>
      <c r="L35" s="175" t="s">
        <v>433</v>
      </c>
      <c r="M35" s="175">
        <v>0.15362060056028667</v>
      </c>
      <c r="N35" s="175">
        <v>0.75843330580233348</v>
      </c>
      <c r="O35" s="175">
        <v>5.8430260446333343E-2</v>
      </c>
      <c r="P35" s="175">
        <v>0.17471074133900005</v>
      </c>
      <c r="Q35" s="175">
        <v>0.24242164178533337</v>
      </c>
      <c r="R35" s="175">
        <v>0.3011419222316668</v>
      </c>
      <c r="S35" s="175">
        <v>5.1344674092773355</v>
      </c>
      <c r="T35" s="175">
        <v>6.2780560446333347</v>
      </c>
      <c r="U35" s="175">
        <v>0.5844476144633336</v>
      </c>
      <c r="V35" s="175">
        <v>6.9942300535600026</v>
      </c>
      <c r="W35" s="175">
        <v>7.6263859580233374E-4</v>
      </c>
      <c r="X35" s="175" t="s">
        <v>433</v>
      </c>
      <c r="Y35" s="175" t="s">
        <v>433</v>
      </c>
      <c r="Z35" s="175" t="s">
        <v>433</v>
      </c>
      <c r="AA35" s="175" t="s">
        <v>433</v>
      </c>
      <c r="AB35" s="175" t="s">
        <v>433</v>
      </c>
      <c r="AC35" s="175">
        <v>4.6715206357066677E-4</v>
      </c>
      <c r="AD35" s="175">
        <v>0.22093307900746675</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0.34263379035736158</v>
      </c>
      <c r="F36" s="175">
        <v>1.3259714437345381E-2</v>
      </c>
      <c r="G36" s="175">
        <v>8.73961403381813E-2</v>
      </c>
      <c r="H36" s="175" t="s">
        <v>433</v>
      </c>
      <c r="I36" s="175">
        <v>6.1641565936726905E-3</v>
      </c>
      <c r="J36" s="175">
        <v>6.6005641253635968E-3</v>
      </c>
      <c r="K36" s="175" t="s">
        <v>433</v>
      </c>
      <c r="L36" s="175" t="s">
        <v>433</v>
      </c>
      <c r="M36" s="175">
        <v>3.558357997512708E-2</v>
      </c>
      <c r="N36" s="175">
        <v>0.56732979119817839</v>
      </c>
      <c r="O36" s="175">
        <v>4.3640753169090649E-2</v>
      </c>
      <c r="P36" s="175">
        <v>0.13092225950727196</v>
      </c>
      <c r="Q36" s="175">
        <v>0.17456301267636259</v>
      </c>
      <c r="R36" s="175">
        <v>0.21820376584545331</v>
      </c>
      <c r="S36" s="175">
        <v>3.8403862788799779</v>
      </c>
      <c r="T36" s="175">
        <v>4.3640753169090649</v>
      </c>
      <c r="U36" s="175">
        <v>0.43640753169090662</v>
      </c>
      <c r="V36" s="175">
        <v>5.2368903802908786</v>
      </c>
      <c r="W36" s="175">
        <v>5.6732979119817858E-4</v>
      </c>
      <c r="X36" s="175" t="s">
        <v>433</v>
      </c>
      <c r="Y36" s="175" t="s">
        <v>433</v>
      </c>
      <c r="Z36" s="175" t="s">
        <v>433</v>
      </c>
      <c r="AA36" s="175" t="s">
        <v>433</v>
      </c>
      <c r="AB36" s="175" t="s">
        <v>433</v>
      </c>
      <c r="AC36" s="175">
        <v>3.4912602535272519E-4</v>
      </c>
      <c r="AD36" s="175">
        <v>0.1658348620425445</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4.1678E-2</v>
      </c>
      <c r="J57" s="182">
        <v>7.5020000000000003E-2</v>
      </c>
      <c r="K57" s="182">
        <v>8.3356E-2</v>
      </c>
      <c r="L57" s="182">
        <v>1.25E-3</v>
      </c>
      <c r="M57" s="182" t="s">
        <v>432</v>
      </c>
      <c r="N57" s="182" t="s">
        <v>432</v>
      </c>
      <c r="O57" s="182" t="s">
        <v>432</v>
      </c>
      <c r="P57" s="182" t="s">
        <v>432</v>
      </c>
      <c r="Q57" s="182" t="s">
        <v>433</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903</v>
      </c>
    </row>
    <row r="58" spans="1:38" s="2" customFormat="1" ht="26.25" customHeight="1" thickBot="1" x14ac:dyDescent="0.25">
      <c r="A58" s="64" t="s">
        <v>53</v>
      </c>
      <c r="B58" s="64" t="s">
        <v>145</v>
      </c>
      <c r="C58" s="65" t="s">
        <v>146</v>
      </c>
      <c r="D58" s="66"/>
      <c r="E58" s="182" t="s">
        <v>432</v>
      </c>
      <c r="F58" s="182" t="s">
        <v>432</v>
      </c>
      <c r="G58" s="182" t="s">
        <v>432</v>
      </c>
      <c r="H58" s="182" t="s">
        <v>432</v>
      </c>
      <c r="I58" s="182">
        <v>0.50029999999999997</v>
      </c>
      <c r="J58" s="182">
        <v>2.5013999999999998</v>
      </c>
      <c r="K58" s="182">
        <v>6.4322999999999997</v>
      </c>
      <c r="L58" s="182">
        <v>2.3E-3</v>
      </c>
      <c r="M58" s="182" t="s">
        <v>432</v>
      </c>
      <c r="N58" s="182" t="s">
        <v>432</v>
      </c>
      <c r="O58" s="182" t="s">
        <v>432</v>
      </c>
      <c r="P58" s="182" t="s">
        <v>432</v>
      </c>
      <c r="Q58" s="182" t="s">
        <v>433</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904</v>
      </c>
    </row>
    <row r="59" spans="1:38" s="2" customFormat="1" ht="26.25" customHeight="1" thickBot="1" x14ac:dyDescent="0.25">
      <c r="A59" s="64" t="s">
        <v>53</v>
      </c>
      <c r="B59" s="72" t="s">
        <v>147</v>
      </c>
      <c r="C59" s="65" t="s">
        <v>390</v>
      </c>
      <c r="D59" s="66"/>
      <c r="E59" s="182" t="s">
        <v>432</v>
      </c>
      <c r="F59" s="182" t="s">
        <v>432</v>
      </c>
      <c r="G59" s="182" t="s">
        <v>432</v>
      </c>
      <c r="H59" s="182" t="s">
        <v>432</v>
      </c>
      <c r="I59" s="182">
        <v>0</v>
      </c>
      <c r="J59" s="182">
        <v>0</v>
      </c>
      <c r="K59" s="182">
        <v>0</v>
      </c>
      <c r="L59" s="182">
        <v>0</v>
      </c>
      <c r="M59" s="182" t="s">
        <v>432</v>
      </c>
      <c r="N59" s="182">
        <v>0</v>
      </c>
      <c r="O59" s="182">
        <v>0</v>
      </c>
      <c r="P59" s="182">
        <v>0</v>
      </c>
      <c r="Q59" s="182">
        <v>0</v>
      </c>
      <c r="R59" s="182">
        <v>0</v>
      </c>
      <c r="S59" s="182">
        <v>0</v>
      </c>
      <c r="T59" s="182">
        <v>0</v>
      </c>
      <c r="U59" s="182">
        <v>0</v>
      </c>
      <c r="V59" s="182">
        <v>0</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801</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433</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433</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432</v>
      </c>
      <c r="F63" s="182" t="s">
        <v>432</v>
      </c>
      <c r="G63" s="182" t="s">
        <v>432</v>
      </c>
      <c r="H63" s="182" t="s">
        <v>432</v>
      </c>
      <c r="I63" s="182" t="s">
        <v>432</v>
      </c>
      <c r="J63" s="182" t="s">
        <v>432</v>
      </c>
      <c r="K63" s="182" t="s">
        <v>432</v>
      </c>
      <c r="L63" s="182" t="s">
        <v>432</v>
      </c>
      <c r="M63" s="182" t="s">
        <v>432</v>
      </c>
      <c r="N63" s="182" t="s">
        <v>432</v>
      </c>
      <c r="O63" s="182" t="s">
        <v>432</v>
      </c>
      <c r="P63" s="182" t="s">
        <v>432</v>
      </c>
      <c r="Q63" s="182" t="s">
        <v>432</v>
      </c>
      <c r="R63" s="182" t="s">
        <v>432</v>
      </c>
      <c r="S63" s="182" t="s">
        <v>432</v>
      </c>
      <c r="T63" s="182" t="s">
        <v>432</v>
      </c>
      <c r="U63" s="182" t="s">
        <v>432</v>
      </c>
      <c r="V63" s="182" t="s">
        <v>432</v>
      </c>
      <c r="W63" s="182" t="s">
        <v>432</v>
      </c>
      <c r="X63" s="182" t="s">
        <v>432</v>
      </c>
      <c r="Y63" s="182" t="s">
        <v>432</v>
      </c>
      <c r="Z63" s="182" t="s">
        <v>432</v>
      </c>
      <c r="AA63" s="182" t="s">
        <v>432</v>
      </c>
      <c r="AB63" s="182" t="s">
        <v>432</v>
      </c>
      <c r="AC63" s="182" t="s">
        <v>432</v>
      </c>
      <c r="AD63" s="182" t="s">
        <v>432</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4.19E-2</v>
      </c>
      <c r="F64" s="182" t="s">
        <v>432</v>
      </c>
      <c r="G64" s="182" t="s">
        <v>432</v>
      </c>
      <c r="H64" s="182">
        <v>4.0000000000000002E-4</v>
      </c>
      <c r="I64" s="182" t="s">
        <v>432</v>
      </c>
      <c r="J64" s="182" t="s">
        <v>433</v>
      </c>
      <c r="K64" s="182" t="s">
        <v>433</v>
      </c>
      <c r="L64" s="182" t="s">
        <v>433</v>
      </c>
      <c r="M64" s="182">
        <v>4.1999999999999997E-3</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448</v>
      </c>
      <c r="AL64" s="180" t="s">
        <v>905</v>
      </c>
    </row>
    <row r="65" spans="1:38" s="2" customFormat="1" ht="26.25" customHeight="1" thickBot="1" x14ac:dyDescent="0.25">
      <c r="A65" s="64" t="s">
        <v>53</v>
      </c>
      <c r="B65" s="68" t="s">
        <v>158</v>
      </c>
      <c r="C65" s="65" t="s">
        <v>159</v>
      </c>
      <c r="D65" s="66"/>
      <c r="E65" s="182" t="s">
        <v>450</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2" t="s">
        <v>433</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2"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8.6E-3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448</v>
      </c>
      <c r="AL67" s="180" t="s">
        <v>906</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2"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2"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2"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2" t="s">
        <v>433</v>
      </c>
      <c r="AL71" s="180" t="s">
        <v>441</v>
      </c>
    </row>
    <row r="72" spans="1:38" s="2" customFormat="1" ht="26.25" customHeight="1" thickBot="1" x14ac:dyDescent="0.25">
      <c r="A72" s="64" t="s">
        <v>53</v>
      </c>
      <c r="B72" s="64" t="s">
        <v>175</v>
      </c>
      <c r="C72" s="65" t="s">
        <v>176</v>
      </c>
      <c r="D72" s="66"/>
      <c r="E72" s="182" t="s">
        <v>432</v>
      </c>
      <c r="F72" s="182">
        <v>1.4545999999999999</v>
      </c>
      <c r="G72" s="182" t="s">
        <v>432</v>
      </c>
      <c r="H72" s="182" t="s">
        <v>432</v>
      </c>
      <c r="I72" s="182">
        <v>1.1713</v>
      </c>
      <c r="J72" s="182">
        <v>1.4896</v>
      </c>
      <c r="K72" s="182">
        <v>2.6730299999999998</v>
      </c>
      <c r="L72" s="182">
        <v>3.3E-3</v>
      </c>
      <c r="M72" s="182" t="s">
        <v>432</v>
      </c>
      <c r="N72" s="182">
        <v>39.241999999999997</v>
      </c>
      <c r="O72" s="182">
        <v>0.60199999999999998</v>
      </c>
      <c r="P72" s="182">
        <v>1.6950000000000001</v>
      </c>
      <c r="Q72" s="182">
        <v>2.2090000000000001</v>
      </c>
      <c r="R72" s="182">
        <v>33.164999999999999</v>
      </c>
      <c r="S72" s="182">
        <v>17.864999999999998</v>
      </c>
      <c r="T72" s="182">
        <v>54.161000000000001</v>
      </c>
      <c r="U72" s="182">
        <v>0.28899999999999998</v>
      </c>
      <c r="V72" s="182">
        <v>97.835999999999999</v>
      </c>
      <c r="W72" s="182">
        <v>5.1800000000000001E-8</v>
      </c>
      <c r="X72" s="182" t="s">
        <v>432</v>
      </c>
      <c r="Y72" s="182" t="s">
        <v>432</v>
      </c>
      <c r="Z72" s="182" t="s">
        <v>432</v>
      </c>
      <c r="AA72" s="182" t="s">
        <v>432</v>
      </c>
      <c r="AB72" s="182">
        <v>3.8050000000000002</v>
      </c>
      <c r="AC72" s="182">
        <v>4.3300000000000001E-4</v>
      </c>
      <c r="AD72" s="182">
        <v>1.3599999999999999E-2</v>
      </c>
      <c r="AE72" s="184"/>
      <c r="AF72" s="182" t="s">
        <v>433</v>
      </c>
      <c r="AG72" s="182" t="s">
        <v>433</v>
      </c>
      <c r="AH72" s="182" t="s">
        <v>433</v>
      </c>
      <c r="AI72" s="182" t="s">
        <v>433</v>
      </c>
      <c r="AJ72" s="182" t="s">
        <v>433</v>
      </c>
      <c r="AK72" s="183" t="s">
        <v>448</v>
      </c>
      <c r="AL72" s="206" t="s">
        <v>980</v>
      </c>
    </row>
    <row r="73" spans="1:38" s="2" customFormat="1" ht="26.25" customHeight="1" thickBot="1" x14ac:dyDescent="0.25">
      <c r="A73" s="64" t="s">
        <v>53</v>
      </c>
      <c r="B73" s="64" t="s">
        <v>177</v>
      </c>
      <c r="C73" s="65" t="s">
        <v>178</v>
      </c>
      <c r="D73" s="66"/>
      <c r="E73" s="182" t="s">
        <v>432</v>
      </c>
      <c r="F73" s="182" t="s">
        <v>432</v>
      </c>
      <c r="G73" s="182" t="s">
        <v>432</v>
      </c>
      <c r="H73" s="182" t="s">
        <v>432</v>
      </c>
      <c r="I73" s="182">
        <v>0.42209999999999998</v>
      </c>
      <c r="J73" s="182">
        <v>0.55189999999999995</v>
      </c>
      <c r="K73" s="182">
        <v>0.64939999999999998</v>
      </c>
      <c r="L73" s="182">
        <v>4.2200000000000001E-2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448</v>
      </c>
      <c r="AL73" s="206" t="s">
        <v>981</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2" t="s">
        <v>437</v>
      </c>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2" t="s">
        <v>437</v>
      </c>
      <c r="AL75" s="180" t="s">
        <v>183</v>
      </c>
    </row>
    <row r="76" spans="1:38" s="2" customFormat="1" ht="26.25" customHeight="1" thickBot="1" x14ac:dyDescent="0.25">
      <c r="A76" s="64" t="s">
        <v>53</v>
      </c>
      <c r="B76" s="64" t="s">
        <v>184</v>
      </c>
      <c r="C76" s="65" t="s">
        <v>185</v>
      </c>
      <c r="D76" s="66"/>
      <c r="E76" s="182" t="s">
        <v>432</v>
      </c>
      <c r="F76" s="182" t="s">
        <v>432</v>
      </c>
      <c r="G76" s="182">
        <v>0.2823</v>
      </c>
      <c r="H76" s="182" t="s">
        <v>432</v>
      </c>
      <c r="I76" s="182">
        <v>3.4400000000000001E-4</v>
      </c>
      <c r="J76" s="182">
        <v>6.8800000000000003E-4</v>
      </c>
      <c r="K76" s="182">
        <v>8.26E-3</v>
      </c>
      <c r="L76" s="182" t="s">
        <v>432</v>
      </c>
      <c r="M76" s="182" t="s">
        <v>432</v>
      </c>
      <c r="N76" s="182">
        <v>0.24790000000000001</v>
      </c>
      <c r="O76" s="182">
        <v>1.3769999999999999E-2</v>
      </c>
      <c r="P76" s="182">
        <v>1.3769999999999999E-2</v>
      </c>
      <c r="Q76" s="182">
        <v>1.3769999999999999E-2</v>
      </c>
      <c r="R76" s="182" t="s">
        <v>432</v>
      </c>
      <c r="S76" s="182" t="s">
        <v>432</v>
      </c>
      <c r="T76" s="182" t="s">
        <v>432</v>
      </c>
      <c r="U76" s="182" t="s">
        <v>432</v>
      </c>
      <c r="V76" s="182">
        <v>8.2600000000000007E-2</v>
      </c>
      <c r="W76" s="182">
        <v>6.1970000000000004E-10</v>
      </c>
      <c r="X76" s="182" t="s">
        <v>432</v>
      </c>
      <c r="Y76" s="182" t="s">
        <v>432</v>
      </c>
      <c r="Z76" s="182" t="s">
        <v>432</v>
      </c>
      <c r="AA76" s="182" t="s">
        <v>432</v>
      </c>
      <c r="AB76" s="182" t="s">
        <v>432</v>
      </c>
      <c r="AC76" s="182" t="s">
        <v>432</v>
      </c>
      <c r="AD76" s="182">
        <v>2.7540000000000003E-4</v>
      </c>
      <c r="AE76" s="184"/>
      <c r="AF76" s="182" t="s">
        <v>433</v>
      </c>
      <c r="AG76" s="182" t="s">
        <v>433</v>
      </c>
      <c r="AH76" s="182" t="s">
        <v>433</v>
      </c>
      <c r="AI76" s="182" t="s">
        <v>433</v>
      </c>
      <c r="AJ76" s="182" t="s">
        <v>433</v>
      </c>
      <c r="AK76" s="183" t="s">
        <v>45</v>
      </c>
      <c r="AL76" s="180" t="s">
        <v>907</v>
      </c>
    </row>
    <row r="77" spans="1:38" s="2" customFormat="1" ht="26.25" customHeight="1" thickBot="1" x14ac:dyDescent="0.25">
      <c r="A77" s="64" t="s">
        <v>53</v>
      </c>
      <c r="B77" s="64" t="s">
        <v>186</v>
      </c>
      <c r="C77" s="65" t="s">
        <v>187</v>
      </c>
      <c r="D77" s="66"/>
      <c r="E77" s="182" t="s">
        <v>432</v>
      </c>
      <c r="F77" s="182" t="s">
        <v>432</v>
      </c>
      <c r="G77" s="182">
        <v>0.23286999999999999</v>
      </c>
      <c r="H77" s="182" t="s">
        <v>432</v>
      </c>
      <c r="I77" s="182">
        <v>2.0699999999999998E-3</v>
      </c>
      <c r="J77" s="182">
        <v>2.2399999999999998E-3</v>
      </c>
      <c r="K77" s="182">
        <v>2.588E-3</v>
      </c>
      <c r="L77" s="182" t="s">
        <v>432</v>
      </c>
      <c r="M77" s="182" t="s">
        <v>432</v>
      </c>
      <c r="N77" s="182">
        <v>3.4500000000000003E-2</v>
      </c>
      <c r="O77" s="182">
        <v>6.8999999999999999E-3</v>
      </c>
      <c r="P77" s="182">
        <v>6.8999999999999999E-3</v>
      </c>
      <c r="Q77" s="182">
        <v>5.1799999999999997E-3</v>
      </c>
      <c r="R77" s="182" t="s">
        <v>432</v>
      </c>
      <c r="S77" s="182" t="s">
        <v>432</v>
      </c>
      <c r="T77" s="182" t="s">
        <v>432</v>
      </c>
      <c r="U77" s="182" t="s">
        <v>432</v>
      </c>
      <c r="V77" s="182">
        <v>0.86299999999999999</v>
      </c>
      <c r="W77" s="182">
        <v>8.6300000000000002E-10</v>
      </c>
      <c r="X77" s="182" t="s">
        <v>432</v>
      </c>
      <c r="Y77" s="182" t="s">
        <v>432</v>
      </c>
      <c r="Z77" s="182" t="s">
        <v>432</v>
      </c>
      <c r="AA77" s="182" t="s">
        <v>432</v>
      </c>
      <c r="AB77" s="182" t="s">
        <v>432</v>
      </c>
      <c r="AC77" s="182" t="s">
        <v>432</v>
      </c>
      <c r="AD77" s="182">
        <v>3.4499999999999998E-4</v>
      </c>
      <c r="AE77" s="184"/>
      <c r="AF77" s="182" t="s">
        <v>433</v>
      </c>
      <c r="AG77" s="182" t="s">
        <v>433</v>
      </c>
      <c r="AH77" s="182" t="s">
        <v>433</v>
      </c>
      <c r="AI77" s="182" t="s">
        <v>433</v>
      </c>
      <c r="AJ77" s="182" t="s">
        <v>433</v>
      </c>
      <c r="AK77" s="182" t="s">
        <v>433</v>
      </c>
      <c r="AL77" s="180" t="s">
        <v>908</v>
      </c>
    </row>
    <row r="78" spans="1:38" s="2" customFormat="1" ht="26.25" customHeight="1" thickBot="1" x14ac:dyDescent="0.25">
      <c r="A78" s="64" t="s">
        <v>53</v>
      </c>
      <c r="B78" s="64" t="s">
        <v>188</v>
      </c>
      <c r="C78" s="65" t="s">
        <v>189</v>
      </c>
      <c r="D78" s="66"/>
      <c r="E78" s="182" t="s">
        <v>432</v>
      </c>
      <c r="F78" s="182" t="s">
        <v>432</v>
      </c>
      <c r="G78" s="182">
        <v>0.85170000000000001</v>
      </c>
      <c r="H78" s="182" t="s">
        <v>432</v>
      </c>
      <c r="I78" s="182">
        <v>4.5400000000000003E-2</v>
      </c>
      <c r="J78" s="182">
        <v>7.0970000000000005E-2</v>
      </c>
      <c r="K78" s="182">
        <v>9.0800000000000006E-2</v>
      </c>
      <c r="L78" s="182">
        <v>2.8399999999999999E-5</v>
      </c>
      <c r="M78" s="182" t="s">
        <v>432</v>
      </c>
      <c r="N78" s="182">
        <v>5.3940000000000001</v>
      </c>
      <c r="O78" s="182">
        <v>3.1230000000000002</v>
      </c>
      <c r="P78" s="182">
        <v>6.5300000000000002E-3</v>
      </c>
      <c r="Q78" s="182">
        <v>1.1359999999999999</v>
      </c>
      <c r="R78" s="182">
        <v>4.5419999999999998</v>
      </c>
      <c r="S78" s="182">
        <v>9.0850000000000009</v>
      </c>
      <c r="T78" s="182">
        <v>3.9750000000000001</v>
      </c>
      <c r="U78" s="182" t="s">
        <v>432</v>
      </c>
      <c r="V78" s="182" t="s">
        <v>432</v>
      </c>
      <c r="W78" s="182">
        <v>1.7639999999999999E-9</v>
      </c>
      <c r="X78" s="182" t="s">
        <v>432</v>
      </c>
      <c r="Y78" s="182" t="s">
        <v>432</v>
      </c>
      <c r="Z78" s="182" t="s">
        <v>432</v>
      </c>
      <c r="AA78" s="182" t="s">
        <v>432</v>
      </c>
      <c r="AB78" s="182" t="s">
        <v>432</v>
      </c>
      <c r="AC78" s="182" t="s">
        <v>432</v>
      </c>
      <c r="AD78" s="182">
        <v>256</v>
      </c>
      <c r="AE78" s="184"/>
      <c r="AF78" s="182" t="s">
        <v>433</v>
      </c>
      <c r="AG78" s="182" t="s">
        <v>433</v>
      </c>
      <c r="AH78" s="182" t="s">
        <v>433</v>
      </c>
      <c r="AI78" s="182" t="s">
        <v>433</v>
      </c>
      <c r="AJ78" s="182" t="s">
        <v>433</v>
      </c>
      <c r="AK78" s="183" t="s">
        <v>448</v>
      </c>
      <c r="AL78" s="180" t="s">
        <v>909</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2" t="s">
        <v>437</v>
      </c>
      <c r="AL79" s="180" t="s">
        <v>192</v>
      </c>
    </row>
    <row r="80" spans="1:38" s="2" customFormat="1" ht="26.25" customHeight="1" thickBot="1" x14ac:dyDescent="0.25">
      <c r="A80" s="64" t="s">
        <v>53</v>
      </c>
      <c r="B80" s="68" t="s">
        <v>193</v>
      </c>
      <c r="C80" s="70" t="s">
        <v>194</v>
      </c>
      <c r="D80" s="66"/>
      <c r="E80" s="182" t="s">
        <v>437</v>
      </c>
      <c r="F80" s="182" t="s">
        <v>437</v>
      </c>
      <c r="G80" s="182" t="s">
        <v>437</v>
      </c>
      <c r="H80" s="182" t="s">
        <v>437</v>
      </c>
      <c r="I80" s="182" t="s">
        <v>437</v>
      </c>
      <c r="J80" s="182" t="s">
        <v>437</v>
      </c>
      <c r="K80" s="182" t="s">
        <v>437</v>
      </c>
      <c r="L80" s="182" t="s">
        <v>437</v>
      </c>
      <c r="M80" s="182" t="s">
        <v>437</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2"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2" t="s">
        <v>433</v>
      </c>
      <c r="AL81" s="180" t="s">
        <v>408</v>
      </c>
    </row>
    <row r="82" spans="1:38" s="2" customFormat="1" ht="26.25" customHeight="1" thickBot="1" x14ac:dyDescent="0.25">
      <c r="A82" s="64" t="s">
        <v>197</v>
      </c>
      <c r="B82" s="68" t="s">
        <v>198</v>
      </c>
      <c r="C82" s="74" t="s">
        <v>199</v>
      </c>
      <c r="D82" s="66"/>
      <c r="E82" s="175" t="s">
        <v>433</v>
      </c>
      <c r="F82" s="175">
        <v>19.2</v>
      </c>
      <c r="G82" s="175" t="s">
        <v>433</v>
      </c>
      <c r="H82" s="175" t="s">
        <v>433</v>
      </c>
      <c r="I82" s="175" t="s">
        <v>432</v>
      </c>
      <c r="J82" s="175" t="s">
        <v>432</v>
      </c>
      <c r="K82" s="175" t="s">
        <v>432</v>
      </c>
      <c r="L82" s="175" t="s">
        <v>433</v>
      </c>
      <c r="M82" s="175" t="s">
        <v>433</v>
      </c>
      <c r="N82" s="175" t="s">
        <v>433</v>
      </c>
      <c r="O82" s="175" t="s">
        <v>433</v>
      </c>
      <c r="P82" s="175">
        <v>8.9599999999999999E-2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1.7920000000000002E-4</v>
      </c>
      <c r="G83" s="175" t="s">
        <v>432</v>
      </c>
      <c r="H83" s="175" t="s">
        <v>433</v>
      </c>
      <c r="I83" s="175">
        <v>4.4800000000000005E-3</v>
      </c>
      <c r="J83" s="175">
        <v>3.3600000000000005E-2</v>
      </c>
      <c r="K83" s="175">
        <v>0.15680000000000002</v>
      </c>
      <c r="L83" s="175">
        <v>2.5535999999999999E-4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1.3104000000000001E-2</v>
      </c>
      <c r="G84" s="175" t="s">
        <v>433</v>
      </c>
      <c r="H84" s="175" t="s">
        <v>433</v>
      </c>
      <c r="I84" s="175">
        <v>8.064E-3</v>
      </c>
      <c r="J84" s="175">
        <v>4.0320000000000002E-2</v>
      </c>
      <c r="K84" s="175">
        <v>0.16128000000000001</v>
      </c>
      <c r="L84" s="175">
        <v>1.0483199999999999E-6</v>
      </c>
      <c r="M84" s="175">
        <v>9.5760000000000007E-4</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1.0845</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0.192</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1.6343819999999999E-5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4.7686656764999995</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0.2377851</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0.80162100000000003</v>
      </c>
      <c r="F99" s="182">
        <v>44.129925999999998</v>
      </c>
      <c r="G99" s="182" t="s">
        <v>433</v>
      </c>
      <c r="H99" s="182">
        <v>97.485290000000006</v>
      </c>
      <c r="I99" s="182">
        <v>1.392647</v>
      </c>
      <c r="J99" s="182">
        <v>2.1399210000000002</v>
      </c>
      <c r="K99" s="182">
        <v>4.6874459999999996</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3396.7</v>
      </c>
      <c r="AL99" s="180" t="s">
        <v>234</v>
      </c>
    </row>
    <row r="100" spans="1:38" s="2" customFormat="1" ht="26.25" customHeight="1" thickBot="1" x14ac:dyDescent="0.25">
      <c r="A100" s="64" t="s">
        <v>232</v>
      </c>
      <c r="B100" s="64" t="s">
        <v>235</v>
      </c>
      <c r="C100" s="65" t="s">
        <v>396</v>
      </c>
      <c r="D100" s="78"/>
      <c r="E100" s="182">
        <v>0.816801</v>
      </c>
      <c r="F100" s="182">
        <v>35.462788000000003</v>
      </c>
      <c r="G100" s="182" t="s">
        <v>433</v>
      </c>
      <c r="H100" s="182">
        <v>52.184525000000001</v>
      </c>
      <c r="I100" s="182">
        <v>1.021002</v>
      </c>
      <c r="J100" s="182">
        <v>1.5315019999999999</v>
      </c>
      <c r="K100" s="182">
        <v>3.346616</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5672.2309999999998</v>
      </c>
      <c r="AL100" s="180" t="s">
        <v>234</v>
      </c>
    </row>
    <row r="101" spans="1:38" s="200" customFormat="1" ht="26.25" customHeight="1" thickBot="1" x14ac:dyDescent="0.25">
      <c r="A101" s="68" t="s">
        <v>232</v>
      </c>
      <c r="B101" s="68" t="s">
        <v>236</v>
      </c>
      <c r="C101" s="70" t="s">
        <v>237</v>
      </c>
      <c r="D101" s="78"/>
      <c r="E101" s="207">
        <v>0.223353</v>
      </c>
      <c r="F101" s="207">
        <v>4.7183219999999997</v>
      </c>
      <c r="G101" s="207" t="s">
        <v>433</v>
      </c>
      <c r="H101" s="207">
        <v>39.086691999999999</v>
      </c>
      <c r="I101" s="207">
        <v>0.55838100000000002</v>
      </c>
      <c r="J101" s="207">
        <v>1.675144</v>
      </c>
      <c r="K101" s="207">
        <v>3.9086690000000002</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27919.065999999999</v>
      </c>
      <c r="AL101" s="206" t="s">
        <v>234</v>
      </c>
    </row>
    <row r="102" spans="1:38" s="2" customFormat="1" ht="26.25" customHeight="1" thickBot="1" x14ac:dyDescent="0.25">
      <c r="A102" s="64" t="s">
        <v>232</v>
      </c>
      <c r="B102" s="64" t="s">
        <v>238</v>
      </c>
      <c r="C102" s="65" t="s">
        <v>374</v>
      </c>
      <c r="D102" s="78"/>
      <c r="E102" s="182">
        <v>5.2789000000000003E-2</v>
      </c>
      <c r="F102" s="182">
        <v>1.365585</v>
      </c>
      <c r="G102" s="182" t="s">
        <v>433</v>
      </c>
      <c r="H102" s="182">
        <v>16.258140000000001</v>
      </c>
      <c r="I102" s="182">
        <v>1.487E-2</v>
      </c>
      <c r="J102" s="182">
        <v>0.34697299999999998</v>
      </c>
      <c r="K102" s="182">
        <v>2.6022940000000001</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2478.375</v>
      </c>
      <c r="AL102" s="180" t="s">
        <v>234</v>
      </c>
    </row>
    <row r="103" spans="1:38" s="2" customFormat="1" ht="26.25" customHeight="1" thickBot="1" x14ac:dyDescent="0.25">
      <c r="A103" s="64" t="s">
        <v>232</v>
      </c>
      <c r="B103" s="64" t="s">
        <v>239</v>
      </c>
      <c r="C103" s="65" t="s">
        <v>240</v>
      </c>
      <c r="D103" s="78"/>
      <c r="E103" s="182">
        <v>6.9300000000000004E-4</v>
      </c>
      <c r="F103" s="182">
        <v>4.4657000000000002E-2</v>
      </c>
      <c r="G103" s="182" t="s">
        <v>433</v>
      </c>
      <c r="H103" s="182">
        <v>9.4500000000000001E-2</v>
      </c>
      <c r="I103" s="182">
        <v>4.62E-3</v>
      </c>
      <c r="J103" s="182">
        <v>7.0349999999999996E-3</v>
      </c>
      <c r="K103" s="182">
        <v>1.5225000000000001E-2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10.5</v>
      </c>
      <c r="AL103" s="180" t="s">
        <v>234</v>
      </c>
    </row>
    <row r="104" spans="1:38" s="200" customFormat="1" ht="26.25" customHeight="1" thickBot="1" x14ac:dyDescent="0.25">
      <c r="A104" s="68" t="s">
        <v>232</v>
      </c>
      <c r="B104" s="68" t="s">
        <v>241</v>
      </c>
      <c r="C104" s="70" t="s">
        <v>242</v>
      </c>
      <c r="D104" s="78"/>
      <c r="E104" s="207">
        <v>8.5590000000000006E-3</v>
      </c>
      <c r="F104" s="207">
        <v>0.57987599999999995</v>
      </c>
      <c r="G104" s="207" t="s">
        <v>433</v>
      </c>
      <c r="H104" s="207">
        <v>1.497835</v>
      </c>
      <c r="I104" s="207">
        <v>2.1398E-2</v>
      </c>
      <c r="J104" s="207">
        <v>6.4193E-2</v>
      </c>
      <c r="K104" s="207">
        <v>0.149783</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1069.8820000000001</v>
      </c>
      <c r="AL104" s="206" t="s">
        <v>234</v>
      </c>
    </row>
    <row r="105" spans="1:38" s="2" customFormat="1" ht="26.25" customHeight="1" thickBot="1" x14ac:dyDescent="0.25">
      <c r="A105" s="64" t="s">
        <v>232</v>
      </c>
      <c r="B105" s="64" t="s">
        <v>243</v>
      </c>
      <c r="C105" s="65" t="s">
        <v>244</v>
      </c>
      <c r="D105" s="78"/>
      <c r="E105" s="182">
        <v>0.32883600000000002</v>
      </c>
      <c r="F105" s="182">
        <v>6.9939</v>
      </c>
      <c r="G105" s="182" t="s">
        <v>433</v>
      </c>
      <c r="H105" s="182">
        <v>24.212800000000001</v>
      </c>
      <c r="I105" s="182">
        <v>0.22903999999999999</v>
      </c>
      <c r="J105" s="182">
        <v>0.35992000000000002</v>
      </c>
      <c r="K105" s="182">
        <v>0.78527999999999998</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1636</v>
      </c>
      <c r="AL105" s="180" t="s">
        <v>234</v>
      </c>
    </row>
    <row r="106" spans="1:38" s="2" customFormat="1" ht="26.25" customHeight="1" thickBot="1" x14ac:dyDescent="0.25">
      <c r="A106" s="64" t="s">
        <v>232</v>
      </c>
      <c r="B106" s="64" t="s">
        <v>245</v>
      </c>
      <c r="C106" s="65" t="s">
        <v>246</v>
      </c>
      <c r="D106" s="78"/>
      <c r="E106" s="182">
        <v>8.0400000000000003E-3</v>
      </c>
      <c r="F106" s="182">
        <v>5.8799999999999998E-2</v>
      </c>
      <c r="G106" s="182" t="s">
        <v>433</v>
      </c>
      <c r="H106" s="182">
        <v>0.59199999999999997</v>
      </c>
      <c r="I106" s="182">
        <v>4.0000000000000001E-3</v>
      </c>
      <c r="J106" s="182">
        <v>6.4000000000000003E-3</v>
      </c>
      <c r="K106" s="182">
        <v>1.3599999999999999E-2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40</v>
      </c>
      <c r="AL106" s="180" t="s">
        <v>234</v>
      </c>
    </row>
    <row r="107" spans="1:38" s="2" customFormat="1" ht="26.25" customHeight="1" thickBot="1" x14ac:dyDescent="0.25">
      <c r="A107" s="64" t="s">
        <v>232</v>
      </c>
      <c r="B107" s="64" t="s">
        <v>247</v>
      </c>
      <c r="C107" s="65" t="s">
        <v>367</v>
      </c>
      <c r="D107" s="78"/>
      <c r="E107" s="182">
        <v>0.16358</v>
      </c>
      <c r="F107" s="182">
        <v>5.3981240000000001</v>
      </c>
      <c r="G107" s="182" t="s">
        <v>433</v>
      </c>
      <c r="H107" s="182">
        <v>15.703632000000001</v>
      </c>
      <c r="I107" s="182">
        <v>9.8147999999999999E-2</v>
      </c>
      <c r="J107" s="182">
        <v>1.3086359999999999</v>
      </c>
      <c r="K107" s="182">
        <v>6.2160209999999996</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t="s">
        <v>434</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c r="AL110" s="180" t="s">
        <v>234</v>
      </c>
    </row>
    <row r="111" spans="1:38" s="2" customFormat="1" ht="26.25" customHeight="1" thickBot="1" x14ac:dyDescent="0.25">
      <c r="A111" s="64" t="s">
        <v>232</v>
      </c>
      <c r="B111" s="64" t="s">
        <v>251</v>
      </c>
      <c r="C111" s="65" t="s">
        <v>364</v>
      </c>
      <c r="D111" s="78"/>
      <c r="E111" s="182" t="s">
        <v>432</v>
      </c>
      <c r="F111" s="182">
        <v>3.8265E-2</v>
      </c>
      <c r="G111" s="182" t="s">
        <v>433</v>
      </c>
      <c r="H111" s="182">
        <v>1.4825999999999999</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141.19999999999999</v>
      </c>
      <c r="AL111" s="180" t="s">
        <v>234</v>
      </c>
    </row>
    <row r="112" spans="1:38" s="2" customFormat="1" ht="26.25" customHeight="1" thickBot="1" x14ac:dyDescent="0.25">
      <c r="A112" s="64" t="s">
        <v>252</v>
      </c>
      <c r="B112" s="64" t="s">
        <v>253</v>
      </c>
      <c r="C112" s="65" t="s">
        <v>254</v>
      </c>
      <c r="D112" s="66"/>
      <c r="E112" s="182">
        <v>1.6</v>
      </c>
      <c r="F112" s="182" t="s">
        <v>433</v>
      </c>
      <c r="G112" s="182" t="s">
        <v>433</v>
      </c>
      <c r="H112" s="182">
        <v>2</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40000000</v>
      </c>
      <c r="AL112" s="180" t="s">
        <v>463</v>
      </c>
    </row>
    <row r="113" spans="1:38" s="2" customFormat="1" ht="26.25" customHeight="1" thickBot="1" x14ac:dyDescent="0.25">
      <c r="A113" s="64" t="s">
        <v>252</v>
      </c>
      <c r="B113" s="79" t="s">
        <v>255</v>
      </c>
      <c r="C113" s="80" t="s">
        <v>256</v>
      </c>
      <c r="D113" s="66"/>
      <c r="E113" s="182">
        <v>6.4204189999999999</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25.171994999999999</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1.8997440000000001</v>
      </c>
      <c r="J119" s="182">
        <v>49.393444000000002</v>
      </c>
      <c r="K119" s="182">
        <v>49.393444000000002</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31662.400000000001</v>
      </c>
      <c r="AL119" s="180" t="s">
        <v>465</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27.229664</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31662.400000000001</v>
      </c>
      <c r="AL121" s="180" t="s">
        <v>465</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5.3513000000000002</v>
      </c>
      <c r="G125" s="175" t="s">
        <v>433</v>
      </c>
      <c r="H125" s="175" t="s">
        <v>432</v>
      </c>
      <c r="I125" s="175">
        <v>1.13E-4</v>
      </c>
      <c r="J125" s="175">
        <v>7.5000000000000002E-4</v>
      </c>
      <c r="K125" s="175">
        <v>1.5900000000000001E-3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8.2199999999999995E-2</v>
      </c>
      <c r="G136" s="175" t="s">
        <v>433</v>
      </c>
      <c r="H136" s="175">
        <v>13.0407613</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423.1165922277599</v>
      </c>
      <c r="F141" s="19">
        <f t="shared" ref="F141:AD141" si="0">SUM(F14:F140)</f>
        <v>197.07012334679692</v>
      </c>
      <c r="G141" s="19">
        <f t="shared" si="0"/>
        <v>534.03513328670635</v>
      </c>
      <c r="H141" s="19">
        <f t="shared" si="0"/>
        <v>265.49337789660768</v>
      </c>
      <c r="I141" s="19">
        <f t="shared" si="0"/>
        <v>15.7755088841924</v>
      </c>
      <c r="J141" s="19">
        <f t="shared" si="0"/>
        <v>87.251120094159162</v>
      </c>
      <c r="K141" s="19">
        <f t="shared" si="0"/>
        <v>169.00872492083963</v>
      </c>
      <c r="L141" s="19">
        <f t="shared" si="0"/>
        <v>6.2311227638218676E-2</v>
      </c>
      <c r="M141" s="19">
        <f t="shared" si="0"/>
        <v>336.29836567419397</v>
      </c>
      <c r="N141" s="19">
        <f t="shared" si="0"/>
        <v>46.246446386815094</v>
      </c>
      <c r="O141" s="19">
        <f t="shared" si="0"/>
        <v>3.8478653582169673</v>
      </c>
      <c r="P141" s="19">
        <f t="shared" si="0"/>
        <v>2.1193120348081074</v>
      </c>
      <c r="Q141" s="19">
        <f t="shared" si="0"/>
        <v>3.7809896876083702</v>
      </c>
      <c r="R141" s="19">
        <f>SUM(R14:R140)</f>
        <v>38.228258436245149</v>
      </c>
      <c r="S141" s="19">
        <f t="shared" si="0"/>
        <v>35.935132765391948</v>
      </c>
      <c r="T141" s="19">
        <f t="shared" si="0"/>
        <v>68.778554056448186</v>
      </c>
      <c r="U141" s="19">
        <f t="shared" si="0"/>
        <v>1.3099153741211904</v>
      </c>
      <c r="V141" s="19">
        <f t="shared" si="0"/>
        <v>111.01873918240152</v>
      </c>
      <c r="W141" s="19">
        <f t="shared" si="0"/>
        <v>1.3902109073471668E-3</v>
      </c>
      <c r="X141" s="19">
        <f t="shared" si="0"/>
        <v>5.0824786439360049E-3</v>
      </c>
      <c r="Y141" s="19">
        <f t="shared" si="0"/>
        <v>1.0560660365931947E-3</v>
      </c>
      <c r="Z141" s="19">
        <f t="shared" si="0"/>
        <v>1.5949463442319439E-5</v>
      </c>
      <c r="AA141" s="19">
        <f t="shared" si="0"/>
        <v>1.4762750389252281E-4</v>
      </c>
      <c r="AB141" s="19">
        <f t="shared" si="0"/>
        <v>3.8050000000000002</v>
      </c>
      <c r="AC141" s="19">
        <f t="shared" si="0"/>
        <v>1.2492780889234139E-3</v>
      </c>
      <c r="AD141" s="19">
        <f t="shared" si="0"/>
        <v>256.40098834105004</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8.2112161820082417</v>
      </c>
      <c r="F143" s="11">
        <v>5.0169896814491119</v>
      </c>
      <c r="G143" s="11">
        <v>2.0117183553098245E-2</v>
      </c>
      <c r="H143" s="11">
        <v>0.53807085915475306</v>
      </c>
      <c r="I143" s="11">
        <v>0.35500968394565013</v>
      </c>
      <c r="J143" s="11" t="s">
        <v>433</v>
      </c>
      <c r="K143" s="11" t="s">
        <v>433</v>
      </c>
      <c r="L143" s="11" t="s">
        <v>433</v>
      </c>
      <c r="M143" s="11">
        <v>41.266338894743782</v>
      </c>
      <c r="N143" s="11">
        <v>3.1554954728716376E-5</v>
      </c>
      <c r="O143" s="11" t="s">
        <v>433</v>
      </c>
      <c r="P143" s="11" t="s">
        <v>433</v>
      </c>
      <c r="Q143" s="11" t="s">
        <v>433</v>
      </c>
      <c r="R143" s="11" t="s">
        <v>433</v>
      </c>
      <c r="S143" s="11" t="s">
        <v>433</v>
      </c>
      <c r="T143" s="11" t="s">
        <v>433</v>
      </c>
      <c r="U143" s="11" t="s">
        <v>433</v>
      </c>
      <c r="V143" s="11" t="s">
        <v>433</v>
      </c>
      <c r="W143" s="11" t="s">
        <v>433</v>
      </c>
      <c r="X143" s="11">
        <v>9.2076772311142563E-6</v>
      </c>
      <c r="Y143" s="11">
        <v>1.0638825769217024E-5</v>
      </c>
      <c r="Z143" s="11">
        <v>5.4834643488352024E-6</v>
      </c>
      <c r="AA143" s="11">
        <v>1.0736061928239741E-5</v>
      </c>
      <c r="AB143" s="11" t="s">
        <v>433</v>
      </c>
      <c r="AC143" s="11" t="s">
        <v>433</v>
      </c>
      <c r="AD143" s="11" t="s">
        <v>433</v>
      </c>
      <c r="AE143" s="58"/>
      <c r="AF143" s="11">
        <v>59463.89</v>
      </c>
      <c r="AG143" s="11" t="s">
        <v>433</v>
      </c>
      <c r="AH143" s="11" t="s">
        <v>433</v>
      </c>
      <c r="AI143" s="11" t="s">
        <v>433</v>
      </c>
      <c r="AJ143" s="11" t="s">
        <v>433</v>
      </c>
      <c r="AK143" s="11" t="s">
        <v>433</v>
      </c>
      <c r="AL143" s="48" t="s">
        <v>49</v>
      </c>
    </row>
    <row r="144" spans="1:38" s="1" customFormat="1" ht="26.25" customHeight="1" thickBot="1" x14ac:dyDescent="0.25">
      <c r="A144" s="90"/>
      <c r="B144" s="48" t="s">
        <v>336</v>
      </c>
      <c r="C144" s="91" t="s">
        <v>343</v>
      </c>
      <c r="D144" s="92" t="s">
        <v>270</v>
      </c>
      <c r="E144" s="11">
        <v>12.567914181512704</v>
      </c>
      <c r="F144" s="11">
        <v>13.387242017605288</v>
      </c>
      <c r="G144" s="11">
        <v>1.637896289207607E-2</v>
      </c>
      <c r="H144" s="11">
        <v>0.61096490046008112</v>
      </c>
      <c r="I144" s="11">
        <v>6.7515140042745753E-2</v>
      </c>
      <c r="J144" s="11" t="s">
        <v>433</v>
      </c>
      <c r="K144" s="11" t="s">
        <v>433</v>
      </c>
      <c r="L144" s="11" t="s">
        <v>433</v>
      </c>
      <c r="M144" s="11">
        <v>139.46382506650852</v>
      </c>
      <c r="N144" s="11">
        <v>3.1851015756137894E-5</v>
      </c>
      <c r="O144" s="11" t="s">
        <v>433</v>
      </c>
      <c r="P144" s="11" t="s">
        <v>433</v>
      </c>
      <c r="Q144" s="11" t="s">
        <v>433</v>
      </c>
      <c r="R144" s="11" t="s">
        <v>433</v>
      </c>
      <c r="S144" s="11" t="s">
        <v>433</v>
      </c>
      <c r="T144" s="11" t="s">
        <v>433</v>
      </c>
      <c r="U144" s="11" t="s">
        <v>433</v>
      </c>
      <c r="V144" s="11" t="s">
        <v>433</v>
      </c>
      <c r="W144" s="11" t="s">
        <v>433</v>
      </c>
      <c r="X144" s="11">
        <v>4.3511614625650787E-6</v>
      </c>
      <c r="Y144" s="11">
        <v>6.1139469086671396E-6</v>
      </c>
      <c r="Z144" s="11">
        <v>3.0242221084288425E-6</v>
      </c>
      <c r="AA144" s="11">
        <v>6.8193504487456254E-6</v>
      </c>
      <c r="AB144" s="11" t="s">
        <v>433</v>
      </c>
      <c r="AC144" s="11" t="s">
        <v>433</v>
      </c>
      <c r="AD144" s="11" t="s">
        <v>433</v>
      </c>
      <c r="AE144" s="58"/>
      <c r="AF144" s="11">
        <v>64560.971792692602</v>
      </c>
      <c r="AG144" s="11" t="s">
        <v>433</v>
      </c>
      <c r="AH144" s="11" t="s">
        <v>433</v>
      </c>
      <c r="AI144" s="11" t="s">
        <v>433</v>
      </c>
      <c r="AJ144" s="11" t="s">
        <v>433</v>
      </c>
      <c r="AK144" s="11" t="s">
        <v>433</v>
      </c>
      <c r="AL144" s="48" t="s">
        <v>49</v>
      </c>
    </row>
    <row r="145" spans="1:38" s="1" customFormat="1" ht="26.25" customHeight="1" thickBot="1" x14ac:dyDescent="0.25">
      <c r="A145" s="90"/>
      <c r="B145" s="48" t="s">
        <v>337</v>
      </c>
      <c r="C145" s="91" t="s">
        <v>344</v>
      </c>
      <c r="D145" s="92" t="s">
        <v>270</v>
      </c>
      <c r="E145" s="11">
        <v>10.421183904477626</v>
      </c>
      <c r="F145" s="11">
        <v>6.6387852064633845</v>
      </c>
      <c r="G145" s="11">
        <v>1.5923741405673576E-2</v>
      </c>
      <c r="H145" s="11">
        <v>0.70277854160259123</v>
      </c>
      <c r="I145" s="11">
        <v>0.14796455773870373</v>
      </c>
      <c r="J145" s="11" t="s">
        <v>433</v>
      </c>
      <c r="K145" s="11" t="s">
        <v>433</v>
      </c>
      <c r="L145" s="11" t="s">
        <v>433</v>
      </c>
      <c r="M145" s="11">
        <v>54.863986130416343</v>
      </c>
      <c r="N145" s="11">
        <v>2.8021456130662044E-5</v>
      </c>
      <c r="O145" s="11" t="s">
        <v>433</v>
      </c>
      <c r="P145" s="11" t="s">
        <v>433</v>
      </c>
      <c r="Q145" s="11" t="s">
        <v>433</v>
      </c>
      <c r="R145" s="11" t="s">
        <v>433</v>
      </c>
      <c r="S145" s="11" t="s">
        <v>433</v>
      </c>
      <c r="T145" s="11" t="s">
        <v>433</v>
      </c>
      <c r="U145" s="11" t="s">
        <v>433</v>
      </c>
      <c r="V145" s="11" t="s">
        <v>433</v>
      </c>
      <c r="W145" s="11" t="s">
        <v>433</v>
      </c>
      <c r="X145" s="11">
        <v>4.1828797660230705E-6</v>
      </c>
      <c r="Y145" s="11">
        <v>5.4280213068201697E-6</v>
      </c>
      <c r="Z145" s="11">
        <v>7.1724353750423045E-6</v>
      </c>
      <c r="AA145" s="11">
        <v>6.7204619865741564E-6</v>
      </c>
      <c r="AB145" s="11" t="s">
        <v>433</v>
      </c>
      <c r="AC145" s="11" t="s">
        <v>433</v>
      </c>
      <c r="AD145" s="11" t="s">
        <v>433</v>
      </c>
      <c r="AE145" s="58"/>
      <c r="AF145" s="11">
        <v>42474.323547824097</v>
      </c>
      <c r="AG145" s="11" t="s">
        <v>433</v>
      </c>
      <c r="AH145" s="11" t="s">
        <v>433</v>
      </c>
      <c r="AI145" s="11" t="s">
        <v>433</v>
      </c>
      <c r="AJ145" s="11" t="s">
        <v>433</v>
      </c>
      <c r="AK145" s="11" t="s">
        <v>433</v>
      </c>
      <c r="AL145" s="48" t="s">
        <v>49</v>
      </c>
    </row>
    <row r="146" spans="1:38" s="1" customFormat="1" ht="26.25" customHeight="1" thickBot="1" x14ac:dyDescent="0.25">
      <c r="A146" s="90"/>
      <c r="B146" s="48" t="s">
        <v>338</v>
      </c>
      <c r="C146" s="91" t="s">
        <v>345</v>
      </c>
      <c r="D146" s="92" t="s">
        <v>270</v>
      </c>
      <c r="E146" s="11">
        <v>0.26201078926041288</v>
      </c>
      <c r="F146" s="11">
        <v>5.1849725465087735</v>
      </c>
      <c r="G146" s="11">
        <v>6.5108102752964043E-4</v>
      </c>
      <c r="H146" s="11">
        <v>2.3281079166211386E-3</v>
      </c>
      <c r="I146" s="11">
        <v>8.6810803670618733E-2</v>
      </c>
      <c r="J146" s="11" t="s">
        <v>433</v>
      </c>
      <c r="K146" s="11" t="s">
        <v>433</v>
      </c>
      <c r="L146" s="11" t="s">
        <v>433</v>
      </c>
      <c r="M146" s="11">
        <v>19.63897135766679</v>
      </c>
      <c r="N146" s="11">
        <v>1.302162055059281E-6</v>
      </c>
      <c r="O146" s="11" t="s">
        <v>433</v>
      </c>
      <c r="P146" s="11" t="s">
        <v>433</v>
      </c>
      <c r="Q146" s="11" t="s">
        <v>433</v>
      </c>
      <c r="R146" s="11" t="s">
        <v>433</v>
      </c>
      <c r="S146" s="11" t="s">
        <v>433</v>
      </c>
      <c r="T146" s="11" t="s">
        <v>433</v>
      </c>
      <c r="U146" s="11" t="s">
        <v>433</v>
      </c>
      <c r="V146" s="11" t="s">
        <v>433</v>
      </c>
      <c r="W146" s="11" t="s">
        <v>433</v>
      </c>
      <c r="X146" s="11">
        <v>3.3145943219690783E-7</v>
      </c>
      <c r="Y146" s="11">
        <v>3.7091888841082541E-7</v>
      </c>
      <c r="Z146" s="11">
        <v>2.683243022546397E-7</v>
      </c>
      <c r="AA146" s="11">
        <v>4.0248645338195955E-7</v>
      </c>
      <c r="AB146" s="11" t="s">
        <v>433</v>
      </c>
      <c r="AC146" s="11" t="s">
        <v>433</v>
      </c>
      <c r="AD146" s="11" t="s">
        <v>433</v>
      </c>
      <c r="AE146" s="58"/>
      <c r="AF146" s="11">
        <v>3397.9458838259252</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423.1165922277599</v>
      </c>
      <c r="F152" s="13">
        <f t="shared" ref="F152:AD152" si="1">SUM(F$141, F$151, IF(AND(ISNUMBER(SEARCH($B$4,"AT|BE|CH|GB|IE|LT|LU|NL")),SUM(F$143:F$149)&gt;0),SUM(F$143:F$149)-SUM(F$27:F$33),0))</f>
        <v>197.07012334679692</v>
      </c>
      <c r="G152" s="13">
        <f t="shared" si="1"/>
        <v>534.03513328670635</v>
      </c>
      <c r="H152" s="13">
        <f t="shared" si="1"/>
        <v>265.49337789660768</v>
      </c>
      <c r="I152" s="13">
        <f t="shared" si="1"/>
        <v>15.7755088841924</v>
      </c>
      <c r="J152" s="13">
        <f t="shared" si="1"/>
        <v>87.251120094159162</v>
      </c>
      <c r="K152" s="13">
        <f t="shared" si="1"/>
        <v>169.00872492083963</v>
      </c>
      <c r="L152" s="13">
        <f t="shared" si="1"/>
        <v>6.2311227638218676E-2</v>
      </c>
      <c r="M152" s="13">
        <f t="shared" si="1"/>
        <v>336.29836567419397</v>
      </c>
      <c r="N152" s="13">
        <f t="shared" si="1"/>
        <v>46.246446386815094</v>
      </c>
      <c r="O152" s="13">
        <f t="shared" si="1"/>
        <v>3.8478653582169673</v>
      </c>
      <c r="P152" s="13">
        <f t="shared" si="1"/>
        <v>2.1193120348081074</v>
      </c>
      <c r="Q152" s="13">
        <f t="shared" si="1"/>
        <v>3.7809896876083702</v>
      </c>
      <c r="R152" s="13">
        <f t="shared" si="1"/>
        <v>38.228258436245149</v>
      </c>
      <c r="S152" s="13">
        <f t="shared" si="1"/>
        <v>35.935132765391948</v>
      </c>
      <c r="T152" s="13">
        <f t="shared" si="1"/>
        <v>68.778554056448186</v>
      </c>
      <c r="U152" s="13">
        <f t="shared" si="1"/>
        <v>1.3099153741211904</v>
      </c>
      <c r="V152" s="13">
        <f t="shared" si="1"/>
        <v>111.01873918240152</v>
      </c>
      <c r="W152" s="13">
        <f t="shared" si="1"/>
        <v>1.3902109073471668E-3</v>
      </c>
      <c r="X152" s="13">
        <f t="shared" si="1"/>
        <v>5.0824786439360049E-3</v>
      </c>
      <c r="Y152" s="13">
        <f t="shared" si="1"/>
        <v>1.0560660365931947E-3</v>
      </c>
      <c r="Z152" s="13">
        <f t="shared" si="1"/>
        <v>1.5949463442319439E-5</v>
      </c>
      <c r="AA152" s="13">
        <f t="shared" si="1"/>
        <v>1.4762750389252281E-4</v>
      </c>
      <c r="AB152" s="13">
        <f t="shared" si="1"/>
        <v>3.8050000000000002</v>
      </c>
      <c r="AC152" s="13">
        <f t="shared" si="1"/>
        <v>1.2492780889234139E-3</v>
      </c>
      <c r="AD152" s="13">
        <f t="shared" si="1"/>
        <v>256.40098834105004</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423.1165922277599</v>
      </c>
      <c r="F154" s="13">
        <f>SUM(F$141, F$153, -1 * IF(OR($B$6=2005,$B$6&gt;=2020),SUM(F$99:F$122),0), IF(AND(ISNUMBER(SEARCH($B$4,"AT|BE|CH|GB|IE|LT|LU|NL")),SUM(F$143:F$149)&gt;0),SUM(F$143:F$149)-SUM(F$27:F$33),0))</f>
        <v>197.07012334679692</v>
      </c>
      <c r="G154" s="13">
        <f>SUM(G$141, G$153, IF(AND(ISNUMBER(SEARCH($B$4,"AT|BE|CH|GB|IE|LT|LU|NL")),SUM(G$143:G$149)&gt;0),SUM(G$143:G$149)-SUM(G$27:G$33),0))</f>
        <v>534.03513328670635</v>
      </c>
      <c r="H154" s="13">
        <f>SUM(H$141, H$153, IF(AND(ISNUMBER(SEARCH($B$4,"AT|BE|CH|GB|IE|LT|LU|NL")),SUM(H$143:H$149)&gt;0),SUM(H$143:H$149)-SUM(H$27:H$33),0))</f>
        <v>265.49337789660768</v>
      </c>
      <c r="I154" s="13">
        <f t="shared" ref="I154:AD154" si="2">SUM(I$141, I$153, IF(AND(ISNUMBER(SEARCH($B$4,"AT|BE|CH|GB|IE|LT|LU|NL")),SUM(I$143:I$149)&gt;0),SUM(I$143:I$149)-SUM(I$27:I$33),0))</f>
        <v>15.7755088841924</v>
      </c>
      <c r="J154" s="13">
        <f t="shared" si="2"/>
        <v>87.251120094159162</v>
      </c>
      <c r="K154" s="13">
        <f t="shared" si="2"/>
        <v>169.00872492083963</v>
      </c>
      <c r="L154" s="13">
        <f t="shared" si="2"/>
        <v>6.2311227638218676E-2</v>
      </c>
      <c r="M154" s="13">
        <f t="shared" si="2"/>
        <v>336.29836567419397</v>
      </c>
      <c r="N154" s="13">
        <f t="shared" si="2"/>
        <v>46.246446386815094</v>
      </c>
      <c r="O154" s="13">
        <f t="shared" si="2"/>
        <v>3.8478653582169673</v>
      </c>
      <c r="P154" s="13">
        <f t="shared" si="2"/>
        <v>2.1193120348081074</v>
      </c>
      <c r="Q154" s="13">
        <f t="shared" si="2"/>
        <v>3.7809896876083702</v>
      </c>
      <c r="R154" s="13">
        <f t="shared" si="2"/>
        <v>38.228258436245149</v>
      </c>
      <c r="S154" s="13">
        <f t="shared" si="2"/>
        <v>35.935132765391948</v>
      </c>
      <c r="T154" s="13">
        <f t="shared" si="2"/>
        <v>68.778554056448186</v>
      </c>
      <c r="U154" s="13">
        <f t="shared" si="2"/>
        <v>1.3099153741211904</v>
      </c>
      <c r="V154" s="13">
        <f t="shared" si="2"/>
        <v>111.01873918240152</v>
      </c>
      <c r="W154" s="13">
        <f t="shared" si="2"/>
        <v>1.3902109073471668E-3</v>
      </c>
      <c r="X154" s="13">
        <f t="shared" si="2"/>
        <v>5.0824786439360049E-3</v>
      </c>
      <c r="Y154" s="13">
        <f t="shared" si="2"/>
        <v>1.0560660365931947E-3</v>
      </c>
      <c r="Z154" s="13">
        <f t="shared" si="2"/>
        <v>1.5949463442319439E-5</v>
      </c>
      <c r="AA154" s="13">
        <f t="shared" si="2"/>
        <v>1.4762750389252281E-4</v>
      </c>
      <c r="AB154" s="13">
        <f t="shared" si="2"/>
        <v>3.8050000000000002</v>
      </c>
      <c r="AC154" s="13">
        <f t="shared" si="2"/>
        <v>1.2492780889234139E-3</v>
      </c>
      <c r="AD154" s="13">
        <f t="shared" si="2"/>
        <v>256.40098834105004</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0.30886296609119068</v>
      </c>
      <c r="F157" s="154">
        <v>4.3185255517668572E-3</v>
      </c>
      <c r="G157" s="154">
        <v>1.9889152462480367E-2</v>
      </c>
      <c r="H157" s="154" t="s">
        <v>432</v>
      </c>
      <c r="I157" s="154">
        <v>3.1723696457976285E-2</v>
      </c>
      <c r="J157" s="154" t="s">
        <v>432</v>
      </c>
      <c r="K157" s="154">
        <v>6.3447392915952583E-2</v>
      </c>
      <c r="L157" s="154" t="s">
        <v>432</v>
      </c>
      <c r="M157" s="154">
        <v>0.17520417021090973</v>
      </c>
      <c r="N157" s="154" t="s">
        <v>432</v>
      </c>
      <c r="O157" s="154" t="s">
        <v>432</v>
      </c>
      <c r="P157" s="154" t="s">
        <v>432</v>
      </c>
      <c r="Q157" s="154" t="s">
        <v>432</v>
      </c>
      <c r="R157" s="154" t="s">
        <v>432</v>
      </c>
      <c r="S157" s="154" t="s">
        <v>432</v>
      </c>
      <c r="T157" s="154" t="s">
        <v>432</v>
      </c>
      <c r="U157" s="154" t="s">
        <v>432</v>
      </c>
      <c r="V157" s="154" t="s">
        <v>432</v>
      </c>
      <c r="W157" s="154" t="s">
        <v>432</v>
      </c>
      <c r="X157" s="154">
        <v>1.134563641115365E-4</v>
      </c>
      <c r="Y157" s="154">
        <v>1.701844914632751E-5</v>
      </c>
      <c r="Z157" s="154" t="s">
        <v>432</v>
      </c>
      <c r="AA157" s="154">
        <v>2.8562246467309324E-6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0.77274835976709577</v>
      </c>
      <c r="F158" s="154">
        <v>0.18157692993696156</v>
      </c>
      <c r="G158" s="154">
        <v>0.18851478716533748</v>
      </c>
      <c r="H158" s="154" t="s">
        <v>432</v>
      </c>
      <c r="I158" s="154">
        <v>6.3610523840430686E-2</v>
      </c>
      <c r="J158" s="154" t="s">
        <v>432</v>
      </c>
      <c r="K158" s="154">
        <v>0.12722104768086137</v>
      </c>
      <c r="L158" s="154" t="s">
        <v>432</v>
      </c>
      <c r="M158" s="154">
        <v>5.6528888475420569</v>
      </c>
      <c r="N158" s="154" t="s">
        <v>432</v>
      </c>
      <c r="O158" s="154" t="s">
        <v>432</v>
      </c>
      <c r="P158" s="154" t="s">
        <v>432</v>
      </c>
      <c r="Q158" s="154" t="s">
        <v>432</v>
      </c>
      <c r="R158" s="154" t="s">
        <v>432</v>
      </c>
      <c r="S158" s="154" t="s">
        <v>432</v>
      </c>
      <c r="T158" s="154" t="s">
        <v>432</v>
      </c>
      <c r="U158" s="154" t="s">
        <v>432</v>
      </c>
      <c r="V158" s="154" t="s">
        <v>432</v>
      </c>
      <c r="W158" s="154" t="s">
        <v>432</v>
      </c>
      <c r="X158" s="154">
        <v>4.7703866511976962E-3</v>
      </c>
      <c r="Y158" s="154">
        <v>7.1555850546784698E-4</v>
      </c>
      <c r="Z158" s="154" t="s">
        <v>432</v>
      </c>
      <c r="AA158" s="154">
        <v>1.2009291842810188E-4</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1.6063840654837167</v>
      </c>
      <c r="F159" s="154">
        <v>5.6472270874973342E-2</v>
      </c>
      <c r="G159" s="154">
        <v>0.40641511489266668</v>
      </c>
      <c r="H159" s="154" t="s">
        <v>433</v>
      </c>
      <c r="I159" s="154">
        <v>8.9399684812486654E-2</v>
      </c>
      <c r="J159" s="154">
        <v>9.868168721694999E-2</v>
      </c>
      <c r="K159" s="154" t="s">
        <v>433</v>
      </c>
      <c r="L159" s="154" t="s">
        <v>433</v>
      </c>
      <c r="M159" s="154">
        <v>0.15362060056028667</v>
      </c>
      <c r="N159" s="154">
        <v>0.75843330580233348</v>
      </c>
      <c r="O159" s="154">
        <v>5.8430260446333343E-2</v>
      </c>
      <c r="P159" s="154">
        <v>0.17471074133900005</v>
      </c>
      <c r="Q159" s="154">
        <v>0.24242164178533337</v>
      </c>
      <c r="R159" s="154">
        <v>0.3011419222316668</v>
      </c>
      <c r="S159" s="154">
        <v>5.1344674092773355</v>
      </c>
      <c r="T159" s="154">
        <v>6.2780560446333347</v>
      </c>
      <c r="U159" s="154">
        <v>0.5844476144633336</v>
      </c>
      <c r="V159" s="154">
        <v>6.9942300535600026</v>
      </c>
      <c r="W159" s="154">
        <v>7.6263859580233374E-4</v>
      </c>
      <c r="X159" s="154" t="s">
        <v>433</v>
      </c>
      <c r="Y159" s="154" t="s">
        <v>433</v>
      </c>
      <c r="Z159" s="154" t="s">
        <v>433</v>
      </c>
      <c r="AA159" s="154" t="s">
        <v>433</v>
      </c>
      <c r="AB159" s="154" t="s">
        <v>433</v>
      </c>
      <c r="AC159" s="154">
        <v>4.6715206357066677E-4</v>
      </c>
      <c r="AD159" s="154">
        <v>0.22093307900746675</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651</v>
      </c>
      <c r="AK162" s="155" t="s">
        <v>437</v>
      </c>
      <c r="AL162" s="162" t="s">
        <v>441</v>
      </c>
    </row>
    <row r="163" spans="1:38" s="2" customFormat="1" ht="26.25" customHeight="1" thickBot="1" x14ac:dyDescent="0.25">
      <c r="A163" s="55" t="s">
        <v>328</v>
      </c>
      <c r="B163" s="55" t="s">
        <v>331</v>
      </c>
      <c r="C163" s="106" t="s">
        <v>332</v>
      </c>
      <c r="D163" s="155"/>
      <c r="E163" s="155" t="s">
        <v>1415</v>
      </c>
      <c r="F163" s="155" t="s">
        <v>1416</v>
      </c>
      <c r="G163" s="155" t="s">
        <v>1417</v>
      </c>
      <c r="H163" s="155" t="s">
        <v>1418</v>
      </c>
      <c r="I163" s="155" t="s">
        <v>1419</v>
      </c>
      <c r="J163" s="155" t="s">
        <v>1420</v>
      </c>
      <c r="K163" s="155" t="s">
        <v>1421</v>
      </c>
      <c r="L163" s="155" t="s">
        <v>1422</v>
      </c>
      <c r="M163" s="155" t="s">
        <v>1423</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592</v>
      </c>
      <c r="AL163" s="162" t="s">
        <v>1008</v>
      </c>
    </row>
    <row r="164" spans="1:38" s="2" customFormat="1" ht="26.25" customHeight="1" thickBot="1" x14ac:dyDescent="0.25">
      <c r="A164" s="55" t="s">
        <v>328</v>
      </c>
      <c r="B164" s="55" t="s">
        <v>333</v>
      </c>
      <c r="C164" s="106" t="s">
        <v>334</v>
      </c>
      <c r="D164" s="155"/>
      <c r="E164" s="155" t="s">
        <v>599</v>
      </c>
      <c r="F164" s="155" t="s">
        <v>1424</v>
      </c>
      <c r="G164" s="155" t="s">
        <v>1203</v>
      </c>
      <c r="H164" s="155" t="s">
        <v>1425</v>
      </c>
      <c r="I164" s="155" t="s">
        <v>1426</v>
      </c>
      <c r="J164" s="155" t="s">
        <v>1427</v>
      </c>
      <c r="K164" s="155" t="s">
        <v>1428</v>
      </c>
      <c r="L164" s="155" t="s">
        <v>1168</v>
      </c>
      <c r="M164" s="155" t="s">
        <v>1429</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598</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41"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1995</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1995</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258.75</v>
      </c>
      <c r="F14" s="182">
        <v>4.83</v>
      </c>
      <c r="G14" s="182">
        <v>401.28</v>
      </c>
      <c r="H14" s="182" t="s">
        <v>432</v>
      </c>
      <c r="I14" s="182" t="s">
        <v>432</v>
      </c>
      <c r="J14" s="182" t="s">
        <v>432</v>
      </c>
      <c r="K14" s="182" t="s">
        <v>432</v>
      </c>
      <c r="L14" s="182" t="s">
        <v>432</v>
      </c>
      <c r="M14" s="182">
        <v>18.920000000000002</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81519.22</v>
      </c>
      <c r="AG14" s="182">
        <v>731514.86</v>
      </c>
      <c r="AH14" s="182">
        <v>153272.21</v>
      </c>
      <c r="AI14" s="182">
        <v>0</v>
      </c>
      <c r="AJ14" s="182">
        <v>0</v>
      </c>
      <c r="AK14" s="183" t="s">
        <v>433</v>
      </c>
      <c r="AL14" s="165" t="s">
        <v>49</v>
      </c>
    </row>
    <row r="15" spans="1:38" s="1" customFormat="1" ht="26.25" customHeight="1" thickBot="1" x14ac:dyDescent="0.25">
      <c r="A15" s="64" t="s">
        <v>53</v>
      </c>
      <c r="B15" s="64" t="s">
        <v>54</v>
      </c>
      <c r="C15" s="65" t="s">
        <v>55</v>
      </c>
      <c r="D15" s="66"/>
      <c r="E15" s="182">
        <v>18.510000000000002</v>
      </c>
      <c r="F15" s="182">
        <v>0.45</v>
      </c>
      <c r="G15" s="182">
        <v>8.6</v>
      </c>
      <c r="H15" s="182" t="s">
        <v>432</v>
      </c>
      <c r="I15" s="182" t="s">
        <v>432</v>
      </c>
      <c r="J15" s="182" t="s">
        <v>432</v>
      </c>
      <c r="K15" s="182" t="s">
        <v>432</v>
      </c>
      <c r="L15" s="182" t="s">
        <v>432</v>
      </c>
      <c r="M15" s="182">
        <v>1.38</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84199.11</v>
      </c>
      <c r="AG15" s="182">
        <v>5468.91</v>
      </c>
      <c r="AH15" s="182" t="s">
        <v>414</v>
      </c>
      <c r="AI15" s="182">
        <v>0</v>
      </c>
      <c r="AJ15" s="182">
        <v>42.02</v>
      </c>
      <c r="AK15" s="183" t="s">
        <v>433</v>
      </c>
      <c r="AL15" s="165" t="s">
        <v>49</v>
      </c>
    </row>
    <row r="16" spans="1:38" s="1" customFormat="1" ht="26.25" customHeight="1" thickBot="1" x14ac:dyDescent="0.25">
      <c r="A16" s="64" t="s">
        <v>53</v>
      </c>
      <c r="B16" s="64" t="s">
        <v>56</v>
      </c>
      <c r="C16" s="65" t="s">
        <v>57</v>
      </c>
      <c r="D16" s="66"/>
      <c r="E16" s="182">
        <v>11.75</v>
      </c>
      <c r="F16" s="182">
        <v>0.31</v>
      </c>
      <c r="G16" s="182">
        <v>11.04</v>
      </c>
      <c r="H16" s="182" t="s">
        <v>432</v>
      </c>
      <c r="I16" s="182" t="s">
        <v>432</v>
      </c>
      <c r="J16" s="182" t="s">
        <v>432</v>
      </c>
      <c r="K16" s="182" t="s">
        <v>432</v>
      </c>
      <c r="L16" s="182" t="s">
        <v>432</v>
      </c>
      <c r="M16" s="182">
        <v>1.23</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3476.99</v>
      </c>
      <c r="AG16" s="182">
        <v>14242.35</v>
      </c>
      <c r="AH16" s="182">
        <v>43419.59</v>
      </c>
      <c r="AI16" s="182">
        <v>0</v>
      </c>
      <c r="AJ16" s="182">
        <v>1333.91</v>
      </c>
      <c r="AK16" s="183" t="s">
        <v>433</v>
      </c>
      <c r="AL16" s="165" t="s">
        <v>49</v>
      </c>
    </row>
    <row r="17" spans="1:38" s="2" customFormat="1" ht="26.25" customHeight="1" thickBot="1" x14ac:dyDescent="0.25">
      <c r="A17" s="64" t="s">
        <v>53</v>
      </c>
      <c r="B17" s="64" t="s">
        <v>58</v>
      </c>
      <c r="C17" s="65" t="s">
        <v>59</v>
      </c>
      <c r="D17" s="66"/>
      <c r="E17" s="182">
        <v>19.63</v>
      </c>
      <c r="F17" s="182">
        <v>1.07</v>
      </c>
      <c r="G17" s="182">
        <v>35.29</v>
      </c>
      <c r="H17" s="182" t="s">
        <v>432</v>
      </c>
      <c r="I17" s="182" t="s">
        <v>432</v>
      </c>
      <c r="J17" s="182" t="s">
        <v>432</v>
      </c>
      <c r="K17" s="182" t="s">
        <v>432</v>
      </c>
      <c r="L17" s="182" t="s">
        <v>432</v>
      </c>
      <c r="M17" s="182">
        <v>7.27</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22248.02</v>
      </c>
      <c r="AG17" s="182">
        <v>45033.31</v>
      </c>
      <c r="AH17" s="182">
        <v>9184.36</v>
      </c>
      <c r="AI17" s="182">
        <v>0.75</v>
      </c>
      <c r="AJ17" s="182">
        <v>1440.54</v>
      </c>
      <c r="AK17" s="183" t="s">
        <v>433</v>
      </c>
      <c r="AL17" s="165" t="s">
        <v>49</v>
      </c>
    </row>
    <row r="18" spans="1:38" s="2" customFormat="1" ht="26.25" customHeight="1" thickBot="1" x14ac:dyDescent="0.25">
      <c r="A18" s="64" t="s">
        <v>53</v>
      </c>
      <c r="B18" s="64" t="s">
        <v>60</v>
      </c>
      <c r="C18" s="65" t="s">
        <v>61</v>
      </c>
      <c r="D18" s="66"/>
      <c r="E18" s="182">
        <v>11.92</v>
      </c>
      <c r="F18" s="182">
        <v>0.69</v>
      </c>
      <c r="G18" s="182">
        <v>30.83</v>
      </c>
      <c r="H18" s="182" t="s">
        <v>432</v>
      </c>
      <c r="I18" s="182" t="s">
        <v>432</v>
      </c>
      <c r="J18" s="182" t="s">
        <v>432</v>
      </c>
      <c r="K18" s="182" t="s">
        <v>432</v>
      </c>
      <c r="L18" s="182" t="s">
        <v>432</v>
      </c>
      <c r="M18" s="182">
        <v>4.83</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11935.73</v>
      </c>
      <c r="AG18" s="182">
        <v>30932.28</v>
      </c>
      <c r="AH18" s="182">
        <v>1688.58</v>
      </c>
      <c r="AI18" s="182">
        <v>11.23</v>
      </c>
      <c r="AJ18" s="182">
        <v>11.31</v>
      </c>
      <c r="AK18" s="183" t="s">
        <v>433</v>
      </c>
      <c r="AL18" s="165" t="s">
        <v>49</v>
      </c>
    </row>
    <row r="19" spans="1:38" s="2" customFormat="1" ht="26.25" customHeight="1" thickBot="1" x14ac:dyDescent="0.25">
      <c r="A19" s="64" t="s">
        <v>53</v>
      </c>
      <c r="B19" s="64" t="s">
        <v>62</v>
      </c>
      <c r="C19" s="65" t="s">
        <v>63</v>
      </c>
      <c r="D19" s="66"/>
      <c r="E19" s="182">
        <v>3.1</v>
      </c>
      <c r="F19" s="182">
        <v>0.15</v>
      </c>
      <c r="G19" s="182">
        <v>3.72</v>
      </c>
      <c r="H19" s="182" t="s">
        <v>432</v>
      </c>
      <c r="I19" s="182" t="s">
        <v>432</v>
      </c>
      <c r="J19" s="182" t="s">
        <v>432</v>
      </c>
      <c r="K19" s="182" t="s">
        <v>432</v>
      </c>
      <c r="L19" s="182" t="s">
        <v>432</v>
      </c>
      <c r="M19" s="182">
        <v>1</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2645.94</v>
      </c>
      <c r="AG19" s="182">
        <v>5089.38</v>
      </c>
      <c r="AH19" s="182">
        <v>6965.19</v>
      </c>
      <c r="AI19" s="182">
        <v>0</v>
      </c>
      <c r="AJ19" s="182">
        <v>0</v>
      </c>
      <c r="AK19" s="183" t="s">
        <v>433</v>
      </c>
      <c r="AL19" s="165" t="s">
        <v>49</v>
      </c>
    </row>
    <row r="20" spans="1:38" s="2" customFormat="1" ht="26.25" customHeight="1" thickBot="1" x14ac:dyDescent="0.25">
      <c r="A20" s="64" t="s">
        <v>53</v>
      </c>
      <c r="B20" s="64" t="s">
        <v>64</v>
      </c>
      <c r="C20" s="65" t="s">
        <v>65</v>
      </c>
      <c r="D20" s="66"/>
      <c r="E20" s="182">
        <v>7.0000000000000007E-2</v>
      </c>
      <c r="F20" s="182">
        <v>0</v>
      </c>
      <c r="G20" s="182">
        <v>0.09</v>
      </c>
      <c r="H20" s="182" t="s">
        <v>432</v>
      </c>
      <c r="I20" s="182" t="s">
        <v>432</v>
      </c>
      <c r="J20" s="182" t="s">
        <v>432</v>
      </c>
      <c r="K20" s="182" t="s">
        <v>432</v>
      </c>
      <c r="L20" s="182" t="s">
        <v>432</v>
      </c>
      <c r="M20" s="182">
        <v>0.03</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49.24</v>
      </c>
      <c r="AG20" s="182">
        <v>185.39</v>
      </c>
      <c r="AH20" s="182">
        <v>0</v>
      </c>
      <c r="AI20" s="182">
        <v>50.85</v>
      </c>
      <c r="AJ20" s="182">
        <v>0</v>
      </c>
      <c r="AK20" s="183" t="s">
        <v>433</v>
      </c>
      <c r="AL20" s="165" t="s">
        <v>49</v>
      </c>
    </row>
    <row r="21" spans="1:38" s="2" customFormat="1" ht="26.25" customHeight="1" thickBot="1" x14ac:dyDescent="0.25">
      <c r="A21" s="64" t="s">
        <v>53</v>
      </c>
      <c r="B21" s="64" t="s">
        <v>66</v>
      </c>
      <c r="C21" s="65" t="s">
        <v>67</v>
      </c>
      <c r="D21" s="66"/>
      <c r="E21" s="182">
        <v>4.21</v>
      </c>
      <c r="F21" s="182">
        <v>0.17</v>
      </c>
      <c r="G21" s="182">
        <v>11.95</v>
      </c>
      <c r="H21" s="182" t="s">
        <v>432</v>
      </c>
      <c r="I21" s="182" t="s">
        <v>432</v>
      </c>
      <c r="J21" s="182" t="s">
        <v>432</v>
      </c>
      <c r="K21" s="182" t="s">
        <v>432</v>
      </c>
      <c r="L21" s="182" t="s">
        <v>432</v>
      </c>
      <c r="M21" s="182">
        <v>1.07</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7667.27</v>
      </c>
      <c r="AG21" s="182">
        <v>3562.76</v>
      </c>
      <c r="AH21" s="182">
        <v>10649.19</v>
      </c>
      <c r="AI21" s="182">
        <v>71.69</v>
      </c>
      <c r="AJ21" s="182">
        <v>30.2</v>
      </c>
      <c r="AK21" s="183" t="s">
        <v>433</v>
      </c>
      <c r="AL21" s="165" t="s">
        <v>49</v>
      </c>
    </row>
    <row r="22" spans="1:38" s="2" customFormat="1" ht="26.25" customHeight="1" thickBot="1" x14ac:dyDescent="0.25">
      <c r="A22" s="64" t="s">
        <v>53</v>
      </c>
      <c r="B22" s="68" t="s">
        <v>68</v>
      </c>
      <c r="C22" s="65" t="s">
        <v>69</v>
      </c>
      <c r="D22" s="66"/>
      <c r="E22" s="182">
        <v>2.0699999999999998</v>
      </c>
      <c r="F22" s="182">
        <v>0.1</v>
      </c>
      <c r="G22" s="182">
        <v>4.6399999999999997</v>
      </c>
      <c r="H22" s="182" t="s">
        <v>432</v>
      </c>
      <c r="I22" s="182" t="s">
        <v>432</v>
      </c>
      <c r="J22" s="182" t="s">
        <v>432</v>
      </c>
      <c r="K22" s="182" t="s">
        <v>432</v>
      </c>
      <c r="L22" s="182" t="s">
        <v>432</v>
      </c>
      <c r="M22" s="182">
        <v>0.63</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2455.39</v>
      </c>
      <c r="AG22" s="182">
        <v>3132.84</v>
      </c>
      <c r="AH22" s="182">
        <v>4211.28</v>
      </c>
      <c r="AI22" s="182">
        <v>5.62</v>
      </c>
      <c r="AJ22" s="182">
        <v>24.05</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7.19</v>
      </c>
      <c r="F24" s="182">
        <v>0.38</v>
      </c>
      <c r="G24" s="182">
        <v>19.8</v>
      </c>
      <c r="H24" s="182" t="s">
        <v>432</v>
      </c>
      <c r="I24" s="182" t="s">
        <v>432</v>
      </c>
      <c r="J24" s="182" t="s">
        <v>432</v>
      </c>
      <c r="K24" s="182" t="s">
        <v>432</v>
      </c>
      <c r="L24" s="182" t="s">
        <v>432</v>
      </c>
      <c r="M24" s="182">
        <v>7.19</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8740.27</v>
      </c>
      <c r="AG24" s="182">
        <v>15820.92</v>
      </c>
      <c r="AH24" s="182">
        <v>4471.78</v>
      </c>
      <c r="AI24" s="182">
        <v>9.52</v>
      </c>
      <c r="AJ24" s="182">
        <v>109.96</v>
      </c>
      <c r="AK24" s="183" t="s">
        <v>433</v>
      </c>
      <c r="AL24" s="165" t="s">
        <v>49</v>
      </c>
    </row>
    <row r="25" spans="1:38" s="2" customFormat="1" ht="26.25" customHeight="1" thickBot="1" x14ac:dyDescent="0.25">
      <c r="A25" s="64" t="s">
        <v>73</v>
      </c>
      <c r="B25" s="68" t="s">
        <v>74</v>
      </c>
      <c r="C25" s="70" t="s">
        <v>75</v>
      </c>
      <c r="D25" s="66"/>
      <c r="E25" s="175">
        <v>0.29460684581978391</v>
      </c>
      <c r="F25" s="175">
        <v>3.2239021941030594E-3</v>
      </c>
      <c r="G25" s="175">
        <v>1.8181356109299003E-2</v>
      </c>
      <c r="H25" s="175" t="s">
        <v>432</v>
      </c>
      <c r="I25" s="175">
        <v>3.5545325336714305E-2</v>
      </c>
      <c r="J25" s="175" t="s">
        <v>432</v>
      </c>
      <c r="K25" s="175">
        <v>7.1090650673428624E-2</v>
      </c>
      <c r="L25" s="175" t="s">
        <v>432</v>
      </c>
      <c r="M25" s="175">
        <v>0.15051450496284213</v>
      </c>
      <c r="N25" s="175" t="s">
        <v>432</v>
      </c>
      <c r="O25" s="175" t="s">
        <v>432</v>
      </c>
      <c r="P25" s="175" t="s">
        <v>432</v>
      </c>
      <c r="Q25" s="175" t="s">
        <v>432</v>
      </c>
      <c r="R25" s="175" t="s">
        <v>432</v>
      </c>
      <c r="S25" s="175" t="s">
        <v>432</v>
      </c>
      <c r="T25" s="175" t="s">
        <v>432</v>
      </c>
      <c r="U25" s="175" t="s">
        <v>432</v>
      </c>
      <c r="V25" s="175" t="s">
        <v>432</v>
      </c>
      <c r="W25" s="175" t="s">
        <v>432</v>
      </c>
      <c r="X25" s="175">
        <v>8.4698380556192049E-5</v>
      </c>
      <c r="Y25" s="175">
        <v>1.2704755240798319E-5</v>
      </c>
      <c r="Z25" s="175" t="s">
        <v>432</v>
      </c>
      <c r="AA25" s="175">
        <v>2.1322531316986745E-6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0.97716655577798117</v>
      </c>
      <c r="F26" s="175">
        <v>0.19562130488651747</v>
      </c>
      <c r="G26" s="175">
        <v>0.19030656555503669</v>
      </c>
      <c r="H26" s="175" t="s">
        <v>432</v>
      </c>
      <c r="I26" s="175">
        <v>0.11861119197517508</v>
      </c>
      <c r="J26" s="175" t="s">
        <v>432</v>
      </c>
      <c r="K26" s="175">
        <v>0.23722238395035017</v>
      </c>
      <c r="L26" s="175" t="s">
        <v>432</v>
      </c>
      <c r="M26" s="175">
        <v>5.5554864560107173</v>
      </c>
      <c r="N26" s="175" t="s">
        <v>432</v>
      </c>
      <c r="O26" s="175" t="s">
        <v>432</v>
      </c>
      <c r="P26" s="175" t="s">
        <v>432</v>
      </c>
      <c r="Q26" s="175" t="s">
        <v>432</v>
      </c>
      <c r="R26" s="175" t="s">
        <v>432</v>
      </c>
      <c r="S26" s="175" t="s">
        <v>432</v>
      </c>
      <c r="T26" s="175" t="s">
        <v>432</v>
      </c>
      <c r="U26" s="175" t="s">
        <v>432</v>
      </c>
      <c r="V26" s="175" t="s">
        <v>432</v>
      </c>
      <c r="W26" s="175" t="s">
        <v>432</v>
      </c>
      <c r="X26" s="175">
        <v>5.1393599312899519E-3</v>
      </c>
      <c r="Y26" s="175">
        <v>7.7090461532680296E-4</v>
      </c>
      <c r="Z26" s="175" t="s">
        <v>432</v>
      </c>
      <c r="AA26" s="175">
        <v>1.2938170272362075E-4</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6.7209139265283016</v>
      </c>
      <c r="F27" s="175">
        <v>4.0728184824763378</v>
      </c>
      <c r="G27" s="175">
        <v>1.6502403658549908E-2</v>
      </c>
      <c r="H27" s="175">
        <v>0.4366758793366125</v>
      </c>
      <c r="I27" s="175">
        <v>0.29306900217052156</v>
      </c>
      <c r="J27" s="175" t="s">
        <v>433</v>
      </c>
      <c r="K27" s="175" t="s">
        <v>433</v>
      </c>
      <c r="L27" s="175" t="s">
        <v>433</v>
      </c>
      <c r="M27" s="175">
        <v>33.487134826199537</v>
      </c>
      <c r="N27" s="175">
        <v>2.5834550094114622E-5</v>
      </c>
      <c r="O27" s="175" t="s">
        <v>433</v>
      </c>
      <c r="P27" s="175" t="s">
        <v>433</v>
      </c>
      <c r="Q27" s="175" t="s">
        <v>433</v>
      </c>
      <c r="R27" s="175" t="s">
        <v>433</v>
      </c>
      <c r="S27" s="175" t="s">
        <v>433</v>
      </c>
      <c r="T27" s="175" t="s">
        <v>433</v>
      </c>
      <c r="U27" s="175" t="s">
        <v>433</v>
      </c>
      <c r="V27" s="175" t="s">
        <v>433</v>
      </c>
      <c r="W27" s="175" t="s">
        <v>433</v>
      </c>
      <c r="X27" s="175">
        <v>7.5677081079391811E-6</v>
      </c>
      <c r="Y27" s="175">
        <v>8.7330248407429567E-6</v>
      </c>
      <c r="Z27" s="175">
        <v>4.5023835067425628E-6</v>
      </c>
      <c r="AA27" s="175">
        <v>8.8062622142857493E-6</v>
      </c>
      <c r="AB27" s="175" t="s">
        <v>433</v>
      </c>
      <c r="AC27" s="175" t="s">
        <v>433</v>
      </c>
      <c r="AD27" s="175" t="s">
        <v>433</v>
      </c>
      <c r="AE27" s="174"/>
      <c r="AF27" s="175">
        <v>59463.89</v>
      </c>
      <c r="AG27" s="175" t="s">
        <v>433</v>
      </c>
      <c r="AH27" s="175">
        <v>11701.95</v>
      </c>
      <c r="AI27" s="175" t="s">
        <v>433</v>
      </c>
      <c r="AJ27" s="175">
        <v>3125.24</v>
      </c>
      <c r="AK27" s="175" t="s">
        <v>433</v>
      </c>
      <c r="AL27" s="165" t="s">
        <v>49</v>
      </c>
    </row>
    <row r="28" spans="1:38" s="2" customFormat="1" ht="26.25" customHeight="1" thickBot="1" x14ac:dyDescent="0.25">
      <c r="A28" s="64" t="s">
        <v>78</v>
      </c>
      <c r="B28" s="64" t="s">
        <v>81</v>
      </c>
      <c r="C28" s="65" t="s">
        <v>82</v>
      </c>
      <c r="D28" s="66"/>
      <c r="E28" s="175">
        <v>10.881118492833293</v>
      </c>
      <c r="F28" s="175">
        <v>11.541345176829752</v>
      </c>
      <c r="G28" s="175">
        <v>1.4251137604454117E-2</v>
      </c>
      <c r="H28" s="175">
        <v>0.52661154459604054</v>
      </c>
      <c r="I28" s="175">
        <v>6.3386718670729439E-2</v>
      </c>
      <c r="J28" s="175" t="s">
        <v>433</v>
      </c>
      <c r="K28" s="175" t="s">
        <v>433</v>
      </c>
      <c r="L28" s="175" t="s">
        <v>433</v>
      </c>
      <c r="M28" s="175">
        <v>120.20427556519206</v>
      </c>
      <c r="N28" s="175">
        <v>2.7624844114699717E-5</v>
      </c>
      <c r="O28" s="175" t="s">
        <v>433</v>
      </c>
      <c r="P28" s="175" t="s">
        <v>433</v>
      </c>
      <c r="Q28" s="175" t="s">
        <v>433</v>
      </c>
      <c r="R28" s="175" t="s">
        <v>433</v>
      </c>
      <c r="S28" s="175" t="s">
        <v>433</v>
      </c>
      <c r="T28" s="175" t="s">
        <v>433</v>
      </c>
      <c r="U28" s="175" t="s">
        <v>433</v>
      </c>
      <c r="V28" s="175" t="s">
        <v>433</v>
      </c>
      <c r="W28" s="175" t="s">
        <v>433</v>
      </c>
      <c r="X28" s="175">
        <v>3.8036182786080802E-6</v>
      </c>
      <c r="Y28" s="175">
        <v>5.3253885120294316E-6</v>
      </c>
      <c r="Z28" s="175">
        <v>2.6358421234691697E-6</v>
      </c>
      <c r="AA28" s="175">
        <v>5.93050885159988E-6</v>
      </c>
      <c r="AB28" s="175" t="s">
        <v>433</v>
      </c>
      <c r="AC28" s="175" t="s">
        <v>433</v>
      </c>
      <c r="AD28" s="175" t="s">
        <v>433</v>
      </c>
      <c r="AE28" s="174"/>
      <c r="AF28" s="175">
        <v>64560.971792692602</v>
      </c>
      <c r="AG28" s="175" t="s">
        <v>433</v>
      </c>
      <c r="AH28" s="175">
        <v>0</v>
      </c>
      <c r="AI28" s="175" t="s">
        <v>433</v>
      </c>
      <c r="AJ28" s="175">
        <v>1285.0418405973801</v>
      </c>
      <c r="AK28" s="175" t="s">
        <v>433</v>
      </c>
      <c r="AL28" s="165" t="s">
        <v>49</v>
      </c>
    </row>
    <row r="29" spans="1:38" s="2" customFormat="1" ht="26.25" customHeight="1" thickBot="1" x14ac:dyDescent="0.25">
      <c r="A29" s="64" t="s">
        <v>78</v>
      </c>
      <c r="B29" s="64" t="s">
        <v>83</v>
      </c>
      <c r="C29" s="65" t="s">
        <v>84</v>
      </c>
      <c r="D29" s="66"/>
      <c r="E29" s="175">
        <v>8.3144796126364238</v>
      </c>
      <c r="F29" s="175">
        <v>5.3298701677341356</v>
      </c>
      <c r="G29" s="175">
        <v>1.2710774481929178E-2</v>
      </c>
      <c r="H29" s="175">
        <v>0.56458636112119809</v>
      </c>
      <c r="I29" s="175">
        <v>0.11695563997872241</v>
      </c>
      <c r="J29" s="175" t="s">
        <v>433</v>
      </c>
      <c r="K29" s="175" t="s">
        <v>433</v>
      </c>
      <c r="L29" s="175" t="s">
        <v>433</v>
      </c>
      <c r="M29" s="175">
        <v>44.066923103473407</v>
      </c>
      <c r="N29" s="175">
        <v>2.2405379577516594E-5</v>
      </c>
      <c r="O29" s="175" t="s">
        <v>433</v>
      </c>
      <c r="P29" s="175" t="s">
        <v>433</v>
      </c>
      <c r="Q29" s="175" t="s">
        <v>433</v>
      </c>
      <c r="R29" s="175" t="s">
        <v>433</v>
      </c>
      <c r="S29" s="175" t="s">
        <v>433</v>
      </c>
      <c r="T29" s="175" t="s">
        <v>433</v>
      </c>
      <c r="U29" s="175" t="s">
        <v>433</v>
      </c>
      <c r="V29" s="175" t="s">
        <v>433</v>
      </c>
      <c r="W29" s="175" t="s">
        <v>433</v>
      </c>
      <c r="X29" s="175">
        <v>3.350027400611612E-6</v>
      </c>
      <c r="Y29" s="175">
        <v>4.3545357522351199E-6</v>
      </c>
      <c r="Z29" s="175">
        <v>5.6914976035604685E-6</v>
      </c>
      <c r="AA29" s="175">
        <v>5.3829575300188997E-6</v>
      </c>
      <c r="AB29" s="175" t="s">
        <v>433</v>
      </c>
      <c r="AC29" s="175" t="s">
        <v>433</v>
      </c>
      <c r="AD29" s="175" t="s">
        <v>433</v>
      </c>
      <c r="AE29" s="174"/>
      <c r="AF29" s="175">
        <v>42474.323547824097</v>
      </c>
      <c r="AG29" s="175" t="s">
        <v>433</v>
      </c>
      <c r="AH29" s="175">
        <v>25615.132351605102</v>
      </c>
      <c r="AI29" s="175" t="s">
        <v>433</v>
      </c>
      <c r="AJ29" s="175">
        <v>642.52092029869198</v>
      </c>
      <c r="AK29" s="175" t="s">
        <v>433</v>
      </c>
      <c r="AL29" s="165" t="s">
        <v>49</v>
      </c>
    </row>
    <row r="30" spans="1:38" s="2" customFormat="1" ht="26.25" customHeight="1" thickBot="1" x14ac:dyDescent="0.25">
      <c r="A30" s="64" t="s">
        <v>78</v>
      </c>
      <c r="B30" s="64" t="s">
        <v>85</v>
      </c>
      <c r="C30" s="65" t="s">
        <v>86</v>
      </c>
      <c r="D30" s="66"/>
      <c r="E30" s="175">
        <v>0.21557685762725601</v>
      </c>
      <c r="F30" s="175">
        <v>4.2660842006357598</v>
      </c>
      <c r="G30" s="175">
        <v>5.3569550464604282E-4</v>
      </c>
      <c r="H30" s="175">
        <v>1.9155172590373654E-3</v>
      </c>
      <c r="I30" s="175">
        <v>7.1426067286139039E-2</v>
      </c>
      <c r="J30" s="175" t="s">
        <v>433</v>
      </c>
      <c r="K30" s="175" t="s">
        <v>433</v>
      </c>
      <c r="L30" s="175" t="s">
        <v>433</v>
      </c>
      <c r="M30" s="175">
        <v>16.158524403777911</v>
      </c>
      <c r="N30" s="175">
        <v>1.0713910092920859E-6</v>
      </c>
      <c r="O30" s="175" t="s">
        <v>433</v>
      </c>
      <c r="P30" s="175" t="s">
        <v>433</v>
      </c>
      <c r="Q30" s="175" t="s">
        <v>433</v>
      </c>
      <c r="R30" s="175" t="s">
        <v>433</v>
      </c>
      <c r="S30" s="175" t="s">
        <v>433</v>
      </c>
      <c r="T30" s="175" t="s">
        <v>433</v>
      </c>
      <c r="U30" s="175" t="s">
        <v>433</v>
      </c>
      <c r="V30" s="175" t="s">
        <v>433</v>
      </c>
      <c r="W30" s="175" t="s">
        <v>433</v>
      </c>
      <c r="X30" s="175">
        <v>2.7271771145616724E-7</v>
      </c>
      <c r="Y30" s="175">
        <v>3.0518410567713958E-7</v>
      </c>
      <c r="Z30" s="175">
        <v>2.2077148070261161E-7</v>
      </c>
      <c r="AA30" s="175">
        <v>3.3115722105391739E-7</v>
      </c>
      <c r="AB30" s="175" t="s">
        <v>433</v>
      </c>
      <c r="AC30" s="175" t="s">
        <v>433</v>
      </c>
      <c r="AD30" s="175" t="s">
        <v>433</v>
      </c>
      <c r="AE30" s="174"/>
      <c r="AF30" s="175">
        <v>3397.9458838259252</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10.533286011647307</v>
      </c>
      <c r="F34" s="175">
        <v>0.11331436506058831</v>
      </c>
      <c r="G34" s="175">
        <v>2.5705631258050982E-3</v>
      </c>
      <c r="H34" s="175">
        <v>5.4168747905246876E-5</v>
      </c>
      <c r="I34" s="175">
        <v>6.465394265724635</v>
      </c>
      <c r="J34" s="175">
        <v>22.057883620004556</v>
      </c>
      <c r="K34" s="175">
        <v>75.286573503865284</v>
      </c>
      <c r="L34" s="175">
        <v>1.1678782048371226E-2</v>
      </c>
      <c r="M34" s="175">
        <v>30.044575995036759</v>
      </c>
      <c r="N34" s="175">
        <v>1.8914143483585593E-3</v>
      </c>
      <c r="O34" s="175">
        <v>1.0956449133997235E-4</v>
      </c>
      <c r="P34" s="175">
        <v>1.62243053371624E-3</v>
      </c>
      <c r="Q34" s="175">
        <v>4.7517745471481243E-5</v>
      </c>
      <c r="R34" s="175">
        <v>1.6625434688949769E-3</v>
      </c>
      <c r="S34" s="175">
        <v>9.2494472455657197E-3</v>
      </c>
      <c r="T34" s="175">
        <v>3.8037501719454897E-4</v>
      </c>
      <c r="U34" s="175">
        <v>5.4203711388298728E-5</v>
      </c>
      <c r="V34" s="175">
        <v>5.4168758145351796E-3</v>
      </c>
      <c r="W34" s="175">
        <v>5.4168747905246869E-5</v>
      </c>
      <c r="X34" s="175">
        <v>1.6250626944181693E-4</v>
      </c>
      <c r="Y34" s="175">
        <v>2.7084374027969968E-4</v>
      </c>
      <c r="Z34" s="175">
        <v>8.7838283023304337E-10</v>
      </c>
      <c r="AA34" s="175">
        <v>6.4631271734739707E-16</v>
      </c>
      <c r="AB34" s="175" t="s">
        <v>433</v>
      </c>
      <c r="AC34" s="175">
        <v>1.8929206865670565E-17</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1.021348959898549</v>
      </c>
      <c r="F35" s="175">
        <v>3.6487246022419581E-2</v>
      </c>
      <c r="G35" s="175">
        <v>0.25884208616013987</v>
      </c>
      <c r="H35" s="175" t="s">
        <v>433</v>
      </c>
      <c r="I35" s="175">
        <v>4.8450395511209776E-2</v>
      </c>
      <c r="J35" s="175">
        <v>5.3349712862010484E-2</v>
      </c>
      <c r="K35" s="175" t="s">
        <v>433</v>
      </c>
      <c r="L35" s="175" t="s">
        <v>433</v>
      </c>
      <c r="M35" s="175">
        <v>9.8848120079251756E-2</v>
      </c>
      <c r="N35" s="175">
        <v>0.74559659004090917</v>
      </c>
      <c r="O35" s="175">
        <v>5.7397961080069941E-2</v>
      </c>
      <c r="P35" s="175">
        <v>0.17190543124020979</v>
      </c>
      <c r="Q35" s="175">
        <v>0.23391862432027977</v>
      </c>
      <c r="R35" s="175">
        <v>0.29146081140034974</v>
      </c>
      <c r="S35" s="175">
        <v>5.0473428120461561</v>
      </c>
      <c r="T35" s="175">
        <v>5.9561351080069942</v>
      </c>
      <c r="U35" s="175">
        <v>0.57405172380069946</v>
      </c>
      <c r="V35" s="175">
        <v>6.8791017696083925</v>
      </c>
      <c r="W35" s="175">
        <v>7.4768786704090936E-4</v>
      </c>
      <c r="X35" s="175" t="s">
        <v>433</v>
      </c>
      <c r="Y35" s="175" t="s">
        <v>433</v>
      </c>
      <c r="Z35" s="175" t="s">
        <v>433</v>
      </c>
      <c r="AA35" s="175" t="s">
        <v>433</v>
      </c>
      <c r="AB35" s="175" t="s">
        <v>433</v>
      </c>
      <c r="AC35" s="175">
        <v>4.5903946264055955E-4</v>
      </c>
      <c r="AD35" s="175">
        <v>0.21756427551308577</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0.36543267905468074</v>
      </c>
      <c r="F36" s="175">
        <v>1.4018410743912177E-2</v>
      </c>
      <c r="G36" s="175">
        <v>9.3199477027944122E-2</v>
      </c>
      <c r="H36" s="175" t="s">
        <v>433</v>
      </c>
      <c r="I36" s="175">
        <v>6.5679528719560882E-3</v>
      </c>
      <c r="J36" s="175">
        <v>7.0334071770958096E-3</v>
      </c>
      <c r="K36" s="175" t="s">
        <v>433</v>
      </c>
      <c r="L36" s="175" t="s">
        <v>433</v>
      </c>
      <c r="M36" s="175">
        <v>3.7560354700339325E-2</v>
      </c>
      <c r="N36" s="175">
        <v>0.60509059668163689</v>
      </c>
      <c r="O36" s="175">
        <v>4.6545430513972072E-2</v>
      </c>
      <c r="P36" s="175">
        <v>0.13963629154191617</v>
      </c>
      <c r="Q36" s="175">
        <v>0.18618172205588829</v>
      </c>
      <c r="R36" s="175">
        <v>0.23272715256986035</v>
      </c>
      <c r="S36" s="175">
        <v>4.0959978852295427</v>
      </c>
      <c r="T36" s="175">
        <v>4.6545430513972068</v>
      </c>
      <c r="U36" s="175">
        <v>0.46545430513972069</v>
      </c>
      <c r="V36" s="175">
        <v>5.5854516616766476</v>
      </c>
      <c r="W36" s="175">
        <v>6.0509059668163701E-4</v>
      </c>
      <c r="X36" s="175" t="s">
        <v>433</v>
      </c>
      <c r="Y36" s="175" t="s">
        <v>433</v>
      </c>
      <c r="Z36" s="175" t="s">
        <v>433</v>
      </c>
      <c r="AA36" s="175" t="s">
        <v>433</v>
      </c>
      <c r="AB36" s="175" t="s">
        <v>433</v>
      </c>
      <c r="AC36" s="175">
        <v>3.723634441117765E-4</v>
      </c>
      <c r="AD36" s="175">
        <v>0.17687263595309383</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v>15.75</v>
      </c>
      <c r="F39" s="182">
        <v>26.16</v>
      </c>
      <c r="G39" s="182">
        <v>57.05</v>
      </c>
      <c r="H39" s="182" t="s">
        <v>432</v>
      </c>
      <c r="I39" s="182" t="s">
        <v>432</v>
      </c>
      <c r="J39" s="182" t="s">
        <v>432</v>
      </c>
      <c r="K39" s="182" t="s">
        <v>432</v>
      </c>
      <c r="L39" s="182" t="s">
        <v>432</v>
      </c>
      <c r="M39" s="182">
        <v>259.08999999999997</v>
      </c>
      <c r="N39" s="182" t="s">
        <v>432</v>
      </c>
      <c r="O39" s="182" t="s">
        <v>432</v>
      </c>
      <c r="P39" s="182" t="s">
        <v>432</v>
      </c>
      <c r="Q39" s="182" t="s">
        <v>432</v>
      </c>
      <c r="R39" s="182" t="s">
        <v>432</v>
      </c>
      <c r="S39" s="182" t="s">
        <v>432</v>
      </c>
      <c r="T39" s="182" t="s">
        <v>432</v>
      </c>
      <c r="U39" s="182" t="s">
        <v>432</v>
      </c>
      <c r="V39" s="182" t="s">
        <v>432</v>
      </c>
      <c r="W39" s="182" t="s">
        <v>432</v>
      </c>
      <c r="X39" s="182" t="s">
        <v>432</v>
      </c>
      <c r="Y39" s="182" t="s">
        <v>432</v>
      </c>
      <c r="Z39" s="182" t="s">
        <v>432</v>
      </c>
      <c r="AA39" s="182" t="s">
        <v>432</v>
      </c>
      <c r="AB39" s="182" t="s">
        <v>432</v>
      </c>
      <c r="AC39" s="182" t="s">
        <v>432</v>
      </c>
      <c r="AD39" s="182" t="s">
        <v>432</v>
      </c>
      <c r="AE39" s="184"/>
      <c r="AF39" s="182">
        <v>12431.93</v>
      </c>
      <c r="AG39" s="182">
        <v>123000.97</v>
      </c>
      <c r="AH39" s="182">
        <v>39280.57</v>
      </c>
      <c r="AI39" s="182">
        <v>2173.96</v>
      </c>
      <c r="AJ39" s="182">
        <v>251.77</v>
      </c>
      <c r="AK39" s="183">
        <v>252.77</v>
      </c>
      <c r="AL39" s="165" t="s">
        <v>49</v>
      </c>
    </row>
    <row r="40" spans="1:38" s="2" customFormat="1" ht="26.25" customHeight="1" thickBot="1" x14ac:dyDescent="0.25">
      <c r="A40" s="64" t="s">
        <v>70</v>
      </c>
      <c r="B40" s="64" t="s">
        <v>105</v>
      </c>
      <c r="C40" s="65" t="s">
        <v>379</v>
      </c>
      <c r="D40" s="66"/>
      <c r="E40" s="182" t="s">
        <v>434</v>
      </c>
      <c r="F40" s="182" t="s">
        <v>434</v>
      </c>
      <c r="G40" s="182" t="s">
        <v>434</v>
      </c>
      <c r="H40" s="182" t="s">
        <v>432</v>
      </c>
      <c r="I40" s="182" t="s">
        <v>432</v>
      </c>
      <c r="J40" s="182" t="s">
        <v>432</v>
      </c>
      <c r="K40" s="182" t="s">
        <v>432</v>
      </c>
      <c r="L40" s="182" t="s">
        <v>432</v>
      </c>
      <c r="M40" s="182" t="s">
        <v>434</v>
      </c>
      <c r="N40" s="182" t="s">
        <v>432</v>
      </c>
      <c r="O40" s="182" t="s">
        <v>432</v>
      </c>
      <c r="P40" s="182" t="s">
        <v>432</v>
      </c>
      <c r="Q40" s="182" t="s">
        <v>432</v>
      </c>
      <c r="R40" s="182" t="s">
        <v>432</v>
      </c>
      <c r="S40" s="182" t="s">
        <v>432</v>
      </c>
      <c r="T40" s="182" t="s">
        <v>432</v>
      </c>
      <c r="U40" s="182" t="s">
        <v>432</v>
      </c>
      <c r="V40" s="182" t="s">
        <v>432</v>
      </c>
      <c r="W40" s="182" t="s">
        <v>432</v>
      </c>
      <c r="X40" s="182" t="s">
        <v>432</v>
      </c>
      <c r="Y40" s="182" t="s">
        <v>432</v>
      </c>
      <c r="Z40" s="182" t="s">
        <v>432</v>
      </c>
      <c r="AA40" s="182" t="s">
        <v>432</v>
      </c>
      <c r="AB40" s="182" t="s">
        <v>432</v>
      </c>
      <c r="AC40" s="182" t="s">
        <v>432</v>
      </c>
      <c r="AD40" s="182" t="s">
        <v>432</v>
      </c>
      <c r="AE40" s="184"/>
      <c r="AF40" s="182" t="s">
        <v>434</v>
      </c>
      <c r="AG40" s="182" t="s">
        <v>434</v>
      </c>
      <c r="AH40" s="182" t="s">
        <v>434</v>
      </c>
      <c r="AI40" s="182" t="s">
        <v>434</v>
      </c>
      <c r="AJ40" s="182" t="s">
        <v>434</v>
      </c>
      <c r="AK40" s="183" t="s">
        <v>434</v>
      </c>
      <c r="AL40" s="165" t="s">
        <v>49</v>
      </c>
    </row>
    <row r="41" spans="1:38" s="2" customFormat="1" ht="26.25" customHeight="1" thickBot="1" x14ac:dyDescent="0.25">
      <c r="A41" s="64" t="s">
        <v>103</v>
      </c>
      <c r="B41" s="64" t="s">
        <v>106</v>
      </c>
      <c r="C41" s="65" t="s">
        <v>388</v>
      </c>
      <c r="D41" s="66"/>
      <c r="E41" s="182">
        <v>9.6199999999999992</v>
      </c>
      <c r="F41" s="182">
        <v>14.52</v>
      </c>
      <c r="G41" s="182">
        <v>25.75</v>
      </c>
      <c r="H41" s="182" t="s">
        <v>432</v>
      </c>
      <c r="I41" s="182" t="s">
        <v>432</v>
      </c>
      <c r="J41" s="182" t="s">
        <v>432</v>
      </c>
      <c r="K41" s="182" t="s">
        <v>432</v>
      </c>
      <c r="L41" s="182" t="s">
        <v>432</v>
      </c>
      <c r="M41" s="182">
        <v>142.66</v>
      </c>
      <c r="N41" s="182" t="s">
        <v>432</v>
      </c>
      <c r="O41" s="182" t="s">
        <v>432</v>
      </c>
      <c r="P41" s="182" t="s">
        <v>432</v>
      </c>
      <c r="Q41" s="182" t="s">
        <v>432</v>
      </c>
      <c r="R41" s="182" t="s">
        <v>432</v>
      </c>
      <c r="S41" s="182" t="s">
        <v>432</v>
      </c>
      <c r="T41" s="182" t="s">
        <v>432</v>
      </c>
      <c r="U41" s="182" t="s">
        <v>432</v>
      </c>
      <c r="V41" s="182" t="s">
        <v>432</v>
      </c>
      <c r="W41" s="182" t="s">
        <v>432</v>
      </c>
      <c r="X41" s="182" t="s">
        <v>432</v>
      </c>
      <c r="Y41" s="182" t="s">
        <v>432</v>
      </c>
      <c r="Z41" s="182" t="s">
        <v>432</v>
      </c>
      <c r="AA41" s="182" t="s">
        <v>432</v>
      </c>
      <c r="AB41" s="182" t="s">
        <v>432</v>
      </c>
      <c r="AC41" s="182" t="s">
        <v>432</v>
      </c>
      <c r="AD41" s="182" t="s">
        <v>432</v>
      </c>
      <c r="AE41" s="184"/>
      <c r="AF41" s="182">
        <v>14153.81</v>
      </c>
      <c r="AG41" s="182">
        <v>65276.95</v>
      </c>
      <c r="AH41" s="182">
        <v>29349.69</v>
      </c>
      <c r="AI41" s="182">
        <v>2071.0500000000002</v>
      </c>
      <c r="AJ41" s="182">
        <v>38.14</v>
      </c>
      <c r="AK41" s="183">
        <v>39.14</v>
      </c>
      <c r="AL41" s="165" t="s">
        <v>49</v>
      </c>
    </row>
    <row r="42" spans="1:38" s="2" customFormat="1" ht="26.25" customHeight="1" thickBot="1" x14ac:dyDescent="0.25">
      <c r="A42" s="64" t="s">
        <v>70</v>
      </c>
      <c r="B42" s="64" t="s">
        <v>107</v>
      </c>
      <c r="C42" s="65" t="s">
        <v>108</v>
      </c>
      <c r="D42" s="66"/>
      <c r="E42" s="182" t="s">
        <v>434</v>
      </c>
      <c r="F42" s="182" t="s">
        <v>434</v>
      </c>
      <c r="G42" s="182" t="s">
        <v>434</v>
      </c>
      <c r="H42" s="182" t="s">
        <v>432</v>
      </c>
      <c r="I42" s="182" t="s">
        <v>432</v>
      </c>
      <c r="J42" s="182" t="s">
        <v>432</v>
      </c>
      <c r="K42" s="182" t="s">
        <v>432</v>
      </c>
      <c r="L42" s="182" t="s">
        <v>432</v>
      </c>
      <c r="M42" s="182" t="s">
        <v>434</v>
      </c>
      <c r="N42" s="182" t="s">
        <v>432</v>
      </c>
      <c r="O42" s="182" t="s">
        <v>432</v>
      </c>
      <c r="P42" s="182" t="s">
        <v>432</v>
      </c>
      <c r="Q42" s="182" t="s">
        <v>432</v>
      </c>
      <c r="R42" s="182" t="s">
        <v>432</v>
      </c>
      <c r="S42" s="182" t="s">
        <v>432</v>
      </c>
      <c r="T42" s="182" t="s">
        <v>432</v>
      </c>
      <c r="U42" s="182" t="s">
        <v>432</v>
      </c>
      <c r="V42" s="182" t="s">
        <v>432</v>
      </c>
      <c r="W42" s="182" t="s">
        <v>432</v>
      </c>
      <c r="X42" s="182" t="s">
        <v>432</v>
      </c>
      <c r="Y42" s="182" t="s">
        <v>432</v>
      </c>
      <c r="Z42" s="182" t="s">
        <v>432</v>
      </c>
      <c r="AA42" s="182" t="s">
        <v>432</v>
      </c>
      <c r="AB42" s="182" t="s">
        <v>432</v>
      </c>
      <c r="AC42" s="182" t="s">
        <v>432</v>
      </c>
      <c r="AD42" s="182" t="s">
        <v>432</v>
      </c>
      <c r="AE42" s="184"/>
      <c r="AF42" s="182" t="s">
        <v>434</v>
      </c>
      <c r="AG42" s="182" t="s">
        <v>434</v>
      </c>
      <c r="AH42" s="182" t="s">
        <v>434</v>
      </c>
      <c r="AI42" s="182" t="s">
        <v>434</v>
      </c>
      <c r="AJ42" s="182" t="s">
        <v>434</v>
      </c>
      <c r="AK42" s="183" t="s">
        <v>434</v>
      </c>
      <c r="AL42" s="165" t="s">
        <v>49</v>
      </c>
    </row>
    <row r="43" spans="1:38" s="2" customFormat="1" ht="26.25" customHeight="1" thickBot="1" x14ac:dyDescent="0.25">
      <c r="A43" s="64" t="s">
        <v>103</v>
      </c>
      <c r="B43" s="64" t="s">
        <v>109</v>
      </c>
      <c r="C43" s="65" t="s">
        <v>110</v>
      </c>
      <c r="D43" s="66"/>
      <c r="E43" s="182">
        <v>61.06</v>
      </c>
      <c r="F43" s="182">
        <v>15.7</v>
      </c>
      <c r="G43" s="182">
        <v>13.24</v>
      </c>
      <c r="H43" s="182" t="s">
        <v>432</v>
      </c>
      <c r="I43" s="182" t="s">
        <v>432</v>
      </c>
      <c r="J43" s="182" t="s">
        <v>432</v>
      </c>
      <c r="K43" s="182" t="s">
        <v>432</v>
      </c>
      <c r="L43" s="182" t="s">
        <v>432</v>
      </c>
      <c r="M43" s="182">
        <v>108.25</v>
      </c>
      <c r="N43" s="182" t="s">
        <v>432</v>
      </c>
      <c r="O43" s="182" t="s">
        <v>432</v>
      </c>
      <c r="P43" s="182" t="s">
        <v>432</v>
      </c>
      <c r="Q43" s="182" t="s">
        <v>432</v>
      </c>
      <c r="R43" s="182" t="s">
        <v>432</v>
      </c>
      <c r="S43" s="182" t="s">
        <v>432</v>
      </c>
      <c r="T43" s="182" t="s">
        <v>432</v>
      </c>
      <c r="U43" s="182" t="s">
        <v>432</v>
      </c>
      <c r="V43" s="182" t="s">
        <v>432</v>
      </c>
      <c r="W43" s="182" t="s">
        <v>432</v>
      </c>
      <c r="X43" s="182" t="s">
        <v>432</v>
      </c>
      <c r="Y43" s="182" t="s">
        <v>432</v>
      </c>
      <c r="Z43" s="182" t="s">
        <v>432</v>
      </c>
      <c r="AA43" s="182" t="s">
        <v>432</v>
      </c>
      <c r="AB43" s="182" t="s">
        <v>432</v>
      </c>
      <c r="AC43" s="182" t="s">
        <v>432</v>
      </c>
      <c r="AD43" s="182" t="s">
        <v>432</v>
      </c>
      <c r="AE43" s="184"/>
      <c r="AF43" s="182">
        <v>51272.31</v>
      </c>
      <c r="AG43" s="182">
        <v>28326.17</v>
      </c>
      <c r="AH43" s="182">
        <v>4711.05</v>
      </c>
      <c r="AI43" s="182">
        <v>658.38</v>
      </c>
      <c r="AJ43" s="182">
        <v>22.14</v>
      </c>
      <c r="AK43" s="183">
        <v>23.14</v>
      </c>
      <c r="AL43" s="165" t="s">
        <v>49</v>
      </c>
    </row>
    <row r="44" spans="1:38" s="2" customFormat="1" ht="26.25" customHeight="1" thickBot="1" x14ac:dyDescent="0.25">
      <c r="A44" s="64" t="s">
        <v>70</v>
      </c>
      <c r="B44" s="64" t="s">
        <v>111</v>
      </c>
      <c r="C44" s="65" t="s">
        <v>112</v>
      </c>
      <c r="D44" s="66"/>
      <c r="E44" s="182" t="s">
        <v>434</v>
      </c>
      <c r="F44" s="182" t="s">
        <v>434</v>
      </c>
      <c r="G44" s="182" t="s">
        <v>434</v>
      </c>
      <c r="H44" s="182" t="s">
        <v>432</v>
      </c>
      <c r="I44" s="182" t="s">
        <v>432</v>
      </c>
      <c r="J44" s="182" t="s">
        <v>432</v>
      </c>
      <c r="K44" s="182" t="s">
        <v>432</v>
      </c>
      <c r="L44" s="182" t="s">
        <v>432</v>
      </c>
      <c r="M44" s="182" t="s">
        <v>434</v>
      </c>
      <c r="N44" s="182" t="s">
        <v>432</v>
      </c>
      <c r="O44" s="182" t="s">
        <v>432</v>
      </c>
      <c r="P44" s="182" t="s">
        <v>432</v>
      </c>
      <c r="Q44" s="182" t="s">
        <v>432</v>
      </c>
      <c r="R44" s="182" t="s">
        <v>432</v>
      </c>
      <c r="S44" s="182" t="s">
        <v>432</v>
      </c>
      <c r="T44" s="182" t="s">
        <v>432</v>
      </c>
      <c r="U44" s="182" t="s">
        <v>432</v>
      </c>
      <c r="V44" s="182" t="s">
        <v>432</v>
      </c>
      <c r="W44" s="182" t="s">
        <v>432</v>
      </c>
      <c r="X44" s="182" t="s">
        <v>432</v>
      </c>
      <c r="Y44" s="182" t="s">
        <v>432</v>
      </c>
      <c r="Z44" s="182" t="s">
        <v>432</v>
      </c>
      <c r="AA44" s="182" t="s">
        <v>432</v>
      </c>
      <c r="AB44" s="182" t="s">
        <v>432</v>
      </c>
      <c r="AC44" s="182" t="s">
        <v>432</v>
      </c>
      <c r="AD44" s="182" t="s">
        <v>432</v>
      </c>
      <c r="AE44" s="184"/>
      <c r="AF44" s="182" t="s">
        <v>434</v>
      </c>
      <c r="AG44" s="182" t="s">
        <v>434</v>
      </c>
      <c r="AH44" s="182" t="s">
        <v>434</v>
      </c>
      <c r="AI44" s="182" t="s">
        <v>434</v>
      </c>
      <c r="AJ44" s="182" t="s">
        <v>434</v>
      </c>
      <c r="AK44" s="183" t="s">
        <v>434</v>
      </c>
      <c r="AL44" s="165" t="s">
        <v>49</v>
      </c>
    </row>
    <row r="45" spans="1:38" s="2" customFormat="1" ht="26.25" customHeight="1" thickBot="1" x14ac:dyDescent="0.25">
      <c r="A45" s="64" t="s">
        <v>70</v>
      </c>
      <c r="B45" s="64" t="s">
        <v>113</v>
      </c>
      <c r="C45" s="65" t="s">
        <v>114</v>
      </c>
      <c r="D45" s="66"/>
      <c r="E45" s="182" t="s">
        <v>434</v>
      </c>
      <c r="F45" s="182" t="s">
        <v>434</v>
      </c>
      <c r="G45" s="182" t="s">
        <v>434</v>
      </c>
      <c r="H45" s="182" t="s">
        <v>432</v>
      </c>
      <c r="I45" s="182" t="s">
        <v>432</v>
      </c>
      <c r="J45" s="182" t="s">
        <v>432</v>
      </c>
      <c r="K45" s="182" t="s">
        <v>432</v>
      </c>
      <c r="L45" s="182" t="s">
        <v>432</v>
      </c>
      <c r="M45" s="182" t="s">
        <v>434</v>
      </c>
      <c r="N45" s="182" t="s">
        <v>432</v>
      </c>
      <c r="O45" s="182" t="s">
        <v>432</v>
      </c>
      <c r="P45" s="182" t="s">
        <v>432</v>
      </c>
      <c r="Q45" s="182" t="s">
        <v>432</v>
      </c>
      <c r="R45" s="182" t="s">
        <v>432</v>
      </c>
      <c r="S45" s="182" t="s">
        <v>432</v>
      </c>
      <c r="T45" s="182" t="s">
        <v>432</v>
      </c>
      <c r="U45" s="182" t="s">
        <v>432</v>
      </c>
      <c r="V45" s="182" t="s">
        <v>432</v>
      </c>
      <c r="W45" s="182" t="s">
        <v>432</v>
      </c>
      <c r="X45" s="182" t="s">
        <v>432</v>
      </c>
      <c r="Y45" s="182" t="s">
        <v>432</v>
      </c>
      <c r="Z45" s="182" t="s">
        <v>432</v>
      </c>
      <c r="AA45" s="182" t="s">
        <v>432</v>
      </c>
      <c r="AB45" s="182" t="s">
        <v>432</v>
      </c>
      <c r="AC45" s="182" t="s">
        <v>432</v>
      </c>
      <c r="AD45" s="182" t="s">
        <v>432</v>
      </c>
      <c r="AE45" s="184"/>
      <c r="AF45" s="182" t="s">
        <v>434</v>
      </c>
      <c r="AG45" s="182" t="s">
        <v>434</v>
      </c>
      <c r="AH45" s="182" t="s">
        <v>434</v>
      </c>
      <c r="AI45" s="182" t="s">
        <v>434</v>
      </c>
      <c r="AJ45" s="182" t="s">
        <v>434</v>
      </c>
      <c r="AK45" s="183" t="s">
        <v>434</v>
      </c>
      <c r="AL45" s="165" t="s">
        <v>49</v>
      </c>
    </row>
    <row r="46" spans="1:38" s="2" customFormat="1" ht="26.25" customHeight="1" thickBot="1" x14ac:dyDescent="0.25">
      <c r="A46" s="64" t="s">
        <v>103</v>
      </c>
      <c r="B46" s="64" t="s">
        <v>115</v>
      </c>
      <c r="C46" s="65" t="s">
        <v>116</v>
      </c>
      <c r="D46" s="66"/>
      <c r="E46" s="182">
        <v>1.45</v>
      </c>
      <c r="F46" s="182">
        <v>1.24</v>
      </c>
      <c r="G46" s="182">
        <v>2.65</v>
      </c>
      <c r="H46" s="182" t="s">
        <v>432</v>
      </c>
      <c r="I46" s="182" t="s">
        <v>432</v>
      </c>
      <c r="J46" s="182" t="s">
        <v>432</v>
      </c>
      <c r="K46" s="182" t="s">
        <v>432</v>
      </c>
      <c r="L46" s="182" t="s">
        <v>432</v>
      </c>
      <c r="M46" s="182">
        <v>12.31</v>
      </c>
      <c r="N46" s="182" t="s">
        <v>432</v>
      </c>
      <c r="O46" s="182" t="s">
        <v>432</v>
      </c>
      <c r="P46" s="182" t="s">
        <v>432</v>
      </c>
      <c r="Q46" s="182" t="s">
        <v>432</v>
      </c>
      <c r="R46" s="182" t="s">
        <v>432</v>
      </c>
      <c r="S46" s="182" t="s">
        <v>432</v>
      </c>
      <c r="T46" s="182" t="s">
        <v>432</v>
      </c>
      <c r="U46" s="182" t="s">
        <v>432</v>
      </c>
      <c r="V46" s="182" t="s">
        <v>432</v>
      </c>
      <c r="W46" s="182" t="s">
        <v>432</v>
      </c>
      <c r="X46" s="182" t="s">
        <v>432</v>
      </c>
      <c r="Y46" s="182" t="s">
        <v>432</v>
      </c>
      <c r="Z46" s="182" t="s">
        <v>432</v>
      </c>
      <c r="AA46" s="182" t="s">
        <v>432</v>
      </c>
      <c r="AB46" s="182" t="s">
        <v>432</v>
      </c>
      <c r="AC46" s="182" t="s">
        <v>432</v>
      </c>
      <c r="AD46" s="182" t="s">
        <v>432</v>
      </c>
      <c r="AE46" s="184"/>
      <c r="AF46" s="182">
        <v>996.96</v>
      </c>
      <c r="AG46" s="182">
        <v>5838.4</v>
      </c>
      <c r="AH46" s="182">
        <v>10855.15</v>
      </c>
      <c r="AI46" s="182">
        <v>4.38</v>
      </c>
      <c r="AJ46" s="182">
        <v>2270.12</v>
      </c>
      <c r="AK46" s="183">
        <v>2271.12</v>
      </c>
      <c r="AL46" s="165" t="s">
        <v>49</v>
      </c>
    </row>
    <row r="47" spans="1:38" s="2" customFormat="1" ht="26.25" customHeight="1" thickBot="1" x14ac:dyDescent="0.25">
      <c r="A47" s="64" t="s">
        <v>70</v>
      </c>
      <c r="B47" s="64" t="s">
        <v>117</v>
      </c>
      <c r="C47" s="65" t="s">
        <v>118</v>
      </c>
      <c r="D47" s="66"/>
      <c r="E47" s="182" t="s">
        <v>434</v>
      </c>
      <c r="F47" s="182" t="s">
        <v>434</v>
      </c>
      <c r="G47" s="182" t="s">
        <v>434</v>
      </c>
      <c r="H47" s="182" t="s">
        <v>432</v>
      </c>
      <c r="I47" s="182" t="s">
        <v>432</v>
      </c>
      <c r="J47" s="182" t="s">
        <v>432</v>
      </c>
      <c r="K47" s="182" t="s">
        <v>432</v>
      </c>
      <c r="L47" s="182" t="s">
        <v>432</v>
      </c>
      <c r="M47" s="182" t="s">
        <v>434</v>
      </c>
      <c r="N47" s="182" t="s">
        <v>432</v>
      </c>
      <c r="O47" s="182" t="s">
        <v>432</v>
      </c>
      <c r="P47" s="182" t="s">
        <v>432</v>
      </c>
      <c r="Q47" s="182" t="s">
        <v>432</v>
      </c>
      <c r="R47" s="182" t="s">
        <v>432</v>
      </c>
      <c r="S47" s="182" t="s">
        <v>432</v>
      </c>
      <c r="T47" s="182" t="s">
        <v>432</v>
      </c>
      <c r="U47" s="182" t="s">
        <v>432</v>
      </c>
      <c r="V47" s="182" t="s">
        <v>432</v>
      </c>
      <c r="W47" s="182" t="s">
        <v>432</v>
      </c>
      <c r="X47" s="182" t="s">
        <v>432</v>
      </c>
      <c r="Y47" s="182" t="s">
        <v>432</v>
      </c>
      <c r="Z47" s="182" t="s">
        <v>432</v>
      </c>
      <c r="AA47" s="182" t="s">
        <v>432</v>
      </c>
      <c r="AB47" s="182" t="s">
        <v>432</v>
      </c>
      <c r="AC47" s="182" t="s">
        <v>432</v>
      </c>
      <c r="AD47" s="182" t="s">
        <v>432</v>
      </c>
      <c r="AE47" s="184"/>
      <c r="AF47" s="182" t="s">
        <v>434</v>
      </c>
      <c r="AG47" s="182" t="s">
        <v>434</v>
      </c>
      <c r="AH47" s="182" t="s">
        <v>434</v>
      </c>
      <c r="AI47" s="182" t="s">
        <v>434</v>
      </c>
      <c r="AJ47" s="182" t="s">
        <v>434</v>
      </c>
      <c r="AK47" s="183" t="s">
        <v>434</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2.4192999999999999E-2</v>
      </c>
      <c r="J57" s="182">
        <v>4.3547000000000002E-2</v>
      </c>
      <c r="K57" s="182">
        <v>4.8385999999999998E-2</v>
      </c>
      <c r="L57" s="182">
        <v>7.2599999999999997E-4</v>
      </c>
      <c r="M57" s="182" t="s">
        <v>432</v>
      </c>
      <c r="N57" s="182" t="s">
        <v>432</v>
      </c>
      <c r="O57" s="182" t="s">
        <v>432</v>
      </c>
      <c r="P57" s="182" t="s">
        <v>432</v>
      </c>
      <c r="Q57" s="182" t="s">
        <v>433</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896</v>
      </c>
    </row>
    <row r="58" spans="1:38" s="2" customFormat="1" ht="26.25" customHeight="1" thickBot="1" x14ac:dyDescent="0.25">
      <c r="A58" s="64" t="s">
        <v>53</v>
      </c>
      <c r="B58" s="64" t="s">
        <v>145</v>
      </c>
      <c r="C58" s="65" t="s">
        <v>146</v>
      </c>
      <c r="D58" s="66"/>
      <c r="E58" s="182" t="s">
        <v>432</v>
      </c>
      <c r="F58" s="182" t="s">
        <v>432</v>
      </c>
      <c r="G58" s="182" t="s">
        <v>432</v>
      </c>
      <c r="H58" s="182" t="s">
        <v>432</v>
      </c>
      <c r="I58" s="182">
        <v>0.50470000000000004</v>
      </c>
      <c r="J58" s="182">
        <v>2.5234999999999999</v>
      </c>
      <c r="K58" s="182">
        <v>6.4889999999999999</v>
      </c>
      <c r="L58" s="182">
        <v>2.32E-3</v>
      </c>
      <c r="M58" s="182" t="s">
        <v>432</v>
      </c>
      <c r="N58" s="182" t="s">
        <v>432</v>
      </c>
      <c r="O58" s="182" t="s">
        <v>432</v>
      </c>
      <c r="P58" s="182" t="s">
        <v>432</v>
      </c>
      <c r="Q58" s="182" t="s">
        <v>433</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897</v>
      </c>
    </row>
    <row r="59" spans="1:38" s="2" customFormat="1" ht="26.25" customHeight="1" thickBot="1" x14ac:dyDescent="0.25">
      <c r="A59" s="64" t="s">
        <v>53</v>
      </c>
      <c r="B59" s="72" t="s">
        <v>147</v>
      </c>
      <c r="C59" s="65" t="s">
        <v>390</v>
      </c>
      <c r="D59" s="66"/>
      <c r="E59" s="182" t="s">
        <v>432</v>
      </c>
      <c r="F59" s="182" t="s">
        <v>432</v>
      </c>
      <c r="G59" s="182" t="s">
        <v>432</v>
      </c>
      <c r="H59" s="182" t="s">
        <v>432</v>
      </c>
      <c r="I59" s="182">
        <v>0</v>
      </c>
      <c r="J59" s="182">
        <v>0</v>
      </c>
      <c r="K59" s="182">
        <v>0</v>
      </c>
      <c r="L59" s="182">
        <v>0</v>
      </c>
      <c r="M59" s="182" t="s">
        <v>432</v>
      </c>
      <c r="N59" s="182">
        <v>0</v>
      </c>
      <c r="O59" s="182">
        <v>0</v>
      </c>
      <c r="P59" s="182">
        <v>0</v>
      </c>
      <c r="Q59" s="182">
        <v>0</v>
      </c>
      <c r="R59" s="182">
        <v>0</v>
      </c>
      <c r="S59" s="182">
        <v>0</v>
      </c>
      <c r="T59" s="182">
        <v>0</v>
      </c>
      <c r="U59" s="182">
        <v>0</v>
      </c>
      <c r="V59" s="182">
        <v>0</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801</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433</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433</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432</v>
      </c>
      <c r="F63" s="182" t="s">
        <v>432</v>
      </c>
      <c r="G63" s="182" t="s">
        <v>432</v>
      </c>
      <c r="H63" s="182" t="s">
        <v>432</v>
      </c>
      <c r="I63" s="182" t="s">
        <v>432</v>
      </c>
      <c r="J63" s="182" t="s">
        <v>432</v>
      </c>
      <c r="K63" s="182" t="s">
        <v>432</v>
      </c>
      <c r="L63" s="182" t="s">
        <v>432</v>
      </c>
      <c r="M63" s="182" t="s">
        <v>432</v>
      </c>
      <c r="N63" s="182" t="s">
        <v>432</v>
      </c>
      <c r="O63" s="182" t="s">
        <v>432</v>
      </c>
      <c r="P63" s="182" t="s">
        <v>432</v>
      </c>
      <c r="Q63" s="182" t="s">
        <v>432</v>
      </c>
      <c r="R63" s="182" t="s">
        <v>432</v>
      </c>
      <c r="S63" s="182" t="s">
        <v>432</v>
      </c>
      <c r="T63" s="182" t="s">
        <v>432</v>
      </c>
      <c r="U63" s="182" t="s">
        <v>432</v>
      </c>
      <c r="V63" s="182" t="s">
        <v>432</v>
      </c>
      <c r="W63" s="182" t="s">
        <v>432</v>
      </c>
      <c r="X63" s="182" t="s">
        <v>432</v>
      </c>
      <c r="Y63" s="182" t="s">
        <v>432</v>
      </c>
      <c r="Z63" s="182" t="s">
        <v>432</v>
      </c>
      <c r="AA63" s="182" t="s">
        <v>432</v>
      </c>
      <c r="AB63" s="182" t="s">
        <v>432</v>
      </c>
      <c r="AC63" s="182" t="s">
        <v>432</v>
      </c>
      <c r="AD63" s="182" t="s">
        <v>432</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5.9200000000000003E-2</v>
      </c>
      <c r="F64" s="182" t="s">
        <v>432</v>
      </c>
      <c r="G64" s="182" t="s">
        <v>432</v>
      </c>
      <c r="H64" s="182">
        <v>5.0000000000000001E-4</v>
      </c>
      <c r="I64" s="182" t="s">
        <v>432</v>
      </c>
      <c r="J64" s="182" t="s">
        <v>433</v>
      </c>
      <c r="K64" s="182" t="s">
        <v>433</v>
      </c>
      <c r="L64" s="182" t="s">
        <v>433</v>
      </c>
      <c r="M64" s="182">
        <v>5.8999999999999999E-3</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448</v>
      </c>
      <c r="AL64" s="180" t="s">
        <v>898</v>
      </c>
    </row>
    <row r="65" spans="1:38" s="2" customFormat="1" ht="26.25" customHeight="1" thickBot="1" x14ac:dyDescent="0.25">
      <c r="A65" s="64" t="s">
        <v>53</v>
      </c>
      <c r="B65" s="68" t="s">
        <v>158</v>
      </c>
      <c r="C65" s="65" t="s">
        <v>159</v>
      </c>
      <c r="D65" s="66"/>
      <c r="E65" s="182" t="s">
        <v>450</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2" t="s">
        <v>433</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2"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1.11E-2</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448</v>
      </c>
      <c r="AL67" s="180" t="s">
        <v>899</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2"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2"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2"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2" t="s">
        <v>433</v>
      </c>
      <c r="AL71" s="180" t="s">
        <v>441</v>
      </c>
    </row>
    <row r="72" spans="1:38" s="2" customFormat="1" ht="26.25" customHeight="1" thickBot="1" x14ac:dyDescent="0.25">
      <c r="A72" s="64" t="s">
        <v>53</v>
      </c>
      <c r="B72" s="64" t="s">
        <v>175</v>
      </c>
      <c r="C72" s="65" t="s">
        <v>176</v>
      </c>
      <c r="D72" s="66"/>
      <c r="E72" s="182" t="s">
        <v>432</v>
      </c>
      <c r="F72" s="182">
        <v>1.4973399999999999</v>
      </c>
      <c r="G72" s="182" t="s">
        <v>432</v>
      </c>
      <c r="H72" s="182" t="s">
        <v>432</v>
      </c>
      <c r="I72" s="182">
        <v>1.24841</v>
      </c>
      <c r="J72" s="182">
        <v>1.58829</v>
      </c>
      <c r="K72" s="182">
        <v>2.8432499999999998</v>
      </c>
      <c r="L72" s="182">
        <v>3.5999999999999999E-3</v>
      </c>
      <c r="M72" s="182" t="s">
        <v>432</v>
      </c>
      <c r="N72" s="182">
        <v>39.835000000000001</v>
      </c>
      <c r="O72" s="182">
        <v>0.84860000000000002</v>
      </c>
      <c r="P72" s="182">
        <v>2.1977000000000002</v>
      </c>
      <c r="Q72" s="182">
        <v>2.4255</v>
      </c>
      <c r="R72" s="182">
        <v>40.209499999999998</v>
      </c>
      <c r="S72" s="182">
        <v>26.484999999999999</v>
      </c>
      <c r="T72" s="182">
        <v>80.471500000000006</v>
      </c>
      <c r="U72" s="182">
        <v>0.33689999999999998</v>
      </c>
      <c r="V72" s="182">
        <v>137.851</v>
      </c>
      <c r="W72" s="182">
        <v>5.0029999999999999E-8</v>
      </c>
      <c r="X72" s="182" t="s">
        <v>432</v>
      </c>
      <c r="Y72" s="182" t="s">
        <v>432</v>
      </c>
      <c r="Z72" s="182" t="s">
        <v>432</v>
      </c>
      <c r="AA72" s="182" t="s">
        <v>432</v>
      </c>
      <c r="AB72" s="182">
        <v>3.8972000000000002</v>
      </c>
      <c r="AC72" s="182">
        <v>5.0540000000000003E-4</v>
      </c>
      <c r="AD72" s="182">
        <v>1.4905E-2</v>
      </c>
      <c r="AE72" s="184"/>
      <c r="AF72" s="182" t="s">
        <v>433</v>
      </c>
      <c r="AG72" s="182" t="s">
        <v>433</v>
      </c>
      <c r="AH72" s="182" t="s">
        <v>433</v>
      </c>
      <c r="AI72" s="182" t="s">
        <v>433</v>
      </c>
      <c r="AJ72" s="182" t="s">
        <v>433</v>
      </c>
      <c r="AK72" s="183" t="s">
        <v>448</v>
      </c>
      <c r="AL72" s="206" t="s">
        <v>978</v>
      </c>
    </row>
    <row r="73" spans="1:38" s="2" customFormat="1" ht="26.25" customHeight="1" thickBot="1" x14ac:dyDescent="0.25">
      <c r="A73" s="64" t="s">
        <v>53</v>
      </c>
      <c r="B73" s="64" t="s">
        <v>177</v>
      </c>
      <c r="C73" s="65" t="s">
        <v>178</v>
      </c>
      <c r="D73" s="66"/>
      <c r="E73" s="182" t="s">
        <v>432</v>
      </c>
      <c r="F73" s="182" t="s">
        <v>432</v>
      </c>
      <c r="G73" s="182" t="s">
        <v>432</v>
      </c>
      <c r="H73" s="182" t="s">
        <v>432</v>
      </c>
      <c r="I73" s="182">
        <v>0.52590000000000003</v>
      </c>
      <c r="J73" s="182">
        <v>0.68769999999999998</v>
      </c>
      <c r="K73" s="182">
        <v>0.80910000000000004</v>
      </c>
      <c r="L73" s="182">
        <v>5.2589999999999998E-2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448</v>
      </c>
      <c r="AL73" s="206" t="s">
        <v>979</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2" t="s">
        <v>437</v>
      </c>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2" t="s">
        <v>437</v>
      </c>
      <c r="AL75" s="180" t="s">
        <v>183</v>
      </c>
    </row>
    <row r="76" spans="1:38" s="2" customFormat="1" ht="26.25" customHeight="1" thickBot="1" x14ac:dyDescent="0.25">
      <c r="A76" s="64" t="s">
        <v>53</v>
      </c>
      <c r="B76" s="64" t="s">
        <v>184</v>
      </c>
      <c r="C76" s="65" t="s">
        <v>185</v>
      </c>
      <c r="D76" s="66"/>
      <c r="E76" s="182" t="s">
        <v>432</v>
      </c>
      <c r="F76" s="182" t="s">
        <v>432</v>
      </c>
      <c r="G76" s="182">
        <v>0.18140000000000001</v>
      </c>
      <c r="H76" s="182" t="s">
        <v>432</v>
      </c>
      <c r="I76" s="182">
        <v>2.2130000000000001E-4</v>
      </c>
      <c r="J76" s="182">
        <v>4.4250000000000002E-4</v>
      </c>
      <c r="K76" s="182">
        <v>5.31E-4</v>
      </c>
      <c r="L76" s="182" t="s">
        <v>432</v>
      </c>
      <c r="M76" s="182" t="s">
        <v>432</v>
      </c>
      <c r="N76" s="182">
        <v>0.1593</v>
      </c>
      <c r="O76" s="182">
        <v>8.8500000000000002E-3</v>
      </c>
      <c r="P76" s="182">
        <v>8.8500000000000002E-3</v>
      </c>
      <c r="Q76" s="182">
        <v>8.8500000000000002E-3</v>
      </c>
      <c r="R76" s="182" t="s">
        <v>432</v>
      </c>
      <c r="S76" s="182" t="s">
        <v>432</v>
      </c>
      <c r="T76" s="182" t="s">
        <v>432</v>
      </c>
      <c r="U76" s="182" t="s">
        <v>432</v>
      </c>
      <c r="V76" s="182">
        <v>5.3100000000000001E-2</v>
      </c>
      <c r="W76" s="182">
        <v>3.9830000000000001E-10</v>
      </c>
      <c r="X76" s="182" t="s">
        <v>432</v>
      </c>
      <c r="Y76" s="182" t="s">
        <v>432</v>
      </c>
      <c r="Z76" s="182" t="s">
        <v>432</v>
      </c>
      <c r="AA76" s="182" t="s">
        <v>432</v>
      </c>
      <c r="AB76" s="182" t="s">
        <v>432</v>
      </c>
      <c r="AC76" s="182" t="s">
        <v>432</v>
      </c>
      <c r="AD76" s="182">
        <v>1.7699999999999999E-4</v>
      </c>
      <c r="AE76" s="184"/>
      <c r="AF76" s="182" t="s">
        <v>433</v>
      </c>
      <c r="AG76" s="182" t="s">
        <v>433</v>
      </c>
      <c r="AH76" s="182" t="s">
        <v>433</v>
      </c>
      <c r="AI76" s="182" t="s">
        <v>433</v>
      </c>
      <c r="AJ76" s="182" t="s">
        <v>433</v>
      </c>
      <c r="AK76" s="183" t="s">
        <v>45</v>
      </c>
      <c r="AL76" s="180" t="s">
        <v>900</v>
      </c>
    </row>
    <row r="77" spans="1:38" s="2" customFormat="1" ht="26.25" customHeight="1" thickBot="1" x14ac:dyDescent="0.25">
      <c r="A77" s="64" t="s">
        <v>53</v>
      </c>
      <c r="B77" s="64" t="s">
        <v>186</v>
      </c>
      <c r="C77" s="65" t="s">
        <v>187</v>
      </c>
      <c r="D77" s="66"/>
      <c r="E77" s="182" t="s">
        <v>432</v>
      </c>
      <c r="F77" s="182" t="s">
        <v>432</v>
      </c>
      <c r="G77" s="182">
        <v>0.22839999999999999</v>
      </c>
      <c r="H77" s="182" t="s">
        <v>432</v>
      </c>
      <c r="I77" s="182">
        <v>2.0300000000000001E-3</v>
      </c>
      <c r="J77" s="182">
        <v>2.2000000000000001E-3</v>
      </c>
      <c r="K77" s="182">
        <v>2.5400000000000002E-3</v>
      </c>
      <c r="L77" s="182" t="s">
        <v>432</v>
      </c>
      <c r="M77" s="182" t="s">
        <v>432</v>
      </c>
      <c r="N77" s="182">
        <v>3.3799999999999997E-2</v>
      </c>
      <c r="O77" s="182">
        <v>6.77E-3</v>
      </c>
      <c r="P77" s="182">
        <v>6.77E-3</v>
      </c>
      <c r="Q77" s="182">
        <v>5.0800000000000003E-3</v>
      </c>
      <c r="R77" s="182" t="s">
        <v>432</v>
      </c>
      <c r="S77" s="182" t="s">
        <v>432</v>
      </c>
      <c r="T77" s="182" t="s">
        <v>432</v>
      </c>
      <c r="U77" s="182" t="s">
        <v>432</v>
      </c>
      <c r="V77" s="182">
        <v>0.84599999999999997</v>
      </c>
      <c r="W77" s="182">
        <v>8.4599999999999997E-10</v>
      </c>
      <c r="X77" s="182" t="s">
        <v>432</v>
      </c>
      <c r="Y77" s="182" t="s">
        <v>432</v>
      </c>
      <c r="Z77" s="182" t="s">
        <v>432</v>
      </c>
      <c r="AA77" s="182" t="s">
        <v>432</v>
      </c>
      <c r="AB77" s="182" t="s">
        <v>432</v>
      </c>
      <c r="AC77" s="182" t="s">
        <v>432</v>
      </c>
      <c r="AD77" s="182">
        <v>3.3839999999999999E-4</v>
      </c>
      <c r="AE77" s="184"/>
      <c r="AF77" s="182" t="s">
        <v>433</v>
      </c>
      <c r="AG77" s="182" t="s">
        <v>433</v>
      </c>
      <c r="AH77" s="182" t="s">
        <v>433</v>
      </c>
      <c r="AI77" s="182" t="s">
        <v>433</v>
      </c>
      <c r="AJ77" s="182" t="s">
        <v>433</v>
      </c>
      <c r="AK77" s="182" t="s">
        <v>433</v>
      </c>
      <c r="AL77" s="180" t="s">
        <v>901</v>
      </c>
    </row>
    <row r="78" spans="1:38" s="2" customFormat="1" ht="26.25" customHeight="1" thickBot="1" x14ac:dyDescent="0.25">
      <c r="A78" s="64" t="s">
        <v>53</v>
      </c>
      <c r="B78" s="64" t="s">
        <v>188</v>
      </c>
      <c r="C78" s="65" t="s">
        <v>189</v>
      </c>
      <c r="D78" s="66"/>
      <c r="E78" s="182" t="s">
        <v>432</v>
      </c>
      <c r="F78" s="182" t="s">
        <v>432</v>
      </c>
      <c r="G78" s="182">
        <v>0.79649999999999999</v>
      </c>
      <c r="H78" s="182" t="s">
        <v>432</v>
      </c>
      <c r="I78" s="182">
        <v>4.2479999999999997E-2</v>
      </c>
      <c r="J78" s="182">
        <v>6.6369999999999998E-2</v>
      </c>
      <c r="K78" s="182">
        <v>8.4959999999999994E-2</v>
      </c>
      <c r="L78" s="182">
        <v>2.6599999999999999E-5</v>
      </c>
      <c r="M78" s="182" t="s">
        <v>432</v>
      </c>
      <c r="N78" s="182">
        <v>5.0449999999999999</v>
      </c>
      <c r="O78" s="182">
        <v>2.9209999999999998</v>
      </c>
      <c r="P78" s="182">
        <v>6.11E-3</v>
      </c>
      <c r="Q78" s="182">
        <v>1.0620000000000001</v>
      </c>
      <c r="R78" s="182">
        <v>4.2480000000000002</v>
      </c>
      <c r="S78" s="182">
        <v>8.4960000000000004</v>
      </c>
      <c r="T78" s="182">
        <v>3.7170000000000001</v>
      </c>
      <c r="U78" s="182" t="s">
        <v>432</v>
      </c>
      <c r="V78" s="182" t="s">
        <v>432</v>
      </c>
      <c r="W78" s="182">
        <v>1.33E-9</v>
      </c>
      <c r="X78" s="182" t="s">
        <v>432</v>
      </c>
      <c r="Y78" s="182" t="s">
        <v>432</v>
      </c>
      <c r="Z78" s="182" t="s">
        <v>432</v>
      </c>
      <c r="AA78" s="182" t="s">
        <v>432</v>
      </c>
      <c r="AB78" s="182" t="s">
        <v>432</v>
      </c>
      <c r="AC78" s="182" t="s">
        <v>432</v>
      </c>
      <c r="AD78" s="182">
        <v>239</v>
      </c>
      <c r="AE78" s="184"/>
      <c r="AF78" s="182" t="s">
        <v>433</v>
      </c>
      <c r="AG78" s="182" t="s">
        <v>433</v>
      </c>
      <c r="AH78" s="182" t="s">
        <v>433</v>
      </c>
      <c r="AI78" s="182" t="s">
        <v>433</v>
      </c>
      <c r="AJ78" s="182" t="s">
        <v>433</v>
      </c>
      <c r="AK78" s="183" t="s">
        <v>448</v>
      </c>
      <c r="AL78" s="180" t="s">
        <v>902</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2" t="s">
        <v>437</v>
      </c>
      <c r="AL79" s="180" t="s">
        <v>192</v>
      </c>
    </row>
    <row r="80" spans="1:38" s="2" customFormat="1" ht="26.25" customHeight="1" thickBot="1" x14ac:dyDescent="0.25">
      <c r="A80" s="64" t="s">
        <v>53</v>
      </c>
      <c r="B80" s="68" t="s">
        <v>193</v>
      </c>
      <c r="C80" s="70" t="s">
        <v>194</v>
      </c>
      <c r="D80" s="66"/>
      <c r="E80" s="182" t="s">
        <v>437</v>
      </c>
      <c r="F80" s="182" t="s">
        <v>437</v>
      </c>
      <c r="G80" s="182" t="s">
        <v>437</v>
      </c>
      <c r="H80" s="182" t="s">
        <v>437</v>
      </c>
      <c r="I80" s="182" t="s">
        <v>437</v>
      </c>
      <c r="J80" s="182" t="s">
        <v>437</v>
      </c>
      <c r="K80" s="182" t="s">
        <v>437</v>
      </c>
      <c r="L80" s="182" t="s">
        <v>437</v>
      </c>
      <c r="M80" s="182" t="s">
        <v>437</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2"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2" t="s">
        <v>433</v>
      </c>
      <c r="AL81" s="180" t="s">
        <v>408</v>
      </c>
    </row>
    <row r="82" spans="1:38" s="2" customFormat="1" ht="26.25" customHeight="1" thickBot="1" x14ac:dyDescent="0.25">
      <c r="A82" s="64" t="s">
        <v>197</v>
      </c>
      <c r="B82" s="68" t="s">
        <v>198</v>
      </c>
      <c r="C82" s="74" t="s">
        <v>199</v>
      </c>
      <c r="D82" s="66"/>
      <c r="E82" s="175" t="s">
        <v>433</v>
      </c>
      <c r="F82" s="175">
        <v>18.84</v>
      </c>
      <c r="G82" s="175" t="s">
        <v>433</v>
      </c>
      <c r="H82" s="175" t="s">
        <v>433</v>
      </c>
      <c r="I82" s="175" t="s">
        <v>432</v>
      </c>
      <c r="J82" s="175" t="s">
        <v>432</v>
      </c>
      <c r="K82" s="175" t="s">
        <v>432</v>
      </c>
      <c r="L82" s="175" t="s">
        <v>433</v>
      </c>
      <c r="M82" s="175" t="s">
        <v>433</v>
      </c>
      <c r="N82" s="175" t="s">
        <v>433</v>
      </c>
      <c r="O82" s="175" t="s">
        <v>433</v>
      </c>
      <c r="P82" s="175">
        <v>8.7920000000000012E-2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8.2720000000000008E-5</v>
      </c>
      <c r="G83" s="175" t="s">
        <v>432</v>
      </c>
      <c r="H83" s="175" t="s">
        <v>433</v>
      </c>
      <c r="I83" s="175">
        <v>2.068E-3</v>
      </c>
      <c r="J83" s="175">
        <v>1.5510000000000001E-2</v>
      </c>
      <c r="K83" s="175">
        <v>7.238E-2</v>
      </c>
      <c r="L83" s="175">
        <v>1.1787600000000001E-4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6.0489000000000003E-3</v>
      </c>
      <c r="G84" s="175" t="s">
        <v>433</v>
      </c>
      <c r="H84" s="175" t="s">
        <v>433</v>
      </c>
      <c r="I84" s="175">
        <v>3.7224000000000003E-3</v>
      </c>
      <c r="J84" s="175">
        <v>1.8612E-2</v>
      </c>
      <c r="K84" s="175">
        <v>7.4448E-2</v>
      </c>
      <c r="L84" s="175">
        <v>4.8391200000000005E-7</v>
      </c>
      <c r="M84" s="175">
        <v>4.4203500000000002E-4</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1.221975</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0.18840000000000001</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2.10192E-5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2.9165678865000002</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0.22172579999999995</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0.71862000000000004</v>
      </c>
      <c r="F99" s="182">
        <v>39.560639999999999</v>
      </c>
      <c r="G99" s="182" t="s">
        <v>433</v>
      </c>
      <c r="H99" s="182">
        <v>87.391499999999994</v>
      </c>
      <c r="I99" s="182">
        <v>1.2484500000000001</v>
      </c>
      <c r="J99" s="182">
        <v>1.91835</v>
      </c>
      <c r="K99" s="182">
        <v>4.2020999999999997</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3045</v>
      </c>
      <c r="AL99" s="180" t="s">
        <v>234</v>
      </c>
    </row>
    <row r="100" spans="1:38" s="2" customFormat="1" ht="26.25" customHeight="1" thickBot="1" x14ac:dyDescent="0.25">
      <c r="A100" s="64" t="s">
        <v>232</v>
      </c>
      <c r="B100" s="64" t="s">
        <v>235</v>
      </c>
      <c r="C100" s="65" t="s">
        <v>396</v>
      </c>
      <c r="D100" s="78"/>
      <c r="E100" s="182">
        <v>0.66635599999999995</v>
      </c>
      <c r="F100" s="182">
        <v>28.930966999999999</v>
      </c>
      <c r="G100" s="182" t="s">
        <v>433</v>
      </c>
      <c r="H100" s="182">
        <v>42.572761</v>
      </c>
      <c r="I100" s="182">
        <v>0.83294500000000005</v>
      </c>
      <c r="J100" s="182">
        <v>1.2494179999999999</v>
      </c>
      <c r="K100" s="182">
        <v>2.73021</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4627.4740000000002</v>
      </c>
      <c r="AL100" s="180" t="s">
        <v>234</v>
      </c>
    </row>
    <row r="101" spans="1:38" s="200" customFormat="1" ht="26.25" customHeight="1" thickBot="1" x14ac:dyDescent="0.25">
      <c r="A101" s="68" t="s">
        <v>232</v>
      </c>
      <c r="B101" s="68" t="s">
        <v>236</v>
      </c>
      <c r="C101" s="70" t="s">
        <v>237</v>
      </c>
      <c r="D101" s="78"/>
      <c r="E101" s="207">
        <v>0.172565</v>
      </c>
      <c r="F101" s="207">
        <v>3.645435</v>
      </c>
      <c r="G101" s="207" t="s">
        <v>433</v>
      </c>
      <c r="H101" s="207">
        <v>30.198874</v>
      </c>
      <c r="I101" s="207">
        <v>0.43141200000000002</v>
      </c>
      <c r="J101" s="207">
        <v>1.2942370000000001</v>
      </c>
      <c r="K101" s="207">
        <v>3.0198870000000002</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21570.624</v>
      </c>
      <c r="AL101" s="206" t="s">
        <v>234</v>
      </c>
    </row>
    <row r="102" spans="1:38" s="2" customFormat="1" ht="26.25" customHeight="1" thickBot="1" x14ac:dyDescent="0.25">
      <c r="A102" s="64" t="s">
        <v>232</v>
      </c>
      <c r="B102" s="64" t="s">
        <v>238</v>
      </c>
      <c r="C102" s="65" t="s">
        <v>374</v>
      </c>
      <c r="D102" s="78"/>
      <c r="E102" s="182">
        <v>4.3203999999999999E-2</v>
      </c>
      <c r="F102" s="182">
        <v>1.1176349999999999</v>
      </c>
      <c r="G102" s="182" t="s">
        <v>433</v>
      </c>
      <c r="H102" s="182">
        <v>13.306139999999999</v>
      </c>
      <c r="I102" s="182">
        <v>1.217E-2</v>
      </c>
      <c r="J102" s="182">
        <v>0.28397299999999998</v>
      </c>
      <c r="K102" s="182">
        <v>2.129794</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2028.375</v>
      </c>
      <c r="AL102" s="180" t="s">
        <v>234</v>
      </c>
    </row>
    <row r="103" spans="1:38" s="2" customFormat="1" ht="26.25" customHeight="1" thickBot="1" x14ac:dyDescent="0.25">
      <c r="A103" s="64" t="s">
        <v>232</v>
      </c>
      <c r="B103" s="64" t="s">
        <v>239</v>
      </c>
      <c r="C103" s="65" t="s">
        <v>240</v>
      </c>
      <c r="D103" s="78"/>
      <c r="E103" s="182">
        <v>6.6E-4</v>
      </c>
      <c r="F103" s="182">
        <v>4.2529999999999998E-2</v>
      </c>
      <c r="G103" s="182" t="s">
        <v>433</v>
      </c>
      <c r="H103" s="182">
        <v>0.09</v>
      </c>
      <c r="I103" s="182">
        <v>4.4000000000000003E-3</v>
      </c>
      <c r="J103" s="182">
        <v>6.7000000000000002E-3</v>
      </c>
      <c r="K103" s="182">
        <v>1.4500000000000001E-2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10</v>
      </c>
      <c r="AL103" s="180" t="s">
        <v>234</v>
      </c>
    </row>
    <row r="104" spans="1:38" s="200" customFormat="1" ht="26.25" customHeight="1" thickBot="1" x14ac:dyDescent="0.25">
      <c r="A104" s="68" t="s">
        <v>232</v>
      </c>
      <c r="B104" s="68" t="s">
        <v>241</v>
      </c>
      <c r="C104" s="70" t="s">
        <v>242</v>
      </c>
      <c r="D104" s="78"/>
      <c r="E104" s="207">
        <v>8.2019999999999992E-3</v>
      </c>
      <c r="F104" s="207">
        <v>0.55569299999999999</v>
      </c>
      <c r="G104" s="207" t="s">
        <v>433</v>
      </c>
      <c r="H104" s="207">
        <v>1.43537</v>
      </c>
      <c r="I104" s="207">
        <v>2.0504999999999999E-2</v>
      </c>
      <c r="J104" s="207">
        <v>6.1516000000000001E-2</v>
      </c>
      <c r="K104" s="207">
        <v>0.143537</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1025.2639999999999</v>
      </c>
      <c r="AL104" s="206" t="s">
        <v>234</v>
      </c>
    </row>
    <row r="105" spans="1:38" s="2" customFormat="1" ht="26.25" customHeight="1" thickBot="1" x14ac:dyDescent="0.25">
      <c r="A105" s="64" t="s">
        <v>232</v>
      </c>
      <c r="B105" s="64" t="s">
        <v>243</v>
      </c>
      <c r="C105" s="65" t="s">
        <v>244</v>
      </c>
      <c r="D105" s="78"/>
      <c r="E105" s="182">
        <v>0.31293700000000002</v>
      </c>
      <c r="F105" s="182">
        <v>6.655748</v>
      </c>
      <c r="G105" s="182" t="s">
        <v>433</v>
      </c>
      <c r="H105" s="182">
        <v>23.042120000000001</v>
      </c>
      <c r="I105" s="182">
        <v>0.21796599999999999</v>
      </c>
      <c r="J105" s="182">
        <v>0.34251799999999999</v>
      </c>
      <c r="K105" s="182">
        <v>0.74731199999999998</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1556.9</v>
      </c>
      <c r="AL105" s="180" t="s">
        <v>234</v>
      </c>
    </row>
    <row r="106" spans="1:38" s="2" customFormat="1" ht="26.25" customHeight="1" thickBot="1" x14ac:dyDescent="0.25">
      <c r="A106" s="64" t="s">
        <v>232</v>
      </c>
      <c r="B106" s="64" t="s">
        <v>245</v>
      </c>
      <c r="C106" s="65" t="s">
        <v>246</v>
      </c>
      <c r="D106" s="78"/>
      <c r="E106" s="182">
        <v>8.0400000000000003E-3</v>
      </c>
      <c r="F106" s="182">
        <v>5.8799999999999998E-2</v>
      </c>
      <c r="G106" s="182" t="s">
        <v>433</v>
      </c>
      <c r="H106" s="182">
        <v>0.59199999999999997</v>
      </c>
      <c r="I106" s="182">
        <v>4.0000000000000001E-3</v>
      </c>
      <c r="J106" s="182">
        <v>6.4000000000000003E-3</v>
      </c>
      <c r="K106" s="182">
        <v>1.3599999999999999E-2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40</v>
      </c>
      <c r="AL106" s="180" t="s">
        <v>234</v>
      </c>
    </row>
    <row r="107" spans="1:38" s="2" customFormat="1" ht="26.25" customHeight="1" thickBot="1" x14ac:dyDescent="0.25">
      <c r="A107" s="64" t="s">
        <v>232</v>
      </c>
      <c r="B107" s="64" t="s">
        <v>247</v>
      </c>
      <c r="C107" s="65" t="s">
        <v>367</v>
      </c>
      <c r="D107" s="78"/>
      <c r="E107" s="182">
        <v>0.104049</v>
      </c>
      <c r="F107" s="182">
        <v>3.4336169999999999</v>
      </c>
      <c r="G107" s="182" t="s">
        <v>433</v>
      </c>
      <c r="H107" s="182">
        <v>9.9887040000000002</v>
      </c>
      <c r="I107" s="182">
        <v>6.2428999999999998E-2</v>
      </c>
      <c r="J107" s="182">
        <v>0.83239200000000002</v>
      </c>
      <c r="K107" s="182">
        <v>3.953862</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20809.8</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3.5366000000000002E-2</v>
      </c>
      <c r="G111" s="182" t="s">
        <v>433</v>
      </c>
      <c r="H111" s="182">
        <v>1.37025</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130.5</v>
      </c>
      <c r="AL111" s="180" t="s">
        <v>234</v>
      </c>
    </row>
    <row r="112" spans="1:38" s="2" customFormat="1" ht="26.25" customHeight="1" thickBot="1" x14ac:dyDescent="0.25">
      <c r="A112" s="64" t="s">
        <v>252</v>
      </c>
      <c r="B112" s="64" t="s">
        <v>253</v>
      </c>
      <c r="C112" s="65" t="s">
        <v>254</v>
      </c>
      <c r="D112" s="66"/>
      <c r="E112" s="182">
        <v>0.88</v>
      </c>
      <c r="F112" s="182" t="s">
        <v>433</v>
      </c>
      <c r="G112" s="182" t="s">
        <v>433</v>
      </c>
      <c r="H112" s="182">
        <v>1.1000000000000001</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22000000</v>
      </c>
      <c r="AL112" s="180" t="s">
        <v>463</v>
      </c>
    </row>
    <row r="113" spans="1:38" s="2" customFormat="1" ht="26.25" customHeight="1" thickBot="1" x14ac:dyDescent="0.25">
      <c r="A113" s="64" t="s">
        <v>252</v>
      </c>
      <c r="B113" s="79" t="s">
        <v>255</v>
      </c>
      <c r="C113" s="80" t="s">
        <v>256</v>
      </c>
      <c r="D113" s="66"/>
      <c r="E113" s="182">
        <v>5.331029</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20.774768000000002</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1.7207760000000001</v>
      </c>
      <c r="J119" s="182">
        <v>44.740175999999998</v>
      </c>
      <c r="K119" s="182">
        <v>44.740175999999998</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28679.599999999999</v>
      </c>
      <c r="AL119" s="180" t="s">
        <v>465</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24.664456000000001</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28679.599999999999</v>
      </c>
      <c r="AL121" s="180" t="s">
        <v>465</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5.2274000000000003</v>
      </c>
      <c r="G125" s="175" t="s">
        <v>433</v>
      </c>
      <c r="H125" s="175" t="s">
        <v>432</v>
      </c>
      <c r="I125" s="175">
        <v>1.11E-4</v>
      </c>
      <c r="J125" s="175">
        <v>7.2999999999999996E-4</v>
      </c>
      <c r="K125" s="175">
        <v>1.5499999999999999E-3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7.4745000000000006E-2</v>
      </c>
      <c r="G136" s="175" t="s">
        <v>433</v>
      </c>
      <c r="H136" s="175">
        <v>12.8085567</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493.48355994182339</v>
      </c>
      <c r="F141" s="19">
        <f t="shared" ref="F141:AD141" si="0">SUM(F14:F140)</f>
        <v>230.01625078228349</v>
      </c>
      <c r="G141" s="19">
        <f t="shared" si="0"/>
        <v>627.74340005922772</v>
      </c>
      <c r="H141" s="19">
        <f t="shared" si="0"/>
        <v>225.42661917106079</v>
      </c>
      <c r="I141" s="19">
        <f t="shared" si="0"/>
        <v>14.128295259525801</v>
      </c>
      <c r="J141" s="19">
        <f t="shared" si="0"/>
        <v>77.800848240043649</v>
      </c>
      <c r="K141" s="19">
        <f t="shared" si="0"/>
        <v>147.94883533848903</v>
      </c>
      <c r="L141" s="19">
        <f t="shared" si="0"/>
        <v>7.1059741960371223E-2</v>
      </c>
      <c r="M141" s="19">
        <f t="shared" si="0"/>
        <v>815.67018536443277</v>
      </c>
      <c r="N141" s="19">
        <f t="shared" si="0"/>
        <v>46.425755537235702</v>
      </c>
      <c r="O141" s="19">
        <f t="shared" si="0"/>
        <v>3.889272956085382</v>
      </c>
      <c r="P141" s="19">
        <f t="shared" si="0"/>
        <v>2.6205141533158423</v>
      </c>
      <c r="Q141" s="19">
        <f t="shared" si="0"/>
        <v>3.9215778641216392</v>
      </c>
      <c r="R141" s="19">
        <f>SUM(R14:R140)</f>
        <v>44.983350507439098</v>
      </c>
      <c r="S141" s="19">
        <f t="shared" si="0"/>
        <v>44.133590144521264</v>
      </c>
      <c r="T141" s="19">
        <f t="shared" si="0"/>
        <v>94.799558534421394</v>
      </c>
      <c r="U141" s="19">
        <f t="shared" si="0"/>
        <v>1.3764602326518085</v>
      </c>
      <c r="V141" s="19">
        <f t="shared" si="0"/>
        <v>151.22007030709958</v>
      </c>
      <c r="W141" s="19">
        <f t="shared" si="0"/>
        <v>1.4069998159277936E-3</v>
      </c>
      <c r="X141" s="19">
        <f t="shared" si="0"/>
        <v>5.4015586527865755E-3</v>
      </c>
      <c r="Y141" s="19">
        <f t="shared" si="0"/>
        <v>1.0731712440579856E-3</v>
      </c>
      <c r="Z141" s="19">
        <f t="shared" si="0"/>
        <v>1.3051373097305046E-5</v>
      </c>
      <c r="AA141" s="19">
        <f t="shared" si="0"/>
        <v>1.5196484167292418E-4</v>
      </c>
      <c r="AB141" s="19">
        <f t="shared" si="0"/>
        <v>3.8972000000000002</v>
      </c>
      <c r="AC141" s="19">
        <f t="shared" si="0"/>
        <v>1.3368029067523551E-3</v>
      </c>
      <c r="AD141" s="19">
        <f t="shared" si="0"/>
        <v>239.40985731146617</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6.7209139265283016</v>
      </c>
      <c r="F143" s="11">
        <v>4.0728184824763378</v>
      </c>
      <c r="G143" s="11">
        <v>1.6502403658549908E-2</v>
      </c>
      <c r="H143" s="11">
        <v>0.4366758793366125</v>
      </c>
      <c r="I143" s="11">
        <v>0.29306900217052156</v>
      </c>
      <c r="J143" s="11" t="s">
        <v>433</v>
      </c>
      <c r="K143" s="11" t="s">
        <v>433</v>
      </c>
      <c r="L143" s="11" t="s">
        <v>433</v>
      </c>
      <c r="M143" s="11">
        <v>33.487134826199537</v>
      </c>
      <c r="N143" s="11">
        <v>2.5834550094114622E-5</v>
      </c>
      <c r="O143" s="11" t="s">
        <v>433</v>
      </c>
      <c r="P143" s="11" t="s">
        <v>433</v>
      </c>
      <c r="Q143" s="11" t="s">
        <v>433</v>
      </c>
      <c r="R143" s="11" t="s">
        <v>433</v>
      </c>
      <c r="S143" s="11" t="s">
        <v>433</v>
      </c>
      <c r="T143" s="11" t="s">
        <v>433</v>
      </c>
      <c r="U143" s="11" t="s">
        <v>433</v>
      </c>
      <c r="V143" s="11" t="s">
        <v>433</v>
      </c>
      <c r="W143" s="11" t="s">
        <v>433</v>
      </c>
      <c r="X143" s="11">
        <v>7.5677081079391811E-6</v>
      </c>
      <c r="Y143" s="11">
        <v>8.7330248407429567E-6</v>
      </c>
      <c r="Z143" s="11">
        <v>4.5023835067425628E-6</v>
      </c>
      <c r="AA143" s="11">
        <v>8.8062622142857493E-6</v>
      </c>
      <c r="AB143" s="11" t="s">
        <v>433</v>
      </c>
      <c r="AC143" s="11" t="s">
        <v>433</v>
      </c>
      <c r="AD143" s="11" t="s">
        <v>433</v>
      </c>
      <c r="AE143" s="58"/>
      <c r="AF143" s="11">
        <v>59463.89</v>
      </c>
      <c r="AG143" s="11" t="s">
        <v>433</v>
      </c>
      <c r="AH143" s="11">
        <v>11701.95</v>
      </c>
      <c r="AI143" s="11" t="s">
        <v>433</v>
      </c>
      <c r="AJ143" s="11">
        <v>3125.24</v>
      </c>
      <c r="AK143" s="11" t="s">
        <v>433</v>
      </c>
      <c r="AL143" s="48" t="s">
        <v>49</v>
      </c>
    </row>
    <row r="144" spans="1:38" s="1" customFormat="1" ht="26.25" customHeight="1" thickBot="1" x14ac:dyDescent="0.25">
      <c r="A144" s="90"/>
      <c r="B144" s="48" t="s">
        <v>336</v>
      </c>
      <c r="C144" s="91" t="s">
        <v>343</v>
      </c>
      <c r="D144" s="92" t="s">
        <v>270</v>
      </c>
      <c r="E144" s="11">
        <v>10.881118492833293</v>
      </c>
      <c r="F144" s="11">
        <v>11.541345176829752</v>
      </c>
      <c r="G144" s="11">
        <v>1.4251137604454117E-2</v>
      </c>
      <c r="H144" s="11">
        <v>0.52661154459604054</v>
      </c>
      <c r="I144" s="11">
        <v>6.3386718670729439E-2</v>
      </c>
      <c r="J144" s="11" t="s">
        <v>433</v>
      </c>
      <c r="K144" s="11" t="s">
        <v>433</v>
      </c>
      <c r="L144" s="11" t="s">
        <v>433</v>
      </c>
      <c r="M144" s="11">
        <v>120.20427556519206</v>
      </c>
      <c r="N144" s="11">
        <v>2.7624844114699717E-5</v>
      </c>
      <c r="O144" s="11" t="s">
        <v>433</v>
      </c>
      <c r="P144" s="11" t="s">
        <v>433</v>
      </c>
      <c r="Q144" s="11" t="s">
        <v>433</v>
      </c>
      <c r="R144" s="11" t="s">
        <v>433</v>
      </c>
      <c r="S144" s="11" t="s">
        <v>433</v>
      </c>
      <c r="T144" s="11" t="s">
        <v>433</v>
      </c>
      <c r="U144" s="11" t="s">
        <v>433</v>
      </c>
      <c r="V144" s="11" t="s">
        <v>433</v>
      </c>
      <c r="W144" s="11" t="s">
        <v>433</v>
      </c>
      <c r="X144" s="11">
        <v>3.8036182786080802E-6</v>
      </c>
      <c r="Y144" s="11">
        <v>5.3253885120294316E-6</v>
      </c>
      <c r="Z144" s="11">
        <v>2.6358421234691697E-6</v>
      </c>
      <c r="AA144" s="11">
        <v>5.93050885159988E-6</v>
      </c>
      <c r="AB144" s="11" t="s">
        <v>433</v>
      </c>
      <c r="AC144" s="11" t="s">
        <v>433</v>
      </c>
      <c r="AD144" s="11" t="s">
        <v>433</v>
      </c>
      <c r="AE144" s="58"/>
      <c r="AF144" s="11">
        <v>64560.971792692602</v>
      </c>
      <c r="AG144" s="11" t="s">
        <v>433</v>
      </c>
      <c r="AH144" s="11">
        <v>0</v>
      </c>
      <c r="AI144" s="11" t="s">
        <v>433</v>
      </c>
      <c r="AJ144" s="11">
        <v>1285.0418405973801</v>
      </c>
      <c r="AK144" s="11" t="s">
        <v>433</v>
      </c>
      <c r="AL144" s="48" t="s">
        <v>49</v>
      </c>
    </row>
    <row r="145" spans="1:38" s="1" customFormat="1" ht="26.25" customHeight="1" thickBot="1" x14ac:dyDescent="0.25">
      <c r="A145" s="90"/>
      <c r="B145" s="48" t="s">
        <v>337</v>
      </c>
      <c r="C145" s="91" t="s">
        <v>344</v>
      </c>
      <c r="D145" s="92" t="s">
        <v>270</v>
      </c>
      <c r="E145" s="11">
        <v>8.3144796126364238</v>
      </c>
      <c r="F145" s="11">
        <v>5.3298701677341356</v>
      </c>
      <c r="G145" s="11">
        <v>1.2710774481929178E-2</v>
      </c>
      <c r="H145" s="11">
        <v>0.56458636112119809</v>
      </c>
      <c r="I145" s="11">
        <v>0.11695563997872241</v>
      </c>
      <c r="J145" s="11" t="s">
        <v>433</v>
      </c>
      <c r="K145" s="11" t="s">
        <v>433</v>
      </c>
      <c r="L145" s="11" t="s">
        <v>433</v>
      </c>
      <c r="M145" s="11">
        <v>44.066923103473407</v>
      </c>
      <c r="N145" s="11">
        <v>2.2405379577516594E-5</v>
      </c>
      <c r="O145" s="11" t="s">
        <v>433</v>
      </c>
      <c r="P145" s="11" t="s">
        <v>433</v>
      </c>
      <c r="Q145" s="11" t="s">
        <v>433</v>
      </c>
      <c r="R145" s="11" t="s">
        <v>433</v>
      </c>
      <c r="S145" s="11" t="s">
        <v>433</v>
      </c>
      <c r="T145" s="11" t="s">
        <v>433</v>
      </c>
      <c r="U145" s="11" t="s">
        <v>433</v>
      </c>
      <c r="V145" s="11" t="s">
        <v>433</v>
      </c>
      <c r="W145" s="11" t="s">
        <v>433</v>
      </c>
      <c r="X145" s="11">
        <v>3.350027400611612E-6</v>
      </c>
      <c r="Y145" s="11">
        <v>4.3545357522351199E-6</v>
      </c>
      <c r="Z145" s="11">
        <v>5.6914976035604685E-6</v>
      </c>
      <c r="AA145" s="11">
        <v>5.3829575300188997E-6</v>
      </c>
      <c r="AB145" s="11" t="s">
        <v>433</v>
      </c>
      <c r="AC145" s="11" t="s">
        <v>433</v>
      </c>
      <c r="AD145" s="11" t="s">
        <v>433</v>
      </c>
      <c r="AE145" s="58"/>
      <c r="AF145" s="11">
        <v>42474.323547824097</v>
      </c>
      <c r="AG145" s="11" t="s">
        <v>433</v>
      </c>
      <c r="AH145" s="11">
        <v>25615.132351605102</v>
      </c>
      <c r="AI145" s="11" t="s">
        <v>433</v>
      </c>
      <c r="AJ145" s="11">
        <v>642.52092029869198</v>
      </c>
      <c r="AK145" s="11" t="s">
        <v>433</v>
      </c>
      <c r="AL145" s="48" t="s">
        <v>49</v>
      </c>
    </row>
    <row r="146" spans="1:38" s="1" customFormat="1" ht="26.25" customHeight="1" thickBot="1" x14ac:dyDescent="0.25">
      <c r="A146" s="90"/>
      <c r="B146" s="48" t="s">
        <v>338</v>
      </c>
      <c r="C146" s="91" t="s">
        <v>345</v>
      </c>
      <c r="D146" s="92" t="s">
        <v>270</v>
      </c>
      <c r="E146" s="11">
        <v>0.21557685762725601</v>
      </c>
      <c r="F146" s="11">
        <v>4.2660842006357598</v>
      </c>
      <c r="G146" s="11">
        <v>5.3569550464604282E-4</v>
      </c>
      <c r="H146" s="11">
        <v>1.9155172590373654E-3</v>
      </c>
      <c r="I146" s="11">
        <v>7.1426067286139039E-2</v>
      </c>
      <c r="J146" s="11" t="s">
        <v>433</v>
      </c>
      <c r="K146" s="11" t="s">
        <v>433</v>
      </c>
      <c r="L146" s="11" t="s">
        <v>433</v>
      </c>
      <c r="M146" s="11">
        <v>16.158524403777911</v>
      </c>
      <c r="N146" s="11">
        <v>1.0713910092920859E-6</v>
      </c>
      <c r="O146" s="11" t="s">
        <v>433</v>
      </c>
      <c r="P146" s="11" t="s">
        <v>433</v>
      </c>
      <c r="Q146" s="11" t="s">
        <v>433</v>
      </c>
      <c r="R146" s="11" t="s">
        <v>433</v>
      </c>
      <c r="S146" s="11" t="s">
        <v>433</v>
      </c>
      <c r="T146" s="11" t="s">
        <v>433</v>
      </c>
      <c r="U146" s="11" t="s">
        <v>433</v>
      </c>
      <c r="V146" s="11" t="s">
        <v>433</v>
      </c>
      <c r="W146" s="11" t="s">
        <v>433</v>
      </c>
      <c r="X146" s="11">
        <v>2.7271771145616724E-7</v>
      </c>
      <c r="Y146" s="11">
        <v>3.0518410567713958E-7</v>
      </c>
      <c r="Z146" s="11">
        <v>2.2077148070261161E-7</v>
      </c>
      <c r="AA146" s="11">
        <v>3.3115722105391739E-7</v>
      </c>
      <c r="AB146" s="11" t="s">
        <v>433</v>
      </c>
      <c r="AC146" s="11" t="s">
        <v>433</v>
      </c>
      <c r="AD146" s="11" t="s">
        <v>433</v>
      </c>
      <c r="AE146" s="58"/>
      <c r="AF146" s="11">
        <v>3397.9458838259252</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493.48355994182339</v>
      </c>
      <c r="F152" s="13">
        <f t="shared" ref="F152:AD152" si="1">SUM(F$141, F$151, IF(AND(ISNUMBER(SEARCH($B$4,"AT|BE|CH|GB|IE|LT|LU|NL")),SUM(F$143:F$149)&gt;0),SUM(F$143:F$149)-SUM(F$27:F$33),0))</f>
        <v>230.01625078228349</v>
      </c>
      <c r="G152" s="13">
        <f t="shared" si="1"/>
        <v>627.74340005922772</v>
      </c>
      <c r="H152" s="13">
        <f t="shared" si="1"/>
        <v>225.42661917106079</v>
      </c>
      <c r="I152" s="13">
        <f t="shared" si="1"/>
        <v>14.128295259525801</v>
      </c>
      <c r="J152" s="13">
        <f t="shared" si="1"/>
        <v>77.800848240043649</v>
      </c>
      <c r="K152" s="13">
        <f t="shared" si="1"/>
        <v>147.94883533848903</v>
      </c>
      <c r="L152" s="13">
        <f t="shared" si="1"/>
        <v>7.1059741960371223E-2</v>
      </c>
      <c r="M152" s="13">
        <f t="shared" si="1"/>
        <v>815.67018536443277</v>
      </c>
      <c r="N152" s="13">
        <f t="shared" si="1"/>
        <v>46.425755537235702</v>
      </c>
      <c r="O152" s="13">
        <f t="shared" si="1"/>
        <v>3.889272956085382</v>
      </c>
      <c r="P152" s="13">
        <f t="shared" si="1"/>
        <v>2.6205141533158423</v>
      </c>
      <c r="Q152" s="13">
        <f t="shared" si="1"/>
        <v>3.9215778641216392</v>
      </c>
      <c r="R152" s="13">
        <f t="shared" si="1"/>
        <v>44.983350507439098</v>
      </c>
      <c r="S152" s="13">
        <f t="shared" si="1"/>
        <v>44.133590144521264</v>
      </c>
      <c r="T152" s="13">
        <f t="shared" si="1"/>
        <v>94.799558534421394</v>
      </c>
      <c r="U152" s="13">
        <f t="shared" si="1"/>
        <v>1.3764602326518085</v>
      </c>
      <c r="V152" s="13">
        <f t="shared" si="1"/>
        <v>151.22007030709958</v>
      </c>
      <c r="W152" s="13">
        <f t="shared" si="1"/>
        <v>1.4069998159277936E-3</v>
      </c>
      <c r="X152" s="13">
        <f t="shared" si="1"/>
        <v>5.4015586527865755E-3</v>
      </c>
      <c r="Y152" s="13">
        <f t="shared" si="1"/>
        <v>1.0731712440579856E-3</v>
      </c>
      <c r="Z152" s="13">
        <f t="shared" si="1"/>
        <v>1.3051373097305046E-5</v>
      </c>
      <c r="AA152" s="13">
        <f t="shared" si="1"/>
        <v>1.5196484167292418E-4</v>
      </c>
      <c r="AB152" s="13">
        <f t="shared" si="1"/>
        <v>3.8972000000000002</v>
      </c>
      <c r="AC152" s="13">
        <f t="shared" si="1"/>
        <v>1.3368029067523551E-3</v>
      </c>
      <c r="AD152" s="13">
        <f t="shared" si="1"/>
        <v>239.40985731146617</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493.48355994182339</v>
      </c>
      <c r="F154" s="13">
        <f>SUM(F$141, F$153, -1 * IF(OR($B$6=2005,$B$6&gt;=2020),SUM(F$99:F$122),0), IF(AND(ISNUMBER(SEARCH($B$4,"AT|BE|CH|GB|IE|LT|LU|NL")),SUM(F$143:F$149)&gt;0),SUM(F$143:F$149)-SUM(F$27:F$33),0))</f>
        <v>230.01625078228349</v>
      </c>
      <c r="G154" s="13">
        <f>SUM(G$141, G$153, IF(AND(ISNUMBER(SEARCH($B$4,"AT|BE|CH|GB|IE|LT|LU|NL")),SUM(G$143:G$149)&gt;0),SUM(G$143:G$149)-SUM(G$27:G$33),0))</f>
        <v>627.74340005922772</v>
      </c>
      <c r="H154" s="13">
        <f>SUM(H$141, H$153, IF(AND(ISNUMBER(SEARCH($B$4,"AT|BE|CH|GB|IE|LT|LU|NL")),SUM(H$143:H$149)&gt;0),SUM(H$143:H$149)-SUM(H$27:H$33),0))</f>
        <v>225.42661917106079</v>
      </c>
      <c r="I154" s="13">
        <f t="shared" ref="I154:AD154" si="2">SUM(I$141, I$153, IF(AND(ISNUMBER(SEARCH($B$4,"AT|BE|CH|GB|IE|LT|LU|NL")),SUM(I$143:I$149)&gt;0),SUM(I$143:I$149)-SUM(I$27:I$33),0))</f>
        <v>14.128295259525801</v>
      </c>
      <c r="J154" s="13">
        <f t="shared" si="2"/>
        <v>77.800848240043649</v>
      </c>
      <c r="K154" s="13">
        <f t="shared" si="2"/>
        <v>147.94883533848903</v>
      </c>
      <c r="L154" s="13">
        <f t="shared" si="2"/>
        <v>7.1059741960371223E-2</v>
      </c>
      <c r="M154" s="13">
        <f t="shared" si="2"/>
        <v>815.67018536443277</v>
      </c>
      <c r="N154" s="13">
        <f t="shared" si="2"/>
        <v>46.425755537235702</v>
      </c>
      <c r="O154" s="13">
        <f t="shared" si="2"/>
        <v>3.889272956085382</v>
      </c>
      <c r="P154" s="13">
        <f t="shared" si="2"/>
        <v>2.6205141533158423</v>
      </c>
      <c r="Q154" s="13">
        <f t="shared" si="2"/>
        <v>3.9215778641216392</v>
      </c>
      <c r="R154" s="13">
        <f t="shared" si="2"/>
        <v>44.983350507439098</v>
      </c>
      <c r="S154" s="13">
        <f t="shared" si="2"/>
        <v>44.133590144521264</v>
      </c>
      <c r="T154" s="13">
        <f t="shared" si="2"/>
        <v>94.799558534421394</v>
      </c>
      <c r="U154" s="13">
        <f t="shared" si="2"/>
        <v>1.3764602326518085</v>
      </c>
      <c r="V154" s="13">
        <f t="shared" si="2"/>
        <v>151.22007030709958</v>
      </c>
      <c r="W154" s="13">
        <f t="shared" si="2"/>
        <v>1.4069998159277936E-3</v>
      </c>
      <c r="X154" s="13">
        <f t="shared" si="2"/>
        <v>5.4015586527865755E-3</v>
      </c>
      <c r="Y154" s="13">
        <f t="shared" si="2"/>
        <v>1.0731712440579856E-3</v>
      </c>
      <c r="Z154" s="13">
        <f t="shared" si="2"/>
        <v>1.3051373097305046E-5</v>
      </c>
      <c r="AA154" s="13">
        <f t="shared" si="2"/>
        <v>1.5196484167292418E-4</v>
      </c>
      <c r="AB154" s="13">
        <f t="shared" si="2"/>
        <v>3.8972000000000002</v>
      </c>
      <c r="AC154" s="13">
        <f t="shared" si="2"/>
        <v>1.3368029067523551E-3</v>
      </c>
      <c r="AD154" s="13">
        <f t="shared" si="2"/>
        <v>239.40985731146617</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0.29460684581978391</v>
      </c>
      <c r="F157" s="154">
        <v>3.2239021941030594E-3</v>
      </c>
      <c r="G157" s="154">
        <v>1.8181356109299003E-2</v>
      </c>
      <c r="H157" s="154" t="s">
        <v>432</v>
      </c>
      <c r="I157" s="154">
        <v>3.5545325336714305E-2</v>
      </c>
      <c r="J157" s="154" t="s">
        <v>432</v>
      </c>
      <c r="K157" s="154">
        <v>7.1090650673428624E-2</v>
      </c>
      <c r="L157" s="154" t="s">
        <v>432</v>
      </c>
      <c r="M157" s="154">
        <v>0.15051450496284213</v>
      </c>
      <c r="N157" s="154" t="s">
        <v>432</v>
      </c>
      <c r="O157" s="154" t="s">
        <v>432</v>
      </c>
      <c r="P157" s="154" t="s">
        <v>432</v>
      </c>
      <c r="Q157" s="154" t="s">
        <v>432</v>
      </c>
      <c r="R157" s="154" t="s">
        <v>432</v>
      </c>
      <c r="S157" s="154" t="s">
        <v>432</v>
      </c>
      <c r="T157" s="154" t="s">
        <v>432</v>
      </c>
      <c r="U157" s="154" t="s">
        <v>432</v>
      </c>
      <c r="V157" s="154" t="s">
        <v>432</v>
      </c>
      <c r="W157" s="154" t="s">
        <v>432</v>
      </c>
      <c r="X157" s="154">
        <v>8.4698380556192049E-5</v>
      </c>
      <c r="Y157" s="154">
        <v>1.2704755240798319E-5</v>
      </c>
      <c r="Z157" s="154" t="s">
        <v>432</v>
      </c>
      <c r="AA157" s="154">
        <v>2.1322531316986745E-6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0.97716655577798117</v>
      </c>
      <c r="F158" s="154">
        <v>0.19562130488651747</v>
      </c>
      <c r="G158" s="154">
        <v>0.19030656555503669</v>
      </c>
      <c r="H158" s="154" t="s">
        <v>432</v>
      </c>
      <c r="I158" s="154">
        <v>0.11861119197517508</v>
      </c>
      <c r="J158" s="154" t="s">
        <v>432</v>
      </c>
      <c r="K158" s="154">
        <v>0.23722238395035017</v>
      </c>
      <c r="L158" s="154" t="s">
        <v>432</v>
      </c>
      <c r="M158" s="154">
        <v>5.5554864560107173</v>
      </c>
      <c r="N158" s="154" t="s">
        <v>432</v>
      </c>
      <c r="O158" s="154" t="s">
        <v>432</v>
      </c>
      <c r="P158" s="154" t="s">
        <v>432</v>
      </c>
      <c r="Q158" s="154" t="s">
        <v>432</v>
      </c>
      <c r="R158" s="154" t="s">
        <v>432</v>
      </c>
      <c r="S158" s="154" t="s">
        <v>432</v>
      </c>
      <c r="T158" s="154" t="s">
        <v>432</v>
      </c>
      <c r="U158" s="154" t="s">
        <v>432</v>
      </c>
      <c r="V158" s="154" t="s">
        <v>432</v>
      </c>
      <c r="W158" s="154" t="s">
        <v>432</v>
      </c>
      <c r="X158" s="154">
        <v>5.1393599312899519E-3</v>
      </c>
      <c r="Y158" s="154">
        <v>7.7090461532680296E-4</v>
      </c>
      <c r="Z158" s="154" t="s">
        <v>432</v>
      </c>
      <c r="AA158" s="154">
        <v>1.2938170272362075E-4</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1.021348959898549</v>
      </c>
      <c r="F159" s="154">
        <v>3.6487246022419581E-2</v>
      </c>
      <c r="G159" s="154">
        <v>0.25884208616013987</v>
      </c>
      <c r="H159" s="154" t="s">
        <v>433</v>
      </c>
      <c r="I159" s="154">
        <v>4.8450395511209776E-2</v>
      </c>
      <c r="J159" s="154">
        <v>5.3349712862010484E-2</v>
      </c>
      <c r="K159" s="154" t="s">
        <v>433</v>
      </c>
      <c r="L159" s="154" t="s">
        <v>433</v>
      </c>
      <c r="M159" s="154">
        <v>9.8848120079251756E-2</v>
      </c>
      <c r="N159" s="154">
        <v>0.74559659004090917</v>
      </c>
      <c r="O159" s="154">
        <v>5.7397961080069941E-2</v>
      </c>
      <c r="P159" s="154">
        <v>0.17190543124020979</v>
      </c>
      <c r="Q159" s="154">
        <v>0.23391862432027977</v>
      </c>
      <c r="R159" s="154">
        <v>0.29146081140034974</v>
      </c>
      <c r="S159" s="154">
        <v>5.0473428120461561</v>
      </c>
      <c r="T159" s="154">
        <v>5.9561351080069942</v>
      </c>
      <c r="U159" s="154">
        <v>0.57405172380069946</v>
      </c>
      <c r="V159" s="154">
        <v>6.8791017696083925</v>
      </c>
      <c r="W159" s="154">
        <v>7.4768786704090936E-4</v>
      </c>
      <c r="X159" s="154" t="s">
        <v>433</v>
      </c>
      <c r="Y159" s="154" t="s">
        <v>433</v>
      </c>
      <c r="Z159" s="154" t="s">
        <v>433</v>
      </c>
      <c r="AA159" s="154" t="s">
        <v>433</v>
      </c>
      <c r="AB159" s="154" t="s">
        <v>433</v>
      </c>
      <c r="AC159" s="154">
        <v>4.5903946264055955E-4</v>
      </c>
      <c r="AD159" s="154">
        <v>0.21756427551308577</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1401</v>
      </c>
      <c r="F163" s="155" t="s">
        <v>1402</v>
      </c>
      <c r="G163" s="155" t="s">
        <v>1403</v>
      </c>
      <c r="H163" s="155" t="s">
        <v>1404</v>
      </c>
      <c r="I163" s="155" t="s">
        <v>1405</v>
      </c>
      <c r="J163" s="155" t="s">
        <v>1406</v>
      </c>
      <c r="K163" s="155" t="s">
        <v>1407</v>
      </c>
      <c r="L163" s="155" t="s">
        <v>1408</v>
      </c>
      <c r="M163" s="155" t="s">
        <v>1409</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641</v>
      </c>
      <c r="AL163" s="162" t="s">
        <v>1008</v>
      </c>
    </row>
    <row r="164" spans="1:38" s="2" customFormat="1" ht="26.25" customHeight="1" thickBot="1" x14ac:dyDescent="0.25">
      <c r="A164" s="55" t="s">
        <v>328</v>
      </c>
      <c r="B164" s="55" t="s">
        <v>333</v>
      </c>
      <c r="C164" s="106" t="s">
        <v>334</v>
      </c>
      <c r="D164" s="155"/>
      <c r="E164" s="155" t="s">
        <v>1410</v>
      </c>
      <c r="F164" s="155" t="s">
        <v>1411</v>
      </c>
      <c r="G164" s="155" t="s">
        <v>1412</v>
      </c>
      <c r="H164" s="155" t="s">
        <v>1413</v>
      </c>
      <c r="I164" s="155" t="s">
        <v>1353</v>
      </c>
      <c r="J164" s="155" t="s">
        <v>1358</v>
      </c>
      <c r="K164" s="155" t="s">
        <v>1359</v>
      </c>
      <c r="L164" s="155" t="s">
        <v>643</v>
      </c>
      <c r="M164" s="155" t="s">
        <v>1414</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593</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38"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1996</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1996</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227.7</v>
      </c>
      <c r="F14" s="182">
        <v>4.25</v>
      </c>
      <c r="G14" s="182">
        <v>353.12</v>
      </c>
      <c r="H14" s="182" t="s">
        <v>432</v>
      </c>
      <c r="I14" s="182" t="s">
        <v>432</v>
      </c>
      <c r="J14" s="182" t="s">
        <v>432</v>
      </c>
      <c r="K14" s="182" t="s">
        <v>432</v>
      </c>
      <c r="L14" s="182" t="s">
        <v>432</v>
      </c>
      <c r="M14" s="182">
        <v>16.649999999999999</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71736.92</v>
      </c>
      <c r="AG14" s="182">
        <v>643733.07999999996</v>
      </c>
      <c r="AH14" s="182">
        <v>134879.54</v>
      </c>
      <c r="AI14" s="182" t="s">
        <v>433</v>
      </c>
      <c r="AJ14" s="182" t="s">
        <v>433</v>
      </c>
      <c r="AK14" s="183" t="s">
        <v>433</v>
      </c>
      <c r="AL14" s="165" t="s">
        <v>49</v>
      </c>
    </row>
    <row r="15" spans="1:38" s="1" customFormat="1" ht="26.25" customHeight="1" thickBot="1" x14ac:dyDescent="0.25">
      <c r="A15" s="64" t="s">
        <v>53</v>
      </c>
      <c r="B15" s="64" t="s">
        <v>54</v>
      </c>
      <c r="C15" s="65" t="s">
        <v>55</v>
      </c>
      <c r="D15" s="66"/>
      <c r="E15" s="182">
        <v>24.47</v>
      </c>
      <c r="F15" s="182">
        <v>0.6</v>
      </c>
      <c r="G15" s="182">
        <v>8.59</v>
      </c>
      <c r="H15" s="182" t="s">
        <v>432</v>
      </c>
      <c r="I15" s="182" t="s">
        <v>432</v>
      </c>
      <c r="J15" s="182" t="s">
        <v>432</v>
      </c>
      <c r="K15" s="182" t="s">
        <v>432</v>
      </c>
      <c r="L15" s="182" t="s">
        <v>432</v>
      </c>
      <c r="M15" s="182">
        <v>1.82</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114021.01</v>
      </c>
      <c r="AG15" s="182">
        <v>5463.44</v>
      </c>
      <c r="AH15" s="182">
        <v>120.68</v>
      </c>
      <c r="AI15" s="182" t="s">
        <v>433</v>
      </c>
      <c r="AJ15" s="182">
        <v>41.97</v>
      </c>
      <c r="AK15" s="183" t="s">
        <v>433</v>
      </c>
      <c r="AL15" s="165" t="s">
        <v>49</v>
      </c>
    </row>
    <row r="16" spans="1:38" s="1" customFormat="1" ht="26.25" customHeight="1" thickBot="1" x14ac:dyDescent="0.25">
      <c r="A16" s="64" t="s">
        <v>53</v>
      </c>
      <c r="B16" s="64" t="s">
        <v>56</v>
      </c>
      <c r="C16" s="65" t="s">
        <v>57</v>
      </c>
      <c r="D16" s="66"/>
      <c r="E16" s="182">
        <v>11.65</v>
      </c>
      <c r="F16" s="182">
        <v>0.31</v>
      </c>
      <c r="G16" s="182">
        <v>10.95</v>
      </c>
      <c r="H16" s="182" t="s">
        <v>432</v>
      </c>
      <c r="I16" s="182" t="s">
        <v>432</v>
      </c>
      <c r="J16" s="182" t="s">
        <v>432</v>
      </c>
      <c r="K16" s="182" t="s">
        <v>432</v>
      </c>
      <c r="L16" s="182" t="s">
        <v>432</v>
      </c>
      <c r="M16" s="182">
        <v>1.22</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3449.17</v>
      </c>
      <c r="AG16" s="182">
        <v>14128.41</v>
      </c>
      <c r="AH16" s="182">
        <v>43072.24</v>
      </c>
      <c r="AI16" s="182" t="s">
        <v>433</v>
      </c>
      <c r="AJ16" s="182">
        <v>1323.24</v>
      </c>
      <c r="AK16" s="183" t="s">
        <v>433</v>
      </c>
      <c r="AL16" s="165" t="s">
        <v>49</v>
      </c>
    </row>
    <row r="17" spans="1:38" s="2" customFormat="1" ht="26.25" customHeight="1" thickBot="1" x14ac:dyDescent="0.25">
      <c r="A17" s="64" t="s">
        <v>53</v>
      </c>
      <c r="B17" s="64" t="s">
        <v>58</v>
      </c>
      <c r="C17" s="65" t="s">
        <v>59</v>
      </c>
      <c r="D17" s="66"/>
      <c r="E17" s="182">
        <v>17.32</v>
      </c>
      <c r="F17" s="182">
        <v>0.95</v>
      </c>
      <c r="G17" s="182">
        <v>31.04</v>
      </c>
      <c r="H17" s="182" t="s">
        <v>432</v>
      </c>
      <c r="I17" s="182" t="s">
        <v>432</v>
      </c>
      <c r="J17" s="182" t="s">
        <v>432</v>
      </c>
      <c r="K17" s="182" t="s">
        <v>432</v>
      </c>
      <c r="L17" s="182" t="s">
        <v>432</v>
      </c>
      <c r="M17" s="182">
        <v>6.48</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18845.759999999998</v>
      </c>
      <c r="AG17" s="182">
        <v>40214.74</v>
      </c>
      <c r="AH17" s="182">
        <v>8201.6299999999992</v>
      </c>
      <c r="AI17" s="182">
        <v>0.67</v>
      </c>
      <c r="AJ17" s="182">
        <v>1286.4100000000001</v>
      </c>
      <c r="AK17" s="183" t="s">
        <v>433</v>
      </c>
      <c r="AL17" s="165" t="s">
        <v>49</v>
      </c>
    </row>
    <row r="18" spans="1:38" s="2" customFormat="1" ht="26.25" customHeight="1" thickBot="1" x14ac:dyDescent="0.25">
      <c r="A18" s="64" t="s">
        <v>53</v>
      </c>
      <c r="B18" s="64" t="s">
        <v>60</v>
      </c>
      <c r="C18" s="65" t="s">
        <v>61</v>
      </c>
      <c r="D18" s="66"/>
      <c r="E18" s="182">
        <v>12.29</v>
      </c>
      <c r="F18" s="182">
        <v>0.71</v>
      </c>
      <c r="G18" s="182">
        <v>31.79</v>
      </c>
      <c r="H18" s="182" t="s">
        <v>432</v>
      </c>
      <c r="I18" s="182" t="s">
        <v>432</v>
      </c>
      <c r="J18" s="182" t="s">
        <v>432</v>
      </c>
      <c r="K18" s="182" t="s">
        <v>432</v>
      </c>
      <c r="L18" s="182" t="s">
        <v>432</v>
      </c>
      <c r="M18" s="182">
        <v>4.9800000000000004</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12305.73</v>
      </c>
      <c r="AG18" s="182">
        <v>31891.18</v>
      </c>
      <c r="AH18" s="182">
        <v>1740.92</v>
      </c>
      <c r="AI18" s="182">
        <v>11.58</v>
      </c>
      <c r="AJ18" s="182">
        <v>11.66</v>
      </c>
      <c r="AK18" s="183" t="s">
        <v>433</v>
      </c>
      <c r="AL18" s="165" t="s">
        <v>49</v>
      </c>
    </row>
    <row r="19" spans="1:38" s="2" customFormat="1" ht="26.25" customHeight="1" thickBot="1" x14ac:dyDescent="0.25">
      <c r="A19" s="64" t="s">
        <v>53</v>
      </c>
      <c r="B19" s="64" t="s">
        <v>62</v>
      </c>
      <c r="C19" s="65" t="s">
        <v>63</v>
      </c>
      <c r="D19" s="66"/>
      <c r="E19" s="182">
        <v>2.4900000000000002</v>
      </c>
      <c r="F19" s="182">
        <v>0.12</v>
      </c>
      <c r="G19" s="182">
        <v>2.99</v>
      </c>
      <c r="H19" s="182" t="s">
        <v>432</v>
      </c>
      <c r="I19" s="182" t="s">
        <v>432</v>
      </c>
      <c r="J19" s="182" t="s">
        <v>432</v>
      </c>
      <c r="K19" s="182" t="s">
        <v>432</v>
      </c>
      <c r="L19" s="182" t="s">
        <v>432</v>
      </c>
      <c r="M19" s="182">
        <v>0.8</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2127.34</v>
      </c>
      <c r="AG19" s="182">
        <v>4091.86</v>
      </c>
      <c r="AH19" s="182">
        <v>5600.02</v>
      </c>
      <c r="AI19" s="182" t="s">
        <v>433</v>
      </c>
      <c r="AJ19" s="182" t="s">
        <v>433</v>
      </c>
      <c r="AK19" s="183" t="s">
        <v>433</v>
      </c>
      <c r="AL19" s="165" t="s">
        <v>49</v>
      </c>
    </row>
    <row r="20" spans="1:38" s="2" customFormat="1" ht="26.25" customHeight="1" thickBot="1" x14ac:dyDescent="0.25">
      <c r="A20" s="64" t="s">
        <v>53</v>
      </c>
      <c r="B20" s="64" t="s">
        <v>64</v>
      </c>
      <c r="C20" s="65" t="s">
        <v>65</v>
      </c>
      <c r="D20" s="66"/>
      <c r="E20" s="182">
        <v>7.0000000000000007E-2</v>
      </c>
      <c r="F20" s="182" t="s">
        <v>433</v>
      </c>
      <c r="G20" s="182">
        <v>0.1</v>
      </c>
      <c r="H20" s="182" t="s">
        <v>432</v>
      </c>
      <c r="I20" s="182" t="s">
        <v>432</v>
      </c>
      <c r="J20" s="182" t="s">
        <v>432</v>
      </c>
      <c r="K20" s="182" t="s">
        <v>432</v>
      </c>
      <c r="L20" s="182" t="s">
        <v>432</v>
      </c>
      <c r="M20" s="182">
        <v>0.03</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56.13</v>
      </c>
      <c r="AG20" s="182">
        <v>211.34</v>
      </c>
      <c r="AH20" s="182" t="s">
        <v>433</v>
      </c>
      <c r="AI20" s="182">
        <v>57.97</v>
      </c>
      <c r="AJ20" s="182" t="s">
        <v>433</v>
      </c>
      <c r="AK20" s="183" t="s">
        <v>433</v>
      </c>
      <c r="AL20" s="165" t="s">
        <v>49</v>
      </c>
    </row>
    <row r="21" spans="1:38" s="2" customFormat="1" ht="26.25" customHeight="1" thickBot="1" x14ac:dyDescent="0.25">
      <c r="A21" s="64" t="s">
        <v>53</v>
      </c>
      <c r="B21" s="64" t="s">
        <v>66</v>
      </c>
      <c r="C21" s="65" t="s">
        <v>67</v>
      </c>
      <c r="D21" s="66"/>
      <c r="E21" s="182">
        <v>3.66</v>
      </c>
      <c r="F21" s="182">
        <v>0.14000000000000001</v>
      </c>
      <c r="G21" s="182">
        <v>10.37</v>
      </c>
      <c r="H21" s="182" t="s">
        <v>432</v>
      </c>
      <c r="I21" s="182" t="s">
        <v>432</v>
      </c>
      <c r="J21" s="182" t="s">
        <v>432</v>
      </c>
      <c r="K21" s="182" t="s">
        <v>432</v>
      </c>
      <c r="L21" s="182" t="s">
        <v>432</v>
      </c>
      <c r="M21" s="182">
        <v>0.93</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6655.19</v>
      </c>
      <c r="AG21" s="182">
        <v>3092.47</v>
      </c>
      <c r="AH21" s="182">
        <v>9243.5</v>
      </c>
      <c r="AI21" s="182">
        <v>62.22</v>
      </c>
      <c r="AJ21" s="182">
        <v>26.21</v>
      </c>
      <c r="AK21" s="183" t="s">
        <v>433</v>
      </c>
      <c r="AL21" s="165" t="s">
        <v>49</v>
      </c>
    </row>
    <row r="22" spans="1:38" s="2" customFormat="1" ht="26.25" customHeight="1" thickBot="1" x14ac:dyDescent="0.25">
      <c r="A22" s="64" t="s">
        <v>53</v>
      </c>
      <c r="B22" s="68" t="s">
        <v>68</v>
      </c>
      <c r="C22" s="65" t="s">
        <v>69</v>
      </c>
      <c r="D22" s="66"/>
      <c r="E22" s="182">
        <v>1.41</v>
      </c>
      <c r="F22" s="182">
        <v>0.1</v>
      </c>
      <c r="G22" s="182">
        <v>3.16</v>
      </c>
      <c r="H22" s="182" t="s">
        <v>432</v>
      </c>
      <c r="I22" s="182" t="s">
        <v>432</v>
      </c>
      <c r="J22" s="182" t="s">
        <v>432</v>
      </c>
      <c r="K22" s="182" t="s">
        <v>432</v>
      </c>
      <c r="L22" s="182" t="s">
        <v>432</v>
      </c>
      <c r="M22" s="182">
        <v>0.43</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1672.12</v>
      </c>
      <c r="AG22" s="182">
        <v>2133.46</v>
      </c>
      <c r="AH22" s="182">
        <v>2867.88</v>
      </c>
      <c r="AI22" s="182">
        <v>3.83</v>
      </c>
      <c r="AJ22" s="182">
        <v>16.38</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5.38</v>
      </c>
      <c r="F24" s="182">
        <v>0.28000000000000003</v>
      </c>
      <c r="G24" s="182">
        <v>15.04</v>
      </c>
      <c r="H24" s="182" t="s">
        <v>432</v>
      </c>
      <c r="I24" s="182" t="s">
        <v>432</v>
      </c>
      <c r="J24" s="182" t="s">
        <v>432</v>
      </c>
      <c r="K24" s="182" t="s">
        <v>432</v>
      </c>
      <c r="L24" s="182" t="s">
        <v>432</v>
      </c>
      <c r="M24" s="182">
        <v>1.93</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6786.84</v>
      </c>
      <c r="AG24" s="182">
        <v>11666.28</v>
      </c>
      <c r="AH24" s="182">
        <v>3375.49</v>
      </c>
      <c r="AI24" s="182">
        <v>6.21</v>
      </c>
      <c r="AJ24" s="182">
        <v>69.39</v>
      </c>
      <c r="AK24" s="183" t="s">
        <v>433</v>
      </c>
      <c r="AL24" s="165" t="s">
        <v>49</v>
      </c>
    </row>
    <row r="25" spans="1:38" s="2" customFormat="1" ht="26.25" customHeight="1" thickBot="1" x14ac:dyDescent="0.25">
      <c r="A25" s="64" t="s">
        <v>73</v>
      </c>
      <c r="B25" s="68" t="s">
        <v>74</v>
      </c>
      <c r="C25" s="70" t="s">
        <v>75</v>
      </c>
      <c r="D25" s="66"/>
      <c r="E25" s="175">
        <v>0.27237661666751095</v>
      </c>
      <c r="F25" s="175">
        <v>2.7793406286750915E-3</v>
      </c>
      <c r="G25" s="175">
        <v>1.6348175176537309E-2</v>
      </c>
      <c r="H25" s="175" t="s">
        <v>432</v>
      </c>
      <c r="I25" s="175">
        <v>2.7647200945313376E-2</v>
      </c>
      <c r="J25" s="175" t="s">
        <v>432</v>
      </c>
      <c r="K25" s="175">
        <v>5.529440189062676E-2</v>
      </c>
      <c r="L25" s="175" t="s">
        <v>432</v>
      </c>
      <c r="M25" s="175">
        <v>0.1253798640981405</v>
      </c>
      <c r="N25" s="175" t="s">
        <v>432</v>
      </c>
      <c r="O25" s="175" t="s">
        <v>432</v>
      </c>
      <c r="P25" s="175" t="s">
        <v>432</v>
      </c>
      <c r="Q25" s="175" t="s">
        <v>432</v>
      </c>
      <c r="R25" s="175" t="s">
        <v>432</v>
      </c>
      <c r="S25" s="175" t="s">
        <v>432</v>
      </c>
      <c r="T25" s="175" t="s">
        <v>432</v>
      </c>
      <c r="U25" s="175" t="s">
        <v>432</v>
      </c>
      <c r="V25" s="175" t="s">
        <v>432</v>
      </c>
      <c r="W25" s="175" t="s">
        <v>432</v>
      </c>
      <c r="X25" s="175">
        <v>7.3018863655646156E-5</v>
      </c>
      <c r="Y25" s="175">
        <v>1.0952827178886318E-5</v>
      </c>
      <c r="Z25" s="175" t="s">
        <v>432</v>
      </c>
      <c r="AA25" s="175">
        <v>1.8382253864950357E-6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1.4703394428357517</v>
      </c>
      <c r="F26" s="175">
        <v>0.1664373608328967</v>
      </c>
      <c r="G26" s="175">
        <v>0.19171969149869963</v>
      </c>
      <c r="H26" s="175" t="s">
        <v>432</v>
      </c>
      <c r="I26" s="175">
        <v>7.1108013662689942E-2</v>
      </c>
      <c r="J26" s="175" t="s">
        <v>432</v>
      </c>
      <c r="K26" s="175">
        <v>0.14221602732537991</v>
      </c>
      <c r="L26" s="175" t="s">
        <v>432</v>
      </c>
      <c r="M26" s="175">
        <v>4.74797747708838</v>
      </c>
      <c r="N26" s="175" t="s">
        <v>432</v>
      </c>
      <c r="O26" s="175" t="s">
        <v>432</v>
      </c>
      <c r="P26" s="175" t="s">
        <v>432</v>
      </c>
      <c r="Q26" s="175" t="s">
        <v>432</v>
      </c>
      <c r="R26" s="175" t="s">
        <v>432</v>
      </c>
      <c r="S26" s="175" t="s">
        <v>432</v>
      </c>
      <c r="T26" s="175" t="s">
        <v>432</v>
      </c>
      <c r="U26" s="175" t="s">
        <v>432</v>
      </c>
      <c r="V26" s="175" t="s">
        <v>432</v>
      </c>
      <c r="W26" s="175" t="s">
        <v>432</v>
      </c>
      <c r="X26" s="175">
        <v>4.3726397997230805E-3</v>
      </c>
      <c r="Y26" s="175">
        <v>6.5589647541050534E-4</v>
      </c>
      <c r="Z26" s="175" t="s">
        <v>432</v>
      </c>
      <c r="AA26" s="175">
        <v>1.1007977733250789E-4</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5.6833313573948212</v>
      </c>
      <c r="F27" s="175">
        <v>3.3443827432893714</v>
      </c>
      <c r="G27" s="175">
        <v>1.4060815900181252E-2</v>
      </c>
      <c r="H27" s="175">
        <v>0.35809616583315385</v>
      </c>
      <c r="I27" s="175">
        <v>0.25519591306404976</v>
      </c>
      <c r="J27" s="175" t="s">
        <v>433</v>
      </c>
      <c r="K27" s="175" t="s">
        <v>433</v>
      </c>
      <c r="L27" s="175" t="s">
        <v>433</v>
      </c>
      <c r="M27" s="175">
        <v>27.457002604946563</v>
      </c>
      <c r="N27" s="175">
        <v>2.1862668586236323E-5</v>
      </c>
      <c r="O27" s="175" t="s">
        <v>433</v>
      </c>
      <c r="P27" s="175" t="s">
        <v>433</v>
      </c>
      <c r="Q27" s="175" t="s">
        <v>433</v>
      </c>
      <c r="R27" s="175" t="s">
        <v>433</v>
      </c>
      <c r="S27" s="175" t="s">
        <v>433</v>
      </c>
      <c r="T27" s="175" t="s">
        <v>433</v>
      </c>
      <c r="U27" s="175" t="s">
        <v>433</v>
      </c>
      <c r="V27" s="175" t="s">
        <v>433</v>
      </c>
      <c r="W27" s="175" t="s">
        <v>433</v>
      </c>
      <c r="X27" s="175">
        <v>6.491138189042958E-6</v>
      </c>
      <c r="Y27" s="175">
        <v>7.4582963320286925E-6</v>
      </c>
      <c r="Z27" s="175">
        <v>3.8487774103814193E-6</v>
      </c>
      <c r="AA27" s="175">
        <v>7.501346193305899E-6</v>
      </c>
      <c r="AB27" s="175" t="s">
        <v>433</v>
      </c>
      <c r="AC27" s="175" t="s">
        <v>433</v>
      </c>
      <c r="AD27" s="175" t="s">
        <v>433</v>
      </c>
      <c r="AE27" s="174"/>
      <c r="AF27" s="175">
        <v>59463.89</v>
      </c>
      <c r="AG27" s="175" t="s">
        <v>433</v>
      </c>
      <c r="AH27" s="175">
        <v>11701.95</v>
      </c>
      <c r="AI27" s="175" t="s">
        <v>433</v>
      </c>
      <c r="AJ27" s="175">
        <v>3125.24</v>
      </c>
      <c r="AK27" s="175" t="s">
        <v>433</v>
      </c>
      <c r="AL27" s="165" t="s">
        <v>49</v>
      </c>
    </row>
    <row r="28" spans="1:38" s="2" customFormat="1" ht="26.25" customHeight="1" thickBot="1" x14ac:dyDescent="0.25">
      <c r="A28" s="64" t="s">
        <v>78</v>
      </c>
      <c r="B28" s="64" t="s">
        <v>81</v>
      </c>
      <c r="C28" s="65" t="s">
        <v>82</v>
      </c>
      <c r="D28" s="66"/>
      <c r="E28" s="175">
        <v>9.5208693608807629</v>
      </c>
      <c r="F28" s="175">
        <v>10.03158709505689</v>
      </c>
      <c r="G28" s="175">
        <v>1.2565653649540031E-2</v>
      </c>
      <c r="H28" s="175">
        <v>0.45757251145337724</v>
      </c>
      <c r="I28" s="175">
        <v>6.2186766252946481E-2</v>
      </c>
      <c r="J28" s="175" t="s">
        <v>433</v>
      </c>
      <c r="K28" s="175" t="s">
        <v>433</v>
      </c>
      <c r="L28" s="175" t="s">
        <v>433</v>
      </c>
      <c r="M28" s="175">
        <v>104.43945900577931</v>
      </c>
      <c r="N28" s="175">
        <v>2.4237834483383241E-5</v>
      </c>
      <c r="O28" s="175" t="s">
        <v>433</v>
      </c>
      <c r="P28" s="175" t="s">
        <v>433</v>
      </c>
      <c r="Q28" s="175" t="s">
        <v>433</v>
      </c>
      <c r="R28" s="175" t="s">
        <v>433</v>
      </c>
      <c r="S28" s="175" t="s">
        <v>433</v>
      </c>
      <c r="T28" s="175" t="s">
        <v>433</v>
      </c>
      <c r="U28" s="175" t="s">
        <v>433</v>
      </c>
      <c r="V28" s="175" t="s">
        <v>433</v>
      </c>
      <c r="W28" s="175" t="s">
        <v>433</v>
      </c>
      <c r="X28" s="175">
        <v>3.3778047601753311E-6</v>
      </c>
      <c r="Y28" s="175">
        <v>4.7033083994172561E-6</v>
      </c>
      <c r="Z28" s="175">
        <v>2.3302082064307849E-6</v>
      </c>
      <c r="AA28" s="175">
        <v>5.2251388550021051E-6</v>
      </c>
      <c r="AB28" s="175" t="s">
        <v>433</v>
      </c>
      <c r="AC28" s="175" t="s">
        <v>433</v>
      </c>
      <c r="AD28" s="175" t="s">
        <v>433</v>
      </c>
      <c r="AE28" s="174"/>
      <c r="AF28" s="175">
        <v>64560.971792692602</v>
      </c>
      <c r="AG28" s="175" t="s">
        <v>433</v>
      </c>
      <c r="AH28" s="175">
        <v>0</v>
      </c>
      <c r="AI28" s="175" t="s">
        <v>433</v>
      </c>
      <c r="AJ28" s="175">
        <v>1285.0418405973801</v>
      </c>
      <c r="AK28" s="175" t="s">
        <v>433</v>
      </c>
      <c r="AL28" s="165" t="s">
        <v>49</v>
      </c>
    </row>
    <row r="29" spans="1:38" s="2" customFormat="1" ht="26.25" customHeight="1" thickBot="1" x14ac:dyDescent="0.25">
      <c r="A29" s="64" t="s">
        <v>78</v>
      </c>
      <c r="B29" s="64" t="s">
        <v>83</v>
      </c>
      <c r="C29" s="65" t="s">
        <v>84</v>
      </c>
      <c r="D29" s="66"/>
      <c r="E29" s="175">
        <v>6.8836798441184515</v>
      </c>
      <c r="F29" s="175">
        <v>4.3264130944497046</v>
      </c>
      <c r="G29" s="175">
        <v>1.0526643091381335E-2</v>
      </c>
      <c r="H29" s="175">
        <v>0.45727334747215925</v>
      </c>
      <c r="I29" s="175">
        <v>0.10013046884781501</v>
      </c>
      <c r="J29" s="175" t="s">
        <v>433</v>
      </c>
      <c r="K29" s="175" t="s">
        <v>433</v>
      </c>
      <c r="L29" s="175" t="s">
        <v>433</v>
      </c>
      <c r="M29" s="175">
        <v>35.709930169005091</v>
      </c>
      <c r="N29" s="175">
        <v>1.8447323803646939E-5</v>
      </c>
      <c r="O29" s="175" t="s">
        <v>433</v>
      </c>
      <c r="P29" s="175" t="s">
        <v>433</v>
      </c>
      <c r="Q29" s="175" t="s">
        <v>433</v>
      </c>
      <c r="R29" s="175" t="s">
        <v>433</v>
      </c>
      <c r="S29" s="175" t="s">
        <v>433</v>
      </c>
      <c r="T29" s="175" t="s">
        <v>433</v>
      </c>
      <c r="U29" s="175" t="s">
        <v>433</v>
      </c>
      <c r="V29" s="175" t="s">
        <v>433</v>
      </c>
      <c r="W29" s="175" t="s">
        <v>433</v>
      </c>
      <c r="X29" s="175">
        <v>2.7426039975537954E-6</v>
      </c>
      <c r="Y29" s="175">
        <v>3.5442518357567998E-6</v>
      </c>
      <c r="Z29" s="175">
        <v>4.8097912139023309E-6</v>
      </c>
      <c r="AA29" s="175">
        <v>4.4052035660709172E-6</v>
      </c>
      <c r="AB29" s="175" t="s">
        <v>433</v>
      </c>
      <c r="AC29" s="175" t="s">
        <v>433</v>
      </c>
      <c r="AD29" s="175" t="s">
        <v>433</v>
      </c>
      <c r="AE29" s="174"/>
      <c r="AF29" s="175">
        <v>42474.323547824097</v>
      </c>
      <c r="AG29" s="175" t="s">
        <v>433</v>
      </c>
      <c r="AH29" s="175">
        <v>25615.132351605102</v>
      </c>
      <c r="AI29" s="175" t="s">
        <v>433</v>
      </c>
      <c r="AJ29" s="175">
        <v>642.52092029869198</v>
      </c>
      <c r="AK29" s="175" t="s">
        <v>433</v>
      </c>
      <c r="AL29" s="165" t="s">
        <v>49</v>
      </c>
    </row>
    <row r="30" spans="1:38" s="2" customFormat="1" ht="26.25" customHeight="1" thickBot="1" x14ac:dyDescent="0.25">
      <c r="A30" s="64" t="s">
        <v>78</v>
      </c>
      <c r="B30" s="64" t="s">
        <v>85</v>
      </c>
      <c r="C30" s="65" t="s">
        <v>86</v>
      </c>
      <c r="D30" s="66"/>
      <c r="E30" s="175">
        <v>0.17898110096350303</v>
      </c>
      <c r="F30" s="175">
        <v>3.5418850401512501</v>
      </c>
      <c r="G30" s="175">
        <v>4.4475725390027109E-4</v>
      </c>
      <c r="H30" s="175">
        <v>1.59034412000703E-3</v>
      </c>
      <c r="I30" s="175">
        <v>5.9300967186702823E-2</v>
      </c>
      <c r="J30" s="175" t="s">
        <v>433</v>
      </c>
      <c r="K30" s="175" t="s">
        <v>433</v>
      </c>
      <c r="L30" s="175" t="s">
        <v>433</v>
      </c>
      <c r="M30" s="175">
        <v>13.41549607673727</v>
      </c>
      <c r="N30" s="175">
        <v>8.8951450780054229E-7</v>
      </c>
      <c r="O30" s="175" t="s">
        <v>433</v>
      </c>
      <c r="P30" s="175" t="s">
        <v>433</v>
      </c>
      <c r="Q30" s="175" t="s">
        <v>433</v>
      </c>
      <c r="R30" s="175" t="s">
        <v>433</v>
      </c>
      <c r="S30" s="175" t="s">
        <v>433</v>
      </c>
      <c r="T30" s="175" t="s">
        <v>433</v>
      </c>
      <c r="U30" s="175" t="s">
        <v>433</v>
      </c>
      <c r="V30" s="175" t="s">
        <v>433</v>
      </c>
      <c r="W30" s="175" t="s">
        <v>433</v>
      </c>
      <c r="X30" s="175">
        <v>2.2642187471286526E-7</v>
      </c>
      <c r="Y30" s="175">
        <v>2.5337685979773023E-7</v>
      </c>
      <c r="Z30" s="175">
        <v>1.8329389857708143E-7</v>
      </c>
      <c r="AA30" s="175">
        <v>2.7494084786562214E-7</v>
      </c>
      <c r="AB30" s="175" t="s">
        <v>433</v>
      </c>
      <c r="AC30" s="175" t="s">
        <v>433</v>
      </c>
      <c r="AD30" s="175" t="s">
        <v>433</v>
      </c>
      <c r="AE30" s="174"/>
      <c r="AF30" s="175">
        <v>3397.9458838259252</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8.8697984663343519</v>
      </c>
      <c r="F34" s="175">
        <v>9.5600994984320731E-2</v>
      </c>
      <c r="G34" s="175">
        <v>2.1640024413889175E-3</v>
      </c>
      <c r="H34" s="175">
        <v>4.6043414096201874E-5</v>
      </c>
      <c r="I34" s="175">
        <v>5.4428868618390851</v>
      </c>
      <c r="J34" s="175">
        <v>18.569269835544979</v>
      </c>
      <c r="K34" s="175">
        <v>63.379236077423023</v>
      </c>
      <c r="L34" s="175">
        <v>9.9269600791411228E-3</v>
      </c>
      <c r="M34" s="175">
        <v>25.293350805172668</v>
      </c>
      <c r="N34" s="175">
        <v>1.5922679294029477E-3</v>
      </c>
      <c r="O34" s="175">
        <v>9.2677757212555401E-5</v>
      </c>
      <c r="P34" s="175">
        <v>1.3658266411917626E-3</v>
      </c>
      <c r="Q34" s="175">
        <v>4.0002330667224336E-5</v>
      </c>
      <c r="R34" s="175">
        <v>1.4018053310626759E-3</v>
      </c>
      <c r="S34" s="175">
        <v>7.8616938733302322E-3</v>
      </c>
      <c r="T34" s="175">
        <v>3.2330887178708367E-4</v>
      </c>
      <c r="U34" s="175">
        <v>4.6072847748755054E-5</v>
      </c>
      <c r="V34" s="175">
        <v>4.6043422716730027E-3</v>
      </c>
      <c r="W34" s="175">
        <v>4.6043414096201867E-5</v>
      </c>
      <c r="X34" s="175">
        <v>1.3813026394584129E-4</v>
      </c>
      <c r="Y34" s="175">
        <v>2.3021707111530644E-4</v>
      </c>
      <c r="Z34" s="175">
        <v>7.3945765058409614E-10</v>
      </c>
      <c r="AA34" s="175">
        <v>5.4409178670481549E-16</v>
      </c>
      <c r="AB34" s="175" t="s">
        <v>433</v>
      </c>
      <c r="AC34" s="175">
        <v>1.5935360249010635E-17</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0.89002337557124822</v>
      </c>
      <c r="F35" s="175">
        <v>3.1757381445433067E-2</v>
      </c>
      <c r="G35" s="175">
        <v>0.22537134582452184</v>
      </c>
      <c r="H35" s="175" t="s">
        <v>433</v>
      </c>
      <c r="I35" s="175">
        <v>4.6271530097716521E-2</v>
      </c>
      <c r="J35" s="175">
        <v>5.1023266136839135E-2</v>
      </c>
      <c r="K35" s="175" t="s">
        <v>433</v>
      </c>
      <c r="L35" s="175" t="s">
        <v>433</v>
      </c>
      <c r="M35" s="175">
        <v>8.6337106805073088E-2</v>
      </c>
      <c r="N35" s="175">
        <v>0.52293799485939207</v>
      </c>
      <c r="O35" s="175">
        <v>4.027061991226092E-2</v>
      </c>
      <c r="P35" s="175">
        <v>0.12052182773678276</v>
      </c>
      <c r="Q35" s="175">
        <v>0.1654329596490437</v>
      </c>
      <c r="R35" s="175">
        <v>0.20584859556130466</v>
      </c>
      <c r="S35" s="175">
        <v>3.5401166442789611</v>
      </c>
      <c r="T35" s="175">
        <v>4.2445859912260921</v>
      </c>
      <c r="U35" s="175">
        <v>0.40277870712260933</v>
      </c>
      <c r="V35" s="175">
        <v>4.8237734294713102</v>
      </c>
      <c r="W35" s="175">
        <v>5.2504072685939217E-4</v>
      </c>
      <c r="X35" s="175" t="s">
        <v>433</v>
      </c>
      <c r="Y35" s="175" t="s">
        <v>433</v>
      </c>
      <c r="Z35" s="175" t="s">
        <v>433</v>
      </c>
      <c r="AA35" s="175" t="s">
        <v>433</v>
      </c>
      <c r="AB35" s="175" t="s">
        <v>433</v>
      </c>
      <c r="AC35" s="175">
        <v>3.2201994329808742E-4</v>
      </c>
      <c r="AD35" s="175">
        <v>0.1524773775257115</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0.19430220232355716</v>
      </c>
      <c r="F36" s="175">
        <v>7.8738309601650968E-3</v>
      </c>
      <c r="G36" s="175">
        <v>4.9595413786893527E-2</v>
      </c>
      <c r="H36" s="175" t="s">
        <v>433</v>
      </c>
      <c r="I36" s="175">
        <v>3.513854855082548E-3</v>
      </c>
      <c r="J36" s="175">
        <v>3.7613112340170152E-3</v>
      </c>
      <c r="K36" s="175" t="s">
        <v>433</v>
      </c>
      <c r="L36" s="175" t="s">
        <v>433</v>
      </c>
      <c r="M36" s="175">
        <v>2.130001195115061E-2</v>
      </c>
      <c r="N36" s="175">
        <v>0.321693292614808</v>
      </c>
      <c r="O36" s="175">
        <v>2.4745637893446765E-2</v>
      </c>
      <c r="P36" s="175">
        <v>7.42369136803403E-2</v>
      </c>
      <c r="Q36" s="175">
        <v>9.8982551573787061E-2</v>
      </c>
      <c r="R36" s="175">
        <v>0.12372818946723387</v>
      </c>
      <c r="S36" s="175">
        <v>2.1776161346233156</v>
      </c>
      <c r="T36" s="175">
        <v>2.474563789344677</v>
      </c>
      <c r="U36" s="175">
        <v>0.24745637893446773</v>
      </c>
      <c r="V36" s="175">
        <v>2.9694765472136124</v>
      </c>
      <c r="W36" s="175">
        <v>3.216932926148081E-4</v>
      </c>
      <c r="X36" s="175" t="s">
        <v>433</v>
      </c>
      <c r="Y36" s="175" t="s">
        <v>433</v>
      </c>
      <c r="Z36" s="175" t="s">
        <v>433</v>
      </c>
      <c r="AA36" s="175" t="s">
        <v>433</v>
      </c>
      <c r="AB36" s="175" t="s">
        <v>433</v>
      </c>
      <c r="AC36" s="175">
        <v>1.979651031475742E-4</v>
      </c>
      <c r="AD36" s="175">
        <v>9.4033423995097717E-2</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3.9129999999999998E-3</v>
      </c>
      <c r="J57" s="182">
        <v>7.0429999999999998E-3</v>
      </c>
      <c r="K57" s="182">
        <v>7.8259999999999996E-3</v>
      </c>
      <c r="L57" s="182">
        <v>1.17E-4</v>
      </c>
      <c r="M57" s="182" t="s">
        <v>432</v>
      </c>
      <c r="N57" s="182" t="s">
        <v>432</v>
      </c>
      <c r="O57" s="182" t="s">
        <v>432</v>
      </c>
      <c r="P57" s="182" t="s">
        <v>432</v>
      </c>
      <c r="Q57" s="182" t="s">
        <v>433</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889</v>
      </c>
    </row>
    <row r="58" spans="1:38" s="2" customFormat="1" ht="26.25" customHeight="1" thickBot="1" x14ac:dyDescent="0.25">
      <c r="A58" s="64" t="s">
        <v>53</v>
      </c>
      <c r="B58" s="64" t="s">
        <v>145</v>
      </c>
      <c r="C58" s="65" t="s">
        <v>146</v>
      </c>
      <c r="D58" s="66"/>
      <c r="E58" s="182" t="s">
        <v>432</v>
      </c>
      <c r="F58" s="182" t="s">
        <v>432</v>
      </c>
      <c r="G58" s="182" t="s">
        <v>432</v>
      </c>
      <c r="H58" s="182" t="s">
        <v>432</v>
      </c>
      <c r="I58" s="182">
        <v>0.39140000000000003</v>
      </c>
      <c r="J58" s="182">
        <v>1.9568000000000001</v>
      </c>
      <c r="K58" s="182">
        <v>5.0319000000000003</v>
      </c>
      <c r="L58" s="182">
        <v>1.8E-3</v>
      </c>
      <c r="M58" s="182" t="s">
        <v>432</v>
      </c>
      <c r="N58" s="182" t="s">
        <v>432</v>
      </c>
      <c r="O58" s="182" t="s">
        <v>432</v>
      </c>
      <c r="P58" s="182" t="s">
        <v>432</v>
      </c>
      <c r="Q58" s="182" t="s">
        <v>433</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890</v>
      </c>
    </row>
    <row r="59" spans="1:38" s="2" customFormat="1" ht="26.25" customHeight="1" thickBot="1" x14ac:dyDescent="0.25">
      <c r="A59" s="64" t="s">
        <v>53</v>
      </c>
      <c r="B59" s="72" t="s">
        <v>147</v>
      </c>
      <c r="C59" s="65" t="s">
        <v>390</v>
      </c>
      <c r="D59" s="66"/>
      <c r="E59" s="182" t="s">
        <v>432</v>
      </c>
      <c r="F59" s="182" t="s">
        <v>432</v>
      </c>
      <c r="G59" s="182" t="s">
        <v>432</v>
      </c>
      <c r="H59" s="182" t="s">
        <v>432</v>
      </c>
      <c r="I59" s="182">
        <v>0</v>
      </c>
      <c r="J59" s="182">
        <v>0</v>
      </c>
      <c r="K59" s="182">
        <v>0</v>
      </c>
      <c r="L59" s="182">
        <v>0</v>
      </c>
      <c r="M59" s="182" t="s">
        <v>432</v>
      </c>
      <c r="N59" s="182">
        <v>0</v>
      </c>
      <c r="O59" s="182">
        <v>0</v>
      </c>
      <c r="P59" s="182">
        <v>0</v>
      </c>
      <c r="Q59" s="182">
        <v>0</v>
      </c>
      <c r="R59" s="182">
        <v>0</v>
      </c>
      <c r="S59" s="182">
        <v>0</v>
      </c>
      <c r="T59" s="182">
        <v>0</v>
      </c>
      <c r="U59" s="182">
        <v>0</v>
      </c>
      <c r="V59" s="182">
        <v>0</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801</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433</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433</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432</v>
      </c>
      <c r="F63" s="182" t="s">
        <v>432</v>
      </c>
      <c r="G63" s="182" t="s">
        <v>432</v>
      </c>
      <c r="H63" s="182" t="s">
        <v>432</v>
      </c>
      <c r="I63" s="182" t="s">
        <v>432</v>
      </c>
      <c r="J63" s="182" t="s">
        <v>432</v>
      </c>
      <c r="K63" s="182" t="s">
        <v>432</v>
      </c>
      <c r="L63" s="182" t="s">
        <v>432</v>
      </c>
      <c r="M63" s="182" t="s">
        <v>432</v>
      </c>
      <c r="N63" s="182" t="s">
        <v>432</v>
      </c>
      <c r="O63" s="182" t="s">
        <v>432</v>
      </c>
      <c r="P63" s="182" t="s">
        <v>432</v>
      </c>
      <c r="Q63" s="182" t="s">
        <v>432</v>
      </c>
      <c r="R63" s="182" t="s">
        <v>432</v>
      </c>
      <c r="S63" s="182" t="s">
        <v>432</v>
      </c>
      <c r="T63" s="182" t="s">
        <v>432</v>
      </c>
      <c r="U63" s="182" t="s">
        <v>432</v>
      </c>
      <c r="V63" s="182" t="s">
        <v>432</v>
      </c>
      <c r="W63" s="182" t="s">
        <v>432</v>
      </c>
      <c r="X63" s="182" t="s">
        <v>432</v>
      </c>
      <c r="Y63" s="182" t="s">
        <v>432</v>
      </c>
      <c r="Z63" s="182" t="s">
        <v>432</v>
      </c>
      <c r="AA63" s="182" t="s">
        <v>432</v>
      </c>
      <c r="AB63" s="182" t="s">
        <v>432</v>
      </c>
      <c r="AC63" s="182" t="s">
        <v>432</v>
      </c>
      <c r="AD63" s="182" t="s">
        <v>432</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9.0999999999999998E-2</v>
      </c>
      <c r="F64" s="182" t="s">
        <v>432</v>
      </c>
      <c r="G64" s="182" t="s">
        <v>432</v>
      </c>
      <c r="H64" s="182">
        <v>8.9999999999999998E-4</v>
      </c>
      <c r="I64" s="182" t="s">
        <v>432</v>
      </c>
      <c r="J64" s="182" t="s">
        <v>433</v>
      </c>
      <c r="K64" s="182" t="s">
        <v>433</v>
      </c>
      <c r="L64" s="182" t="s">
        <v>433</v>
      </c>
      <c r="M64" s="182">
        <v>9.1000000000000004E-3</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448</v>
      </c>
      <c r="AL64" s="180" t="s">
        <v>891</v>
      </c>
    </row>
    <row r="65" spans="1:38" s="2" customFormat="1" ht="26.25" customHeight="1" thickBot="1" x14ac:dyDescent="0.25">
      <c r="A65" s="64" t="s">
        <v>53</v>
      </c>
      <c r="B65" s="68" t="s">
        <v>158</v>
      </c>
      <c r="C65" s="65" t="s">
        <v>159</v>
      </c>
      <c r="D65" s="66"/>
      <c r="E65" s="182" t="s">
        <v>450</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2" t="s">
        <v>433</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2"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8.3999999999999995E-3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448</v>
      </c>
      <c r="AL67" s="180" t="s">
        <v>892</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2"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2"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2"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2" t="s">
        <v>433</v>
      </c>
      <c r="AL71" s="180" t="s">
        <v>441</v>
      </c>
    </row>
    <row r="72" spans="1:38" s="2" customFormat="1" ht="26.25" customHeight="1" thickBot="1" x14ac:dyDescent="0.25">
      <c r="A72" s="64" t="s">
        <v>53</v>
      </c>
      <c r="B72" s="64" t="s">
        <v>175</v>
      </c>
      <c r="C72" s="65" t="s">
        <v>176</v>
      </c>
      <c r="D72" s="66"/>
      <c r="E72" s="182" t="s">
        <v>432</v>
      </c>
      <c r="F72" s="182">
        <v>1.4463999999999999</v>
      </c>
      <c r="G72" s="182" t="s">
        <v>432</v>
      </c>
      <c r="H72" s="182" t="s">
        <v>432</v>
      </c>
      <c r="I72" s="182">
        <v>1.2084999999999999</v>
      </c>
      <c r="J72" s="182">
        <v>1.5394000000000001</v>
      </c>
      <c r="K72" s="182">
        <v>2.7336999999999998</v>
      </c>
      <c r="L72" s="182">
        <v>3.5799999999999998E-3</v>
      </c>
      <c r="M72" s="182" t="s">
        <v>432</v>
      </c>
      <c r="N72" s="182">
        <v>39.320799999999998</v>
      </c>
      <c r="O72" s="182">
        <v>0.67620000000000002</v>
      </c>
      <c r="P72" s="182">
        <v>1.8482000000000001</v>
      </c>
      <c r="Q72" s="182">
        <v>2.4651999999999998</v>
      </c>
      <c r="R72" s="182">
        <v>37.417499999999997</v>
      </c>
      <c r="S72" s="182">
        <v>20.1965</v>
      </c>
      <c r="T72" s="182">
        <v>61.246600000000001</v>
      </c>
      <c r="U72" s="182">
        <v>0.29780000000000001</v>
      </c>
      <c r="V72" s="182">
        <v>110.66119999999999</v>
      </c>
      <c r="W72" s="182">
        <v>4.7199999999999999E-8</v>
      </c>
      <c r="X72" s="182" t="s">
        <v>432</v>
      </c>
      <c r="Y72" s="182" t="s">
        <v>432</v>
      </c>
      <c r="Z72" s="182" t="s">
        <v>432</v>
      </c>
      <c r="AA72" s="182" t="s">
        <v>432</v>
      </c>
      <c r="AB72" s="182">
        <v>3.8683000000000001</v>
      </c>
      <c r="AC72" s="182">
        <v>4.4670000000000002E-4</v>
      </c>
      <c r="AD72" s="182">
        <v>1.5202E-2</v>
      </c>
      <c r="AE72" s="184"/>
      <c r="AF72" s="182" t="s">
        <v>433</v>
      </c>
      <c r="AG72" s="182" t="s">
        <v>433</v>
      </c>
      <c r="AH72" s="182" t="s">
        <v>433</v>
      </c>
      <c r="AI72" s="182" t="s">
        <v>433</v>
      </c>
      <c r="AJ72" s="182" t="s">
        <v>433</v>
      </c>
      <c r="AK72" s="183" t="s">
        <v>448</v>
      </c>
      <c r="AL72" s="206" t="s">
        <v>976</v>
      </c>
    </row>
    <row r="73" spans="1:38" s="2" customFormat="1" ht="26.25" customHeight="1" thickBot="1" x14ac:dyDescent="0.25">
      <c r="A73" s="64" t="s">
        <v>53</v>
      </c>
      <c r="B73" s="64" t="s">
        <v>177</v>
      </c>
      <c r="C73" s="65" t="s">
        <v>178</v>
      </c>
      <c r="D73" s="66"/>
      <c r="E73" s="182" t="s">
        <v>432</v>
      </c>
      <c r="F73" s="182" t="s">
        <v>432</v>
      </c>
      <c r="G73" s="182" t="s">
        <v>432</v>
      </c>
      <c r="H73" s="182" t="s">
        <v>432</v>
      </c>
      <c r="I73" s="182">
        <v>0.39429999999999998</v>
      </c>
      <c r="J73" s="182">
        <v>0.51559999999999995</v>
      </c>
      <c r="K73" s="182">
        <v>0.60660000000000003</v>
      </c>
      <c r="L73" s="182">
        <v>3.943E-2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448</v>
      </c>
      <c r="AL73" s="206" t="s">
        <v>977</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2" t="s">
        <v>437</v>
      </c>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2" t="s">
        <v>437</v>
      </c>
      <c r="AL75" s="180" t="s">
        <v>183</v>
      </c>
    </row>
    <row r="76" spans="1:38" s="2" customFormat="1" ht="26.25" customHeight="1" thickBot="1" x14ac:dyDescent="0.25">
      <c r="A76" s="64" t="s">
        <v>53</v>
      </c>
      <c r="B76" s="64" t="s">
        <v>184</v>
      </c>
      <c r="C76" s="65" t="s">
        <v>185</v>
      </c>
      <c r="D76" s="66"/>
      <c r="E76" s="182" t="s">
        <v>432</v>
      </c>
      <c r="F76" s="182" t="s">
        <v>432</v>
      </c>
      <c r="G76" s="182">
        <v>0.13789999999999999</v>
      </c>
      <c r="H76" s="182" t="s">
        <v>432</v>
      </c>
      <c r="I76" s="182">
        <v>1.6799999999999999E-4</v>
      </c>
      <c r="J76" s="182">
        <v>3.3599999999999998E-4</v>
      </c>
      <c r="K76" s="182">
        <v>4.0000000000000002E-4</v>
      </c>
      <c r="L76" s="182" t="s">
        <v>432</v>
      </c>
      <c r="M76" s="182" t="s">
        <v>432</v>
      </c>
      <c r="N76" s="182">
        <v>0.1211</v>
      </c>
      <c r="O76" s="182">
        <v>6.7299999999999999E-3</v>
      </c>
      <c r="P76" s="182">
        <v>6.7299999999999999E-3</v>
      </c>
      <c r="Q76" s="182">
        <v>6.7299999999999999E-3</v>
      </c>
      <c r="R76" s="182" t="s">
        <v>432</v>
      </c>
      <c r="S76" s="182" t="s">
        <v>432</v>
      </c>
      <c r="T76" s="182" t="s">
        <v>432</v>
      </c>
      <c r="U76" s="182" t="s">
        <v>432</v>
      </c>
      <c r="V76" s="182">
        <v>4.3799999999999999E-2</v>
      </c>
      <c r="W76" s="182">
        <v>3.0299999999999999E-10</v>
      </c>
      <c r="X76" s="182" t="s">
        <v>432</v>
      </c>
      <c r="Y76" s="182" t="s">
        <v>432</v>
      </c>
      <c r="Z76" s="182" t="s">
        <v>432</v>
      </c>
      <c r="AA76" s="182" t="s">
        <v>432</v>
      </c>
      <c r="AB76" s="182" t="s">
        <v>432</v>
      </c>
      <c r="AC76" s="182" t="s">
        <v>432</v>
      </c>
      <c r="AD76" s="182">
        <v>1.3459999999999999E-4</v>
      </c>
      <c r="AE76" s="184"/>
      <c r="AF76" s="182" t="s">
        <v>433</v>
      </c>
      <c r="AG76" s="182" t="s">
        <v>433</v>
      </c>
      <c r="AH76" s="182" t="s">
        <v>433</v>
      </c>
      <c r="AI76" s="182" t="s">
        <v>433</v>
      </c>
      <c r="AJ76" s="182" t="s">
        <v>433</v>
      </c>
      <c r="AK76" s="183" t="s">
        <v>45</v>
      </c>
      <c r="AL76" s="180" t="s">
        <v>893</v>
      </c>
    </row>
    <row r="77" spans="1:38" s="2" customFormat="1" ht="26.25" customHeight="1" thickBot="1" x14ac:dyDescent="0.25">
      <c r="A77" s="64" t="s">
        <v>53</v>
      </c>
      <c r="B77" s="64" t="s">
        <v>186</v>
      </c>
      <c r="C77" s="65" t="s">
        <v>187</v>
      </c>
      <c r="D77" s="66"/>
      <c r="E77" s="182" t="s">
        <v>432</v>
      </c>
      <c r="F77" s="182" t="s">
        <v>432</v>
      </c>
      <c r="G77" s="182">
        <v>0.2296</v>
      </c>
      <c r="H77" s="182" t="s">
        <v>432</v>
      </c>
      <c r="I77" s="182">
        <v>2.0400000000000001E-3</v>
      </c>
      <c r="J77" s="182">
        <v>2.2000000000000001E-3</v>
      </c>
      <c r="K77" s="182">
        <v>2.5500000000000002E-3</v>
      </c>
      <c r="L77" s="182" t="s">
        <v>432</v>
      </c>
      <c r="M77" s="182" t="s">
        <v>432</v>
      </c>
      <c r="N77" s="182">
        <v>3.4000000000000002E-2</v>
      </c>
      <c r="O77" s="182">
        <v>6.7999999999999996E-3</v>
      </c>
      <c r="P77" s="182">
        <v>6.7999999999999996E-3</v>
      </c>
      <c r="Q77" s="182">
        <v>5.1000000000000004E-3</v>
      </c>
      <c r="R77" s="182" t="s">
        <v>432</v>
      </c>
      <c r="S77" s="182" t="s">
        <v>432</v>
      </c>
      <c r="T77" s="182" t="s">
        <v>432</v>
      </c>
      <c r="U77" s="182" t="s">
        <v>432</v>
      </c>
      <c r="V77" s="182">
        <v>0.85099999999999998</v>
      </c>
      <c r="W77" s="182">
        <v>8.5099999999999996E-10</v>
      </c>
      <c r="X77" s="182" t="s">
        <v>432</v>
      </c>
      <c r="Y77" s="182" t="s">
        <v>432</v>
      </c>
      <c r="Z77" s="182" t="s">
        <v>432</v>
      </c>
      <c r="AA77" s="182" t="s">
        <v>432</v>
      </c>
      <c r="AB77" s="182" t="s">
        <v>432</v>
      </c>
      <c r="AC77" s="182" t="s">
        <v>432</v>
      </c>
      <c r="AD77" s="182">
        <v>3.4019999999999998E-4</v>
      </c>
      <c r="AE77" s="184"/>
      <c r="AF77" s="182" t="s">
        <v>433</v>
      </c>
      <c r="AG77" s="182" t="s">
        <v>433</v>
      </c>
      <c r="AH77" s="182" t="s">
        <v>433</v>
      </c>
      <c r="AI77" s="182" t="s">
        <v>433</v>
      </c>
      <c r="AJ77" s="182" t="s">
        <v>433</v>
      </c>
      <c r="AK77" s="182" t="s">
        <v>433</v>
      </c>
      <c r="AL77" s="180" t="s">
        <v>894</v>
      </c>
    </row>
    <row r="78" spans="1:38" s="2" customFormat="1" ht="26.25" customHeight="1" thickBot="1" x14ac:dyDescent="0.25">
      <c r="A78" s="64" t="s">
        <v>53</v>
      </c>
      <c r="B78" s="64" t="s">
        <v>188</v>
      </c>
      <c r="C78" s="65" t="s">
        <v>189</v>
      </c>
      <c r="D78" s="66"/>
      <c r="E78" s="182" t="s">
        <v>432</v>
      </c>
      <c r="F78" s="182" t="s">
        <v>432</v>
      </c>
      <c r="G78" s="182">
        <v>0.82530000000000003</v>
      </c>
      <c r="H78" s="182" t="s">
        <v>432</v>
      </c>
      <c r="I78" s="182">
        <v>4.4019999999999997E-2</v>
      </c>
      <c r="J78" s="182">
        <v>6.8769999999999998E-2</v>
      </c>
      <c r="K78" s="182">
        <v>8.8029999999999997E-2</v>
      </c>
      <c r="L78" s="182">
        <v>2.7500000000000001E-5</v>
      </c>
      <c r="M78" s="182" t="s">
        <v>432</v>
      </c>
      <c r="N78" s="182">
        <v>5.2270000000000003</v>
      </c>
      <c r="O78" s="182">
        <v>3.0259999999999998</v>
      </c>
      <c r="P78" s="182">
        <v>6.3299999999999997E-3</v>
      </c>
      <c r="Q78" s="182">
        <v>1.1000000000000001</v>
      </c>
      <c r="R78" s="182">
        <v>4.4020000000000001</v>
      </c>
      <c r="S78" s="182">
        <v>8.8030000000000008</v>
      </c>
      <c r="T78" s="182">
        <v>3.851</v>
      </c>
      <c r="U78" s="182" t="s">
        <v>432</v>
      </c>
      <c r="V78" s="182" t="s">
        <v>432</v>
      </c>
      <c r="W78" s="182">
        <v>1.38E-9</v>
      </c>
      <c r="X78" s="182" t="s">
        <v>432</v>
      </c>
      <c r="Y78" s="182" t="s">
        <v>432</v>
      </c>
      <c r="Z78" s="182" t="s">
        <v>432</v>
      </c>
      <c r="AA78" s="182" t="s">
        <v>432</v>
      </c>
      <c r="AB78" s="182" t="s">
        <v>432</v>
      </c>
      <c r="AC78" s="182" t="s">
        <v>432</v>
      </c>
      <c r="AD78" s="182">
        <v>248</v>
      </c>
      <c r="AE78" s="184"/>
      <c r="AF78" s="182" t="s">
        <v>433</v>
      </c>
      <c r="AG78" s="182" t="s">
        <v>433</v>
      </c>
      <c r="AH78" s="182" t="s">
        <v>433</v>
      </c>
      <c r="AI78" s="182" t="s">
        <v>433</v>
      </c>
      <c r="AJ78" s="182" t="s">
        <v>433</v>
      </c>
      <c r="AK78" s="183" t="s">
        <v>448</v>
      </c>
      <c r="AL78" s="180" t="s">
        <v>895</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2" t="s">
        <v>437</v>
      </c>
      <c r="AL79" s="180" t="s">
        <v>192</v>
      </c>
    </row>
    <row r="80" spans="1:38" s="2" customFormat="1" ht="26.25" customHeight="1" thickBot="1" x14ac:dyDescent="0.25">
      <c r="A80" s="64" t="s">
        <v>53</v>
      </c>
      <c r="B80" s="68" t="s">
        <v>193</v>
      </c>
      <c r="C80" s="70" t="s">
        <v>194</v>
      </c>
      <c r="D80" s="66"/>
      <c r="E80" s="182" t="s">
        <v>437</v>
      </c>
      <c r="F80" s="182" t="s">
        <v>437</v>
      </c>
      <c r="G80" s="182" t="s">
        <v>437</v>
      </c>
      <c r="H80" s="182" t="s">
        <v>437</v>
      </c>
      <c r="I80" s="182" t="s">
        <v>437</v>
      </c>
      <c r="J80" s="182" t="s">
        <v>437</v>
      </c>
      <c r="K80" s="182" t="s">
        <v>437</v>
      </c>
      <c r="L80" s="182" t="s">
        <v>437</v>
      </c>
      <c r="M80" s="182" t="s">
        <v>437</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2"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2" t="s">
        <v>433</v>
      </c>
      <c r="AL81" s="180" t="s">
        <v>408</v>
      </c>
    </row>
    <row r="82" spans="1:38" s="2" customFormat="1" ht="26.25" customHeight="1" thickBot="1" x14ac:dyDescent="0.25">
      <c r="A82" s="64" t="s">
        <v>197</v>
      </c>
      <c r="B82" s="68" t="s">
        <v>198</v>
      </c>
      <c r="C82" s="74" t="s">
        <v>199</v>
      </c>
      <c r="D82" s="66"/>
      <c r="E82" s="175" t="s">
        <v>433</v>
      </c>
      <c r="F82" s="175">
        <v>18.600000000000001</v>
      </c>
      <c r="G82" s="175" t="s">
        <v>433</v>
      </c>
      <c r="H82" s="175" t="s">
        <v>433</v>
      </c>
      <c r="I82" s="175" t="s">
        <v>432</v>
      </c>
      <c r="J82" s="175" t="s">
        <v>432</v>
      </c>
      <c r="K82" s="175" t="s">
        <v>432</v>
      </c>
      <c r="L82" s="175" t="s">
        <v>433</v>
      </c>
      <c r="M82" s="175" t="s">
        <v>433</v>
      </c>
      <c r="N82" s="175" t="s">
        <v>433</v>
      </c>
      <c r="O82" s="175" t="s">
        <v>433</v>
      </c>
      <c r="P82" s="175">
        <v>8.6800000000000002E-2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1.0480000000000001E-4</v>
      </c>
      <c r="G83" s="175" t="s">
        <v>432</v>
      </c>
      <c r="H83" s="175" t="s">
        <v>433</v>
      </c>
      <c r="I83" s="175">
        <v>2.6200000000000004E-3</v>
      </c>
      <c r="J83" s="175">
        <v>1.9650000000000001E-2</v>
      </c>
      <c r="K83" s="175">
        <v>9.1700000000000004E-2</v>
      </c>
      <c r="L83" s="175">
        <v>1.4934E-4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7.6635000000000002E-3</v>
      </c>
      <c r="G84" s="175" t="s">
        <v>433</v>
      </c>
      <c r="H84" s="175" t="s">
        <v>433</v>
      </c>
      <c r="I84" s="175">
        <v>4.7160000000000006E-3</v>
      </c>
      <c r="J84" s="175">
        <v>2.358E-2</v>
      </c>
      <c r="K84" s="175">
        <v>9.4320000000000001E-2</v>
      </c>
      <c r="L84" s="175">
        <v>6.1307999999999998E-7</v>
      </c>
      <c r="M84" s="175">
        <v>5.6002500000000002E-4</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1.1484000000000001</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0.186</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3.3270539999999995E-5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2.1939315769999999</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0.1475784</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0.60099800000000003</v>
      </c>
      <c r="F99" s="182">
        <v>33.085427000000003</v>
      </c>
      <c r="G99" s="182" t="s">
        <v>433</v>
      </c>
      <c r="H99" s="182">
        <v>73.087419999999995</v>
      </c>
      <c r="I99" s="182">
        <v>1.044106</v>
      </c>
      <c r="J99" s="182">
        <v>1.604358</v>
      </c>
      <c r="K99" s="182">
        <v>3.5143080000000002</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2546.6</v>
      </c>
      <c r="AL99" s="180" t="s">
        <v>234</v>
      </c>
    </row>
    <row r="100" spans="1:38" s="2" customFormat="1" ht="26.25" customHeight="1" thickBot="1" x14ac:dyDescent="0.25">
      <c r="A100" s="64" t="s">
        <v>232</v>
      </c>
      <c r="B100" s="64" t="s">
        <v>235</v>
      </c>
      <c r="C100" s="65" t="s">
        <v>396</v>
      </c>
      <c r="D100" s="78"/>
      <c r="E100" s="182">
        <v>0.50270599999999999</v>
      </c>
      <c r="F100" s="182">
        <v>21.82582</v>
      </c>
      <c r="G100" s="182" t="s">
        <v>433</v>
      </c>
      <c r="H100" s="182">
        <v>32.117328999999998</v>
      </c>
      <c r="I100" s="182">
        <v>0.62838300000000002</v>
      </c>
      <c r="J100" s="182">
        <v>0.94257400000000002</v>
      </c>
      <c r="K100" s="182">
        <v>2.059698</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3491.0140000000001</v>
      </c>
      <c r="AL100" s="180" t="s">
        <v>234</v>
      </c>
    </row>
    <row r="101" spans="1:38" s="200" customFormat="1" ht="26.25" customHeight="1" thickBot="1" x14ac:dyDescent="0.25">
      <c r="A101" s="68" t="s">
        <v>232</v>
      </c>
      <c r="B101" s="68" t="s">
        <v>236</v>
      </c>
      <c r="C101" s="70" t="s">
        <v>237</v>
      </c>
      <c r="D101" s="78"/>
      <c r="E101" s="207">
        <v>0.118628</v>
      </c>
      <c r="F101" s="207">
        <v>2.506024</v>
      </c>
      <c r="G101" s="207" t="s">
        <v>433</v>
      </c>
      <c r="H101" s="207">
        <v>20.759962000000002</v>
      </c>
      <c r="I101" s="207">
        <v>0.29657099999999997</v>
      </c>
      <c r="J101" s="207">
        <v>0.88971299999999998</v>
      </c>
      <c r="K101" s="207">
        <v>2.075996</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14828.544</v>
      </c>
      <c r="AL101" s="206" t="s">
        <v>234</v>
      </c>
    </row>
    <row r="102" spans="1:38" s="2" customFormat="1" ht="26.25" customHeight="1" thickBot="1" x14ac:dyDescent="0.25">
      <c r="A102" s="64" t="s">
        <v>232</v>
      </c>
      <c r="B102" s="64" t="s">
        <v>238</v>
      </c>
      <c r="C102" s="65" t="s">
        <v>374</v>
      </c>
      <c r="D102" s="78"/>
      <c r="E102" s="182">
        <v>2.7597E-2</v>
      </c>
      <c r="F102" s="182">
        <v>0.713889</v>
      </c>
      <c r="G102" s="182" t="s">
        <v>433</v>
      </c>
      <c r="H102" s="182">
        <v>8.4992999999999999</v>
      </c>
      <c r="I102" s="182">
        <v>7.7739999999999997E-3</v>
      </c>
      <c r="J102" s="182">
        <v>0.18138799999999999</v>
      </c>
      <c r="K102" s="182">
        <v>1.360406</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1295.625</v>
      </c>
      <c r="AL102" s="180" t="s">
        <v>234</v>
      </c>
    </row>
    <row r="103" spans="1:38" s="2" customFormat="1" ht="26.25" customHeight="1" thickBot="1" x14ac:dyDescent="0.25">
      <c r="A103" s="64" t="s">
        <v>232</v>
      </c>
      <c r="B103" s="64" t="s">
        <v>239</v>
      </c>
      <c r="C103" s="65" t="s">
        <v>240</v>
      </c>
      <c r="D103" s="78"/>
      <c r="E103" s="182">
        <v>6.6E-4</v>
      </c>
      <c r="F103" s="182">
        <v>4.2529999999999998E-2</v>
      </c>
      <c r="G103" s="182" t="s">
        <v>433</v>
      </c>
      <c r="H103" s="182">
        <v>0.09</v>
      </c>
      <c r="I103" s="182">
        <v>4.4000000000000003E-3</v>
      </c>
      <c r="J103" s="182">
        <v>6.7000000000000002E-3</v>
      </c>
      <c r="K103" s="182">
        <v>1.4500000000000001E-2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10</v>
      </c>
      <c r="AL103" s="180" t="s">
        <v>234</v>
      </c>
    </row>
    <row r="104" spans="1:38" s="200" customFormat="1" ht="26.25" customHeight="1" thickBot="1" x14ac:dyDescent="0.25">
      <c r="A104" s="68" t="s">
        <v>232</v>
      </c>
      <c r="B104" s="68" t="s">
        <v>241</v>
      </c>
      <c r="C104" s="70" t="s">
        <v>242</v>
      </c>
      <c r="D104" s="78"/>
      <c r="E104" s="207">
        <v>7.7060000000000002E-3</v>
      </c>
      <c r="F104" s="207">
        <v>0.52207000000000003</v>
      </c>
      <c r="G104" s="207" t="s">
        <v>433</v>
      </c>
      <c r="H104" s="207">
        <v>1.348519</v>
      </c>
      <c r="I104" s="207">
        <v>1.9265000000000001E-2</v>
      </c>
      <c r="J104" s="207">
        <v>5.7793999999999998E-2</v>
      </c>
      <c r="K104" s="207">
        <v>0.134852</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963.22799999999995</v>
      </c>
      <c r="AL104" s="206" t="s">
        <v>234</v>
      </c>
    </row>
    <row r="105" spans="1:38" s="2" customFormat="1" ht="26.25" customHeight="1" thickBot="1" x14ac:dyDescent="0.25">
      <c r="A105" s="64" t="s">
        <v>232</v>
      </c>
      <c r="B105" s="64" t="s">
        <v>243</v>
      </c>
      <c r="C105" s="65" t="s">
        <v>244</v>
      </c>
      <c r="D105" s="78"/>
      <c r="E105" s="182">
        <v>0.26330999999999999</v>
      </c>
      <c r="F105" s="182">
        <v>5.60025</v>
      </c>
      <c r="G105" s="182" t="s">
        <v>433</v>
      </c>
      <c r="H105" s="182">
        <v>19.388000000000002</v>
      </c>
      <c r="I105" s="182">
        <v>0.18340000000000001</v>
      </c>
      <c r="J105" s="182">
        <v>0.28820000000000001</v>
      </c>
      <c r="K105" s="182">
        <v>0.62880000000000003</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1310</v>
      </c>
      <c r="AL105" s="180" t="s">
        <v>234</v>
      </c>
    </row>
    <row r="106" spans="1:38" s="2" customFormat="1" ht="26.25" customHeight="1" thickBot="1" x14ac:dyDescent="0.25">
      <c r="A106" s="64" t="s">
        <v>232</v>
      </c>
      <c r="B106" s="64" t="s">
        <v>245</v>
      </c>
      <c r="C106" s="65" t="s">
        <v>246</v>
      </c>
      <c r="D106" s="78"/>
      <c r="E106" s="182">
        <v>7.0349999999999996E-3</v>
      </c>
      <c r="F106" s="182">
        <v>5.1450000000000003E-2</v>
      </c>
      <c r="G106" s="182" t="s">
        <v>433</v>
      </c>
      <c r="H106" s="182">
        <v>0.51800000000000002</v>
      </c>
      <c r="I106" s="182">
        <v>3.5000000000000001E-3</v>
      </c>
      <c r="J106" s="182">
        <v>5.5999999999999999E-3</v>
      </c>
      <c r="K106" s="182">
        <v>1.1900000000000001E-2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35</v>
      </c>
      <c r="AL106" s="180" t="s">
        <v>234</v>
      </c>
    </row>
    <row r="107" spans="1:38" s="2" customFormat="1" ht="26.25" customHeight="1" thickBot="1" x14ac:dyDescent="0.25">
      <c r="A107" s="64" t="s">
        <v>232</v>
      </c>
      <c r="B107" s="64" t="s">
        <v>247</v>
      </c>
      <c r="C107" s="65" t="s">
        <v>367</v>
      </c>
      <c r="D107" s="78"/>
      <c r="E107" s="182">
        <v>7.689E-2</v>
      </c>
      <c r="F107" s="182">
        <v>2.5373540000000001</v>
      </c>
      <c r="G107" s="182" t="s">
        <v>433</v>
      </c>
      <c r="H107" s="182">
        <v>7.381392</v>
      </c>
      <c r="I107" s="182">
        <v>4.6134000000000001E-2</v>
      </c>
      <c r="J107" s="182">
        <v>0.615116</v>
      </c>
      <c r="K107" s="182">
        <v>2.9218009999999999</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15377.9</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3.0134999999999999E-2</v>
      </c>
      <c r="G111" s="182" t="s">
        <v>433</v>
      </c>
      <c r="H111" s="182">
        <v>1.1676</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111.2</v>
      </c>
      <c r="AL111" s="180" t="s">
        <v>234</v>
      </c>
    </row>
    <row r="112" spans="1:38" s="2" customFormat="1" ht="26.25" customHeight="1" thickBot="1" x14ac:dyDescent="0.25">
      <c r="A112" s="64" t="s">
        <v>252</v>
      </c>
      <c r="B112" s="64" t="s">
        <v>253</v>
      </c>
      <c r="C112" s="65" t="s">
        <v>254</v>
      </c>
      <c r="D112" s="66"/>
      <c r="E112" s="182">
        <v>0.6</v>
      </c>
      <c r="F112" s="182" t="s">
        <v>433</v>
      </c>
      <c r="G112" s="182" t="s">
        <v>433</v>
      </c>
      <c r="H112" s="182">
        <v>0.75</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15000000</v>
      </c>
      <c r="AL112" s="180" t="s">
        <v>463</v>
      </c>
    </row>
    <row r="113" spans="1:38" s="2" customFormat="1" ht="26.25" customHeight="1" thickBot="1" x14ac:dyDescent="0.25">
      <c r="A113" s="64" t="s">
        <v>252</v>
      </c>
      <c r="B113" s="79" t="s">
        <v>255</v>
      </c>
      <c r="C113" s="80" t="s">
        <v>256</v>
      </c>
      <c r="D113" s="66"/>
      <c r="E113" s="182">
        <v>3.9596640000000001</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15.527165999999999</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1.538646</v>
      </c>
      <c r="J119" s="182">
        <v>40.004795999999999</v>
      </c>
      <c r="K119" s="182">
        <v>40.004795999999999</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25644.1</v>
      </c>
      <c r="AL119" s="180" t="s">
        <v>465</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22.053926000000001</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25644.1</v>
      </c>
      <c r="AL121" s="180" t="s">
        <v>465</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5.1353999999999997</v>
      </c>
      <c r="G125" s="175" t="s">
        <v>433</v>
      </c>
      <c r="H125" s="175" t="s">
        <v>432</v>
      </c>
      <c r="I125" s="175">
        <v>1.0900000000000001E-4</v>
      </c>
      <c r="J125" s="175">
        <v>7.2000000000000005E-4</v>
      </c>
      <c r="K125" s="175">
        <v>1.5200000000000001E-3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6.9269999999999998E-2</v>
      </c>
      <c r="G136" s="175" t="s">
        <v>433</v>
      </c>
      <c r="H136" s="175">
        <v>12.633446899999999</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362.18706176708997</v>
      </c>
      <c r="F141" s="19">
        <f t="shared" ref="F141:AD141" si="0">SUM(F14:F140)</f>
        <v>146.7647950293387</v>
      </c>
      <c r="G141" s="19">
        <f t="shared" si="0"/>
        <v>468.86559649862306</v>
      </c>
      <c r="H141" s="19">
        <f t="shared" si="0"/>
        <v>179.0164473122928</v>
      </c>
      <c r="I141" s="19">
        <f t="shared" si="0"/>
        <v>11.892206576751402</v>
      </c>
      <c r="J141" s="19">
        <f t="shared" si="0"/>
        <v>67.354392412915828</v>
      </c>
      <c r="K141" s="19">
        <f t="shared" si="0"/>
        <v>125.11832790663902</v>
      </c>
      <c r="L141" s="19">
        <f t="shared" si="0"/>
        <v>5.5031413159141125E-2</v>
      </c>
      <c r="M141" s="19">
        <f t="shared" si="0"/>
        <v>246.57589314658367</v>
      </c>
      <c r="N141" s="19">
        <f t="shared" si="0"/>
        <v>45.549188992744973</v>
      </c>
      <c r="O141" s="19">
        <f t="shared" si="0"/>
        <v>3.7808389355629202</v>
      </c>
      <c r="P141" s="19">
        <f t="shared" si="0"/>
        <v>2.1509845680583157</v>
      </c>
      <c r="Q141" s="19">
        <f t="shared" si="0"/>
        <v>3.841485513553498</v>
      </c>
      <c r="R141" s="19">
        <f>SUM(R14:R140)</f>
        <v>42.150478590359597</v>
      </c>
      <c r="S141" s="19">
        <f t="shared" si="0"/>
        <v>34.725094472775609</v>
      </c>
      <c r="T141" s="19">
        <f t="shared" si="0"/>
        <v>71.817073089442559</v>
      </c>
      <c r="U141" s="19">
        <f t="shared" si="0"/>
        <v>0.94808115890482592</v>
      </c>
      <c r="V141" s="19">
        <f t="shared" si="0"/>
        <v>119.35385431895659</v>
      </c>
      <c r="W141" s="19">
        <f t="shared" si="0"/>
        <v>8.9282716757040212E-4</v>
      </c>
      <c r="X141" s="19">
        <f t="shared" si="0"/>
        <v>4.5966268961460527E-3</v>
      </c>
      <c r="Y141" s="19">
        <f t="shared" si="0"/>
        <v>9.1302560713169847E-4</v>
      </c>
      <c r="Z141" s="19">
        <f t="shared" si="0"/>
        <v>1.1172810186942201E-5</v>
      </c>
      <c r="AA141" s="19">
        <f t="shared" si="0"/>
        <v>1.2932463218179156E-4</v>
      </c>
      <c r="AB141" s="19">
        <f t="shared" si="0"/>
        <v>3.8683000000000001</v>
      </c>
      <c r="AC141" s="19">
        <f t="shared" si="0"/>
        <v>9.666850464456775E-4</v>
      </c>
      <c r="AD141" s="19">
        <f t="shared" si="0"/>
        <v>248.26218760152082</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5.6833313573948212</v>
      </c>
      <c r="F143" s="11">
        <v>3.3443827432893714</v>
      </c>
      <c r="G143" s="11">
        <v>1.4060815900181252E-2</v>
      </c>
      <c r="H143" s="11">
        <v>0.35809616583315385</v>
      </c>
      <c r="I143" s="11">
        <v>0.25519591306404976</v>
      </c>
      <c r="J143" s="11" t="s">
        <v>433</v>
      </c>
      <c r="K143" s="11" t="s">
        <v>433</v>
      </c>
      <c r="L143" s="11" t="s">
        <v>433</v>
      </c>
      <c r="M143" s="11">
        <v>27.457002604946563</v>
      </c>
      <c r="N143" s="11">
        <v>2.1862668586236323E-5</v>
      </c>
      <c r="O143" s="11" t="s">
        <v>433</v>
      </c>
      <c r="P143" s="11" t="s">
        <v>433</v>
      </c>
      <c r="Q143" s="11" t="s">
        <v>433</v>
      </c>
      <c r="R143" s="11" t="s">
        <v>433</v>
      </c>
      <c r="S143" s="11" t="s">
        <v>433</v>
      </c>
      <c r="T143" s="11" t="s">
        <v>433</v>
      </c>
      <c r="U143" s="11" t="s">
        <v>433</v>
      </c>
      <c r="V143" s="11" t="s">
        <v>433</v>
      </c>
      <c r="W143" s="11" t="s">
        <v>433</v>
      </c>
      <c r="X143" s="11">
        <v>6.491138189042958E-6</v>
      </c>
      <c r="Y143" s="11">
        <v>7.4582963320286925E-6</v>
      </c>
      <c r="Z143" s="11">
        <v>3.8487774103814193E-6</v>
      </c>
      <c r="AA143" s="11">
        <v>7.501346193305899E-6</v>
      </c>
      <c r="AB143" s="11" t="s">
        <v>433</v>
      </c>
      <c r="AC143" s="11" t="s">
        <v>433</v>
      </c>
      <c r="AD143" s="11" t="s">
        <v>433</v>
      </c>
      <c r="AE143" s="58"/>
      <c r="AF143" s="11">
        <v>59463.89</v>
      </c>
      <c r="AG143" s="11" t="s">
        <v>433</v>
      </c>
      <c r="AH143" s="11">
        <v>11701.95</v>
      </c>
      <c r="AI143" s="11" t="s">
        <v>433</v>
      </c>
      <c r="AJ143" s="11">
        <v>3125.24</v>
      </c>
      <c r="AK143" s="11" t="s">
        <v>433</v>
      </c>
      <c r="AL143" s="48" t="s">
        <v>49</v>
      </c>
    </row>
    <row r="144" spans="1:38" s="1" customFormat="1" ht="26.25" customHeight="1" thickBot="1" x14ac:dyDescent="0.25">
      <c r="A144" s="90"/>
      <c r="B144" s="48" t="s">
        <v>336</v>
      </c>
      <c r="C144" s="91" t="s">
        <v>343</v>
      </c>
      <c r="D144" s="92" t="s">
        <v>270</v>
      </c>
      <c r="E144" s="11">
        <v>9.5208693608807629</v>
      </c>
      <c r="F144" s="11">
        <v>10.03158709505689</v>
      </c>
      <c r="G144" s="11">
        <v>1.2565653649540031E-2</v>
      </c>
      <c r="H144" s="11">
        <v>0.45757251145337724</v>
      </c>
      <c r="I144" s="11">
        <v>6.2186766252946481E-2</v>
      </c>
      <c r="J144" s="11" t="s">
        <v>433</v>
      </c>
      <c r="K144" s="11" t="s">
        <v>433</v>
      </c>
      <c r="L144" s="11" t="s">
        <v>433</v>
      </c>
      <c r="M144" s="11">
        <v>104.43945900577931</v>
      </c>
      <c r="N144" s="11">
        <v>2.4237834483383241E-5</v>
      </c>
      <c r="O144" s="11" t="s">
        <v>433</v>
      </c>
      <c r="P144" s="11" t="s">
        <v>433</v>
      </c>
      <c r="Q144" s="11" t="s">
        <v>433</v>
      </c>
      <c r="R144" s="11" t="s">
        <v>433</v>
      </c>
      <c r="S144" s="11" t="s">
        <v>433</v>
      </c>
      <c r="T144" s="11" t="s">
        <v>433</v>
      </c>
      <c r="U144" s="11" t="s">
        <v>433</v>
      </c>
      <c r="V144" s="11" t="s">
        <v>433</v>
      </c>
      <c r="W144" s="11" t="s">
        <v>433</v>
      </c>
      <c r="X144" s="11">
        <v>3.3778047601753311E-6</v>
      </c>
      <c r="Y144" s="11">
        <v>4.7033083994172561E-6</v>
      </c>
      <c r="Z144" s="11">
        <v>2.3302082064307849E-6</v>
      </c>
      <c r="AA144" s="11">
        <v>5.2251388550021051E-6</v>
      </c>
      <c r="AB144" s="11" t="s">
        <v>433</v>
      </c>
      <c r="AC144" s="11" t="s">
        <v>433</v>
      </c>
      <c r="AD144" s="11" t="s">
        <v>433</v>
      </c>
      <c r="AE144" s="58"/>
      <c r="AF144" s="11">
        <v>64560.971792692602</v>
      </c>
      <c r="AG144" s="11" t="s">
        <v>433</v>
      </c>
      <c r="AH144" s="11">
        <v>0</v>
      </c>
      <c r="AI144" s="11" t="s">
        <v>433</v>
      </c>
      <c r="AJ144" s="11">
        <v>1285.0418405973801</v>
      </c>
      <c r="AK144" s="11" t="s">
        <v>433</v>
      </c>
      <c r="AL144" s="48" t="s">
        <v>49</v>
      </c>
    </row>
    <row r="145" spans="1:38" s="1" customFormat="1" ht="26.25" customHeight="1" thickBot="1" x14ac:dyDescent="0.25">
      <c r="A145" s="90"/>
      <c r="B145" s="48" t="s">
        <v>337</v>
      </c>
      <c r="C145" s="91" t="s">
        <v>344</v>
      </c>
      <c r="D145" s="92" t="s">
        <v>270</v>
      </c>
      <c r="E145" s="11">
        <v>6.8836798441184515</v>
      </c>
      <c r="F145" s="11">
        <v>4.3264130944497046</v>
      </c>
      <c r="G145" s="11">
        <v>1.0526643091381335E-2</v>
      </c>
      <c r="H145" s="11">
        <v>0.45727334747215925</v>
      </c>
      <c r="I145" s="11">
        <v>0.10013046884781501</v>
      </c>
      <c r="J145" s="11" t="s">
        <v>433</v>
      </c>
      <c r="K145" s="11" t="s">
        <v>433</v>
      </c>
      <c r="L145" s="11" t="s">
        <v>433</v>
      </c>
      <c r="M145" s="11">
        <v>35.709930169005091</v>
      </c>
      <c r="N145" s="11">
        <v>1.8447323803646939E-5</v>
      </c>
      <c r="O145" s="11" t="s">
        <v>433</v>
      </c>
      <c r="P145" s="11" t="s">
        <v>433</v>
      </c>
      <c r="Q145" s="11" t="s">
        <v>433</v>
      </c>
      <c r="R145" s="11" t="s">
        <v>433</v>
      </c>
      <c r="S145" s="11" t="s">
        <v>433</v>
      </c>
      <c r="T145" s="11" t="s">
        <v>433</v>
      </c>
      <c r="U145" s="11" t="s">
        <v>433</v>
      </c>
      <c r="V145" s="11" t="s">
        <v>433</v>
      </c>
      <c r="W145" s="11" t="s">
        <v>433</v>
      </c>
      <c r="X145" s="11">
        <v>2.7426039975537954E-6</v>
      </c>
      <c r="Y145" s="11">
        <v>3.5442518357567998E-6</v>
      </c>
      <c r="Z145" s="11">
        <v>4.8097912139023309E-6</v>
      </c>
      <c r="AA145" s="11">
        <v>4.4052035660709172E-6</v>
      </c>
      <c r="AB145" s="11" t="s">
        <v>433</v>
      </c>
      <c r="AC145" s="11" t="s">
        <v>433</v>
      </c>
      <c r="AD145" s="11" t="s">
        <v>433</v>
      </c>
      <c r="AE145" s="58"/>
      <c r="AF145" s="11">
        <v>42474.323547824097</v>
      </c>
      <c r="AG145" s="11" t="s">
        <v>433</v>
      </c>
      <c r="AH145" s="11">
        <v>25615.132351605102</v>
      </c>
      <c r="AI145" s="11" t="s">
        <v>433</v>
      </c>
      <c r="AJ145" s="11">
        <v>642.52092029869198</v>
      </c>
      <c r="AK145" s="11" t="s">
        <v>433</v>
      </c>
      <c r="AL145" s="48" t="s">
        <v>49</v>
      </c>
    </row>
    <row r="146" spans="1:38" s="1" customFormat="1" ht="26.25" customHeight="1" thickBot="1" x14ac:dyDescent="0.25">
      <c r="A146" s="90"/>
      <c r="B146" s="48" t="s">
        <v>338</v>
      </c>
      <c r="C146" s="91" t="s">
        <v>345</v>
      </c>
      <c r="D146" s="92" t="s">
        <v>270</v>
      </c>
      <c r="E146" s="11">
        <v>0.17898110096350303</v>
      </c>
      <c r="F146" s="11">
        <v>3.5418850401512501</v>
      </c>
      <c r="G146" s="11">
        <v>4.4475725390027109E-4</v>
      </c>
      <c r="H146" s="11">
        <v>1.59034412000703E-3</v>
      </c>
      <c r="I146" s="11">
        <v>5.9300967186702823E-2</v>
      </c>
      <c r="J146" s="11" t="s">
        <v>433</v>
      </c>
      <c r="K146" s="11" t="s">
        <v>433</v>
      </c>
      <c r="L146" s="11" t="s">
        <v>433</v>
      </c>
      <c r="M146" s="11">
        <v>13.41549607673727</v>
      </c>
      <c r="N146" s="11">
        <v>8.8951450780054229E-7</v>
      </c>
      <c r="O146" s="11" t="s">
        <v>433</v>
      </c>
      <c r="P146" s="11" t="s">
        <v>433</v>
      </c>
      <c r="Q146" s="11" t="s">
        <v>433</v>
      </c>
      <c r="R146" s="11" t="s">
        <v>433</v>
      </c>
      <c r="S146" s="11" t="s">
        <v>433</v>
      </c>
      <c r="T146" s="11" t="s">
        <v>433</v>
      </c>
      <c r="U146" s="11" t="s">
        <v>433</v>
      </c>
      <c r="V146" s="11" t="s">
        <v>433</v>
      </c>
      <c r="W146" s="11" t="s">
        <v>433</v>
      </c>
      <c r="X146" s="11">
        <v>2.2642187471286526E-7</v>
      </c>
      <c r="Y146" s="11">
        <v>2.5337685979773023E-7</v>
      </c>
      <c r="Z146" s="11">
        <v>1.8329389857708143E-7</v>
      </c>
      <c r="AA146" s="11">
        <v>2.7494084786562214E-7</v>
      </c>
      <c r="AB146" s="11" t="s">
        <v>433</v>
      </c>
      <c r="AC146" s="11" t="s">
        <v>433</v>
      </c>
      <c r="AD146" s="11" t="s">
        <v>433</v>
      </c>
      <c r="AE146" s="58"/>
      <c r="AF146" s="11">
        <v>3397.9458838259252</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362.18706176708997</v>
      </c>
      <c r="F152" s="13">
        <f t="shared" ref="F152:AD152" si="1">SUM(F$141, F$151, IF(AND(ISNUMBER(SEARCH($B$4,"AT|BE|CH|GB|IE|LT|LU|NL")),SUM(F$143:F$149)&gt;0),SUM(F$143:F$149)-SUM(F$27:F$33),0))</f>
        <v>146.7647950293387</v>
      </c>
      <c r="G152" s="13">
        <f t="shared" si="1"/>
        <v>468.86559649862306</v>
      </c>
      <c r="H152" s="13">
        <f t="shared" si="1"/>
        <v>179.0164473122928</v>
      </c>
      <c r="I152" s="13">
        <f t="shared" si="1"/>
        <v>11.892206576751402</v>
      </c>
      <c r="J152" s="13">
        <f t="shared" si="1"/>
        <v>67.354392412915828</v>
      </c>
      <c r="K152" s="13">
        <f t="shared" si="1"/>
        <v>125.11832790663902</v>
      </c>
      <c r="L152" s="13">
        <f t="shared" si="1"/>
        <v>5.5031413159141125E-2</v>
      </c>
      <c r="M152" s="13">
        <f t="shared" si="1"/>
        <v>246.57589314658367</v>
      </c>
      <c r="N152" s="13">
        <f t="shared" si="1"/>
        <v>45.549188992744973</v>
      </c>
      <c r="O152" s="13">
        <f t="shared" si="1"/>
        <v>3.7808389355629202</v>
      </c>
      <c r="P152" s="13">
        <f t="shared" si="1"/>
        <v>2.1509845680583157</v>
      </c>
      <c r="Q152" s="13">
        <f t="shared" si="1"/>
        <v>3.841485513553498</v>
      </c>
      <c r="R152" s="13">
        <f t="shared" si="1"/>
        <v>42.150478590359597</v>
      </c>
      <c r="S152" s="13">
        <f t="shared" si="1"/>
        <v>34.725094472775609</v>
      </c>
      <c r="T152" s="13">
        <f t="shared" si="1"/>
        <v>71.817073089442559</v>
      </c>
      <c r="U152" s="13">
        <f t="shared" si="1"/>
        <v>0.94808115890482592</v>
      </c>
      <c r="V152" s="13">
        <f t="shared" si="1"/>
        <v>119.35385431895659</v>
      </c>
      <c r="W152" s="13">
        <f t="shared" si="1"/>
        <v>8.9282716757040212E-4</v>
      </c>
      <c r="X152" s="13">
        <f t="shared" si="1"/>
        <v>4.5966268961460527E-3</v>
      </c>
      <c r="Y152" s="13">
        <f t="shared" si="1"/>
        <v>9.1302560713169847E-4</v>
      </c>
      <c r="Z152" s="13">
        <f t="shared" si="1"/>
        <v>1.1172810186942201E-5</v>
      </c>
      <c r="AA152" s="13">
        <f t="shared" si="1"/>
        <v>1.2932463218179156E-4</v>
      </c>
      <c r="AB152" s="13">
        <f t="shared" si="1"/>
        <v>3.8683000000000001</v>
      </c>
      <c r="AC152" s="13">
        <f t="shared" si="1"/>
        <v>9.666850464456775E-4</v>
      </c>
      <c r="AD152" s="13">
        <f t="shared" si="1"/>
        <v>248.26218760152082</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362.18706176708997</v>
      </c>
      <c r="F154" s="13">
        <f>SUM(F$141, F$153, -1 * IF(OR($B$6=2005,$B$6&gt;=2020),SUM(F$99:F$122),0), IF(AND(ISNUMBER(SEARCH($B$4,"AT|BE|CH|GB|IE|LT|LU|NL")),SUM(F$143:F$149)&gt;0),SUM(F$143:F$149)-SUM(F$27:F$33),0))</f>
        <v>146.7647950293387</v>
      </c>
      <c r="G154" s="13">
        <f>SUM(G$141, G$153, IF(AND(ISNUMBER(SEARCH($B$4,"AT|BE|CH|GB|IE|LT|LU|NL")),SUM(G$143:G$149)&gt;0),SUM(G$143:G$149)-SUM(G$27:G$33),0))</f>
        <v>468.86559649862306</v>
      </c>
      <c r="H154" s="13">
        <f>SUM(H$141, H$153, IF(AND(ISNUMBER(SEARCH($B$4,"AT|BE|CH|GB|IE|LT|LU|NL")),SUM(H$143:H$149)&gt;0),SUM(H$143:H$149)-SUM(H$27:H$33),0))</f>
        <v>179.0164473122928</v>
      </c>
      <c r="I154" s="13">
        <f t="shared" ref="I154:AD154" si="2">SUM(I$141, I$153, IF(AND(ISNUMBER(SEARCH($B$4,"AT|BE|CH|GB|IE|LT|LU|NL")),SUM(I$143:I$149)&gt;0),SUM(I$143:I$149)-SUM(I$27:I$33),0))</f>
        <v>11.892206576751402</v>
      </c>
      <c r="J154" s="13">
        <f t="shared" si="2"/>
        <v>67.354392412915828</v>
      </c>
      <c r="K154" s="13">
        <f t="shared" si="2"/>
        <v>125.11832790663902</v>
      </c>
      <c r="L154" s="13">
        <f t="shared" si="2"/>
        <v>5.5031413159141125E-2</v>
      </c>
      <c r="M154" s="13">
        <f t="shared" si="2"/>
        <v>246.57589314658367</v>
      </c>
      <c r="N154" s="13">
        <f t="shared" si="2"/>
        <v>45.549188992744973</v>
      </c>
      <c r="O154" s="13">
        <f t="shared" si="2"/>
        <v>3.7808389355629202</v>
      </c>
      <c r="P154" s="13">
        <f t="shared" si="2"/>
        <v>2.1509845680583157</v>
      </c>
      <c r="Q154" s="13">
        <f t="shared" si="2"/>
        <v>3.841485513553498</v>
      </c>
      <c r="R154" s="13">
        <f t="shared" si="2"/>
        <v>42.150478590359597</v>
      </c>
      <c r="S154" s="13">
        <f t="shared" si="2"/>
        <v>34.725094472775609</v>
      </c>
      <c r="T154" s="13">
        <f t="shared" si="2"/>
        <v>71.817073089442559</v>
      </c>
      <c r="U154" s="13">
        <f t="shared" si="2"/>
        <v>0.94808115890482592</v>
      </c>
      <c r="V154" s="13">
        <f t="shared" si="2"/>
        <v>119.35385431895659</v>
      </c>
      <c r="W154" s="13">
        <f t="shared" si="2"/>
        <v>8.9282716757040212E-4</v>
      </c>
      <c r="X154" s="13">
        <f t="shared" si="2"/>
        <v>4.5966268961460527E-3</v>
      </c>
      <c r="Y154" s="13">
        <f t="shared" si="2"/>
        <v>9.1302560713169847E-4</v>
      </c>
      <c r="Z154" s="13">
        <f t="shared" si="2"/>
        <v>1.1172810186942201E-5</v>
      </c>
      <c r="AA154" s="13">
        <f t="shared" si="2"/>
        <v>1.2932463218179156E-4</v>
      </c>
      <c r="AB154" s="13">
        <f t="shared" si="2"/>
        <v>3.8683000000000001</v>
      </c>
      <c r="AC154" s="13">
        <f t="shared" si="2"/>
        <v>9.666850464456775E-4</v>
      </c>
      <c r="AD154" s="13">
        <f t="shared" si="2"/>
        <v>248.26218760152082</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0.27237661666751095</v>
      </c>
      <c r="F157" s="154">
        <v>2.7793406286750915E-3</v>
      </c>
      <c r="G157" s="154">
        <v>1.6348175176537309E-2</v>
      </c>
      <c r="H157" s="154" t="s">
        <v>432</v>
      </c>
      <c r="I157" s="154">
        <v>2.7647200945313376E-2</v>
      </c>
      <c r="J157" s="154" t="s">
        <v>432</v>
      </c>
      <c r="K157" s="154">
        <v>5.529440189062676E-2</v>
      </c>
      <c r="L157" s="154" t="s">
        <v>432</v>
      </c>
      <c r="M157" s="154">
        <v>0.1253798640981405</v>
      </c>
      <c r="N157" s="154" t="s">
        <v>432</v>
      </c>
      <c r="O157" s="154" t="s">
        <v>432</v>
      </c>
      <c r="P157" s="154" t="s">
        <v>432</v>
      </c>
      <c r="Q157" s="154" t="s">
        <v>432</v>
      </c>
      <c r="R157" s="154" t="s">
        <v>432</v>
      </c>
      <c r="S157" s="154" t="s">
        <v>432</v>
      </c>
      <c r="T157" s="154" t="s">
        <v>432</v>
      </c>
      <c r="U157" s="154" t="s">
        <v>432</v>
      </c>
      <c r="V157" s="154" t="s">
        <v>432</v>
      </c>
      <c r="W157" s="154" t="s">
        <v>432</v>
      </c>
      <c r="X157" s="154">
        <v>7.3018863655646156E-5</v>
      </c>
      <c r="Y157" s="154">
        <v>1.0952827178886318E-5</v>
      </c>
      <c r="Z157" s="154" t="s">
        <v>432</v>
      </c>
      <c r="AA157" s="154">
        <v>1.8382253864950357E-6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1.4703394428357517</v>
      </c>
      <c r="F158" s="154">
        <v>0.1664373608328967</v>
      </c>
      <c r="G158" s="154">
        <v>0.19171969149869963</v>
      </c>
      <c r="H158" s="154" t="s">
        <v>432</v>
      </c>
      <c r="I158" s="154">
        <v>7.1108013662689942E-2</v>
      </c>
      <c r="J158" s="154" t="s">
        <v>432</v>
      </c>
      <c r="K158" s="154">
        <v>0.14221602732537991</v>
      </c>
      <c r="L158" s="154" t="s">
        <v>432</v>
      </c>
      <c r="M158" s="154">
        <v>4.74797747708838</v>
      </c>
      <c r="N158" s="154" t="s">
        <v>432</v>
      </c>
      <c r="O158" s="154" t="s">
        <v>432</v>
      </c>
      <c r="P158" s="154" t="s">
        <v>432</v>
      </c>
      <c r="Q158" s="154" t="s">
        <v>432</v>
      </c>
      <c r="R158" s="154" t="s">
        <v>432</v>
      </c>
      <c r="S158" s="154" t="s">
        <v>432</v>
      </c>
      <c r="T158" s="154" t="s">
        <v>432</v>
      </c>
      <c r="U158" s="154" t="s">
        <v>432</v>
      </c>
      <c r="V158" s="154" t="s">
        <v>432</v>
      </c>
      <c r="W158" s="154" t="s">
        <v>432</v>
      </c>
      <c r="X158" s="154">
        <v>4.3726397997230805E-3</v>
      </c>
      <c r="Y158" s="154">
        <v>6.5589647541050534E-4</v>
      </c>
      <c r="Z158" s="154" t="s">
        <v>432</v>
      </c>
      <c r="AA158" s="154">
        <v>1.1007977733250789E-4</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0.89002337557124822</v>
      </c>
      <c r="F159" s="154">
        <v>3.1757381445433067E-2</v>
      </c>
      <c r="G159" s="154">
        <v>0.22537134582452184</v>
      </c>
      <c r="H159" s="154" t="s">
        <v>433</v>
      </c>
      <c r="I159" s="154">
        <v>4.6271530097716521E-2</v>
      </c>
      <c r="J159" s="154">
        <v>5.1023266136839135E-2</v>
      </c>
      <c r="K159" s="154" t="s">
        <v>433</v>
      </c>
      <c r="L159" s="154" t="s">
        <v>433</v>
      </c>
      <c r="M159" s="154">
        <v>8.6337106805073088E-2</v>
      </c>
      <c r="N159" s="154">
        <v>0.52293799485939207</v>
      </c>
      <c r="O159" s="154">
        <v>4.027061991226092E-2</v>
      </c>
      <c r="P159" s="154">
        <v>0.12052182773678276</v>
      </c>
      <c r="Q159" s="154">
        <v>0.1654329596490437</v>
      </c>
      <c r="R159" s="154">
        <v>0.20584859556130466</v>
      </c>
      <c r="S159" s="154">
        <v>3.5401166442789611</v>
      </c>
      <c r="T159" s="154">
        <v>4.2445859912260921</v>
      </c>
      <c r="U159" s="154">
        <v>0.40277870712260933</v>
      </c>
      <c r="V159" s="154">
        <v>4.8237734294713102</v>
      </c>
      <c r="W159" s="154">
        <v>5.2504072685939217E-4</v>
      </c>
      <c r="X159" s="154" t="s">
        <v>433</v>
      </c>
      <c r="Y159" s="154" t="s">
        <v>433</v>
      </c>
      <c r="Z159" s="154" t="s">
        <v>433</v>
      </c>
      <c r="AA159" s="154" t="s">
        <v>433</v>
      </c>
      <c r="AB159" s="154" t="s">
        <v>433</v>
      </c>
      <c r="AC159" s="154">
        <v>3.2201994329808742E-4</v>
      </c>
      <c r="AD159" s="154">
        <v>0.1524773775257115</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1385</v>
      </c>
      <c r="F163" s="155" t="s">
        <v>1386</v>
      </c>
      <c r="G163" s="155" t="s">
        <v>1387</v>
      </c>
      <c r="H163" s="155" t="s">
        <v>1191</v>
      </c>
      <c r="I163" s="155" t="s">
        <v>1388</v>
      </c>
      <c r="J163" s="155" t="s">
        <v>1389</v>
      </c>
      <c r="K163" s="155" t="s">
        <v>1390</v>
      </c>
      <c r="L163" s="155" t="s">
        <v>1391</v>
      </c>
      <c r="M163" s="155" t="s">
        <v>1392</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640</v>
      </c>
      <c r="AL163" s="162" t="s">
        <v>1008</v>
      </c>
    </row>
    <row r="164" spans="1:38" s="2" customFormat="1" ht="26.25" customHeight="1" thickBot="1" x14ac:dyDescent="0.25">
      <c r="A164" s="55" t="s">
        <v>328</v>
      </c>
      <c r="B164" s="55" t="s">
        <v>333</v>
      </c>
      <c r="C164" s="106" t="s">
        <v>334</v>
      </c>
      <c r="D164" s="155"/>
      <c r="E164" s="155" t="s">
        <v>577</v>
      </c>
      <c r="F164" s="155" t="s">
        <v>1393</v>
      </c>
      <c r="G164" s="155" t="s">
        <v>1394</v>
      </c>
      <c r="H164" s="155" t="s">
        <v>1395</v>
      </c>
      <c r="I164" s="155" t="s">
        <v>1396</v>
      </c>
      <c r="J164" s="155" t="s">
        <v>1397</v>
      </c>
      <c r="K164" s="155" t="s">
        <v>1398</v>
      </c>
      <c r="L164" s="155" t="s">
        <v>1399</v>
      </c>
      <c r="M164" s="155" t="s">
        <v>1400</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597</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41"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1997</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1997</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200.15</v>
      </c>
      <c r="F14" s="182">
        <v>3.74</v>
      </c>
      <c r="G14" s="182">
        <v>310.39</v>
      </c>
      <c r="H14" s="182" t="s">
        <v>432</v>
      </c>
      <c r="I14" s="182" t="s">
        <v>432</v>
      </c>
      <c r="J14" s="182" t="s">
        <v>432</v>
      </c>
      <c r="K14" s="182" t="s">
        <v>432</v>
      </c>
      <c r="L14" s="182" t="s">
        <v>432</v>
      </c>
      <c r="M14" s="182">
        <v>14.63</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63056.75</v>
      </c>
      <c r="AG14" s="182">
        <v>565841.38</v>
      </c>
      <c r="AH14" s="182">
        <v>118559.12</v>
      </c>
      <c r="AI14" s="182" t="s">
        <v>433</v>
      </c>
      <c r="AJ14" s="182" t="s">
        <v>433</v>
      </c>
      <c r="AK14" s="183" t="s">
        <v>433</v>
      </c>
      <c r="AL14" s="165" t="s">
        <v>49</v>
      </c>
    </row>
    <row r="15" spans="1:38" s="1" customFormat="1" ht="26.25" customHeight="1" thickBot="1" x14ac:dyDescent="0.25">
      <c r="A15" s="64" t="s">
        <v>53</v>
      </c>
      <c r="B15" s="64" t="s">
        <v>54</v>
      </c>
      <c r="C15" s="65" t="s">
        <v>55</v>
      </c>
      <c r="D15" s="66"/>
      <c r="E15" s="182">
        <v>30.79</v>
      </c>
      <c r="F15" s="182">
        <v>0.76</v>
      </c>
      <c r="G15" s="182">
        <v>7.61</v>
      </c>
      <c r="H15" s="182" t="s">
        <v>432</v>
      </c>
      <c r="I15" s="182" t="s">
        <v>432</v>
      </c>
      <c r="J15" s="182" t="s">
        <v>432</v>
      </c>
      <c r="K15" s="182" t="s">
        <v>432</v>
      </c>
      <c r="L15" s="182" t="s">
        <v>432</v>
      </c>
      <c r="M15" s="182">
        <v>2.2999999999999998</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146592.6</v>
      </c>
      <c r="AG15" s="182">
        <v>4835.1400000000003</v>
      </c>
      <c r="AH15" s="182">
        <v>106.8</v>
      </c>
      <c r="AI15" s="182" t="s">
        <v>433</v>
      </c>
      <c r="AJ15" s="182">
        <v>37.15</v>
      </c>
      <c r="AK15" s="183" t="s">
        <v>433</v>
      </c>
      <c r="AL15" s="165" t="s">
        <v>49</v>
      </c>
    </row>
    <row r="16" spans="1:38" s="1" customFormat="1" ht="26.25" customHeight="1" thickBot="1" x14ac:dyDescent="0.25">
      <c r="A16" s="64" t="s">
        <v>53</v>
      </c>
      <c r="B16" s="64" t="s">
        <v>56</v>
      </c>
      <c r="C16" s="65" t="s">
        <v>57</v>
      </c>
      <c r="D16" s="66"/>
      <c r="E16" s="182">
        <v>12.82</v>
      </c>
      <c r="F16" s="182">
        <v>0.34</v>
      </c>
      <c r="G16" s="182">
        <v>12.04</v>
      </c>
      <c r="H16" s="182" t="s">
        <v>432</v>
      </c>
      <c r="I16" s="182" t="s">
        <v>432</v>
      </c>
      <c r="J16" s="182" t="s">
        <v>432</v>
      </c>
      <c r="K16" s="182" t="s">
        <v>432</v>
      </c>
      <c r="L16" s="182" t="s">
        <v>432</v>
      </c>
      <c r="M16" s="182">
        <v>1.34</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3794.09</v>
      </c>
      <c r="AG16" s="182">
        <v>15541.25</v>
      </c>
      <c r="AH16" s="182">
        <v>47379.46</v>
      </c>
      <c r="AI16" s="182" t="s">
        <v>433</v>
      </c>
      <c r="AJ16" s="182">
        <v>1455.56</v>
      </c>
      <c r="AK16" s="183" t="s">
        <v>433</v>
      </c>
      <c r="AL16" s="165" t="s">
        <v>49</v>
      </c>
    </row>
    <row r="17" spans="1:38" s="2" customFormat="1" ht="26.25" customHeight="1" thickBot="1" x14ac:dyDescent="0.25">
      <c r="A17" s="64" t="s">
        <v>53</v>
      </c>
      <c r="B17" s="64" t="s">
        <v>58</v>
      </c>
      <c r="C17" s="65" t="s">
        <v>59</v>
      </c>
      <c r="D17" s="66"/>
      <c r="E17" s="182">
        <v>22.38</v>
      </c>
      <c r="F17" s="182">
        <v>1.23</v>
      </c>
      <c r="G17" s="182">
        <v>40.020000000000003</v>
      </c>
      <c r="H17" s="182" t="s">
        <v>432</v>
      </c>
      <c r="I17" s="182" t="s">
        <v>432</v>
      </c>
      <c r="J17" s="182" t="s">
        <v>432</v>
      </c>
      <c r="K17" s="182" t="s">
        <v>432</v>
      </c>
      <c r="L17" s="182" t="s">
        <v>432</v>
      </c>
      <c r="M17" s="182">
        <v>8.42</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23789.98</v>
      </c>
      <c r="AG17" s="182">
        <v>52279</v>
      </c>
      <c r="AH17" s="182">
        <v>10662.13</v>
      </c>
      <c r="AI17" s="182">
        <v>0.87</v>
      </c>
      <c r="AJ17" s="182">
        <v>1672.33</v>
      </c>
      <c r="AK17" s="183" t="s">
        <v>433</v>
      </c>
      <c r="AL17" s="165" t="s">
        <v>49</v>
      </c>
    </row>
    <row r="18" spans="1:38" s="2" customFormat="1" ht="26.25" customHeight="1" thickBot="1" x14ac:dyDescent="0.25">
      <c r="A18" s="64" t="s">
        <v>53</v>
      </c>
      <c r="B18" s="64" t="s">
        <v>60</v>
      </c>
      <c r="C18" s="65" t="s">
        <v>61</v>
      </c>
      <c r="D18" s="66"/>
      <c r="E18" s="182">
        <v>12.24</v>
      </c>
      <c r="F18" s="182">
        <v>0.71</v>
      </c>
      <c r="G18" s="182">
        <v>31.66</v>
      </c>
      <c r="H18" s="182" t="s">
        <v>432</v>
      </c>
      <c r="I18" s="182" t="s">
        <v>432</v>
      </c>
      <c r="J18" s="182" t="s">
        <v>432</v>
      </c>
      <c r="K18" s="182" t="s">
        <v>432</v>
      </c>
      <c r="L18" s="182" t="s">
        <v>432</v>
      </c>
      <c r="M18" s="182">
        <v>4.96</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12256.51</v>
      </c>
      <c r="AG18" s="182">
        <v>31763.62</v>
      </c>
      <c r="AH18" s="182">
        <v>1733.96</v>
      </c>
      <c r="AI18" s="182">
        <v>11.53</v>
      </c>
      <c r="AJ18" s="182">
        <v>11.61</v>
      </c>
      <c r="AK18" s="183" t="s">
        <v>433</v>
      </c>
      <c r="AL18" s="165" t="s">
        <v>49</v>
      </c>
    </row>
    <row r="19" spans="1:38" s="2" customFormat="1" ht="26.25" customHeight="1" thickBot="1" x14ac:dyDescent="0.25">
      <c r="A19" s="64" t="s">
        <v>53</v>
      </c>
      <c r="B19" s="64" t="s">
        <v>62</v>
      </c>
      <c r="C19" s="65" t="s">
        <v>63</v>
      </c>
      <c r="D19" s="66"/>
      <c r="E19" s="182">
        <v>1.87</v>
      </c>
      <c r="F19" s="182">
        <v>0.09</v>
      </c>
      <c r="G19" s="182">
        <v>2.2400000000000002</v>
      </c>
      <c r="H19" s="182" t="s">
        <v>432</v>
      </c>
      <c r="I19" s="182" t="s">
        <v>432</v>
      </c>
      <c r="J19" s="182" t="s">
        <v>432</v>
      </c>
      <c r="K19" s="182" t="s">
        <v>432</v>
      </c>
      <c r="L19" s="182" t="s">
        <v>432</v>
      </c>
      <c r="M19" s="182">
        <v>0.6</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1597.63</v>
      </c>
      <c r="AG19" s="182">
        <v>3072.99</v>
      </c>
      <c r="AH19" s="182">
        <v>4205.6099999999997</v>
      </c>
      <c r="AI19" s="182" t="s">
        <v>433</v>
      </c>
      <c r="AJ19" s="182" t="s">
        <v>433</v>
      </c>
      <c r="AK19" s="183" t="s">
        <v>433</v>
      </c>
      <c r="AL19" s="165" t="s">
        <v>49</v>
      </c>
    </row>
    <row r="20" spans="1:38" s="2" customFormat="1" ht="26.25" customHeight="1" thickBot="1" x14ac:dyDescent="0.25">
      <c r="A20" s="64" t="s">
        <v>53</v>
      </c>
      <c r="B20" s="64" t="s">
        <v>64</v>
      </c>
      <c r="C20" s="65" t="s">
        <v>65</v>
      </c>
      <c r="D20" s="66"/>
      <c r="E20" s="182">
        <v>0.13</v>
      </c>
      <c r="F20" s="182">
        <v>0.01</v>
      </c>
      <c r="G20" s="182">
        <v>0.17</v>
      </c>
      <c r="H20" s="182" t="s">
        <v>432</v>
      </c>
      <c r="I20" s="182" t="s">
        <v>432</v>
      </c>
      <c r="J20" s="182" t="s">
        <v>432</v>
      </c>
      <c r="K20" s="182" t="s">
        <v>432</v>
      </c>
      <c r="L20" s="182" t="s">
        <v>432</v>
      </c>
      <c r="M20" s="182">
        <v>0.06</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96.82</v>
      </c>
      <c r="AG20" s="182">
        <v>364.57</v>
      </c>
      <c r="AH20" s="182" t="s">
        <v>433</v>
      </c>
      <c r="AI20" s="182">
        <v>100</v>
      </c>
      <c r="AJ20" s="182" t="s">
        <v>433</v>
      </c>
      <c r="AK20" s="183" t="s">
        <v>433</v>
      </c>
      <c r="AL20" s="165" t="s">
        <v>49</v>
      </c>
    </row>
    <row r="21" spans="1:38" s="2" customFormat="1" ht="26.25" customHeight="1" thickBot="1" x14ac:dyDescent="0.25">
      <c r="A21" s="64" t="s">
        <v>53</v>
      </c>
      <c r="B21" s="64" t="s">
        <v>66</v>
      </c>
      <c r="C21" s="65" t="s">
        <v>67</v>
      </c>
      <c r="D21" s="66"/>
      <c r="E21" s="182">
        <v>3.78</v>
      </c>
      <c r="F21" s="182">
        <v>0.15</v>
      </c>
      <c r="G21" s="182">
        <v>10.72</v>
      </c>
      <c r="H21" s="182" t="s">
        <v>432</v>
      </c>
      <c r="I21" s="182" t="s">
        <v>432</v>
      </c>
      <c r="J21" s="182" t="s">
        <v>432</v>
      </c>
      <c r="K21" s="182" t="s">
        <v>432</v>
      </c>
      <c r="L21" s="182" t="s">
        <v>432</v>
      </c>
      <c r="M21" s="182">
        <v>0.96</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6881.47</v>
      </c>
      <c r="AG21" s="182">
        <v>3197.62</v>
      </c>
      <c r="AH21" s="182">
        <v>9557.7800000000007</v>
      </c>
      <c r="AI21" s="182">
        <v>64.34</v>
      </c>
      <c r="AJ21" s="182">
        <v>27.1</v>
      </c>
      <c r="AK21" s="183" t="s">
        <v>433</v>
      </c>
      <c r="AL21" s="165" t="s">
        <v>49</v>
      </c>
    </row>
    <row r="22" spans="1:38" s="2" customFormat="1" ht="26.25" customHeight="1" thickBot="1" x14ac:dyDescent="0.25">
      <c r="A22" s="64" t="s">
        <v>53</v>
      </c>
      <c r="B22" s="68" t="s">
        <v>68</v>
      </c>
      <c r="C22" s="65" t="s">
        <v>69</v>
      </c>
      <c r="D22" s="66"/>
      <c r="E22" s="182">
        <v>1.1000000000000001</v>
      </c>
      <c r="F22" s="182">
        <v>0.05</v>
      </c>
      <c r="G22" s="182">
        <v>2.46</v>
      </c>
      <c r="H22" s="182" t="s">
        <v>432</v>
      </c>
      <c r="I22" s="182" t="s">
        <v>432</v>
      </c>
      <c r="J22" s="182" t="s">
        <v>432</v>
      </c>
      <c r="K22" s="182" t="s">
        <v>432</v>
      </c>
      <c r="L22" s="182" t="s">
        <v>432</v>
      </c>
      <c r="M22" s="182">
        <v>0.34</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1302.58</v>
      </c>
      <c r="AG22" s="182">
        <v>1661.97</v>
      </c>
      <c r="AH22" s="182">
        <v>2234.08</v>
      </c>
      <c r="AI22" s="182">
        <v>2.98</v>
      </c>
      <c r="AJ22" s="182">
        <v>12.76</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4.28</v>
      </c>
      <c r="F24" s="182">
        <v>0.23</v>
      </c>
      <c r="G24" s="182">
        <v>11.55</v>
      </c>
      <c r="H24" s="182" t="s">
        <v>432</v>
      </c>
      <c r="I24" s="182" t="s">
        <v>432</v>
      </c>
      <c r="J24" s="182" t="s">
        <v>432</v>
      </c>
      <c r="K24" s="182" t="s">
        <v>432</v>
      </c>
      <c r="L24" s="182" t="s">
        <v>432</v>
      </c>
      <c r="M24" s="182">
        <v>1.59</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4996.4399999999996</v>
      </c>
      <c r="AG24" s="182">
        <v>9686.82</v>
      </c>
      <c r="AH24" s="182">
        <v>2416.41</v>
      </c>
      <c r="AI24" s="182">
        <v>6.15</v>
      </c>
      <c r="AJ24" s="182">
        <v>71.67</v>
      </c>
      <c r="AK24" s="183" t="s">
        <v>433</v>
      </c>
      <c r="AL24" s="165" t="s">
        <v>49</v>
      </c>
    </row>
    <row r="25" spans="1:38" s="2" customFormat="1" ht="26.25" customHeight="1" thickBot="1" x14ac:dyDescent="0.25">
      <c r="A25" s="64" t="s">
        <v>73</v>
      </c>
      <c r="B25" s="68" t="s">
        <v>74</v>
      </c>
      <c r="C25" s="70" t="s">
        <v>75</v>
      </c>
      <c r="D25" s="66"/>
      <c r="E25" s="175">
        <v>0.25553508884294784</v>
      </c>
      <c r="F25" s="175">
        <v>2.7748056049741437E-3</v>
      </c>
      <c r="G25" s="175">
        <v>1.5666911831208944E-2</v>
      </c>
      <c r="H25" s="175" t="s">
        <v>432</v>
      </c>
      <c r="I25" s="175">
        <v>2.678205631796517E-2</v>
      </c>
      <c r="J25" s="175" t="s">
        <v>432</v>
      </c>
      <c r="K25" s="175">
        <v>5.3564112635930347E-2</v>
      </c>
      <c r="L25" s="175" t="s">
        <v>432</v>
      </c>
      <c r="M25" s="175">
        <v>0.12543060263480316</v>
      </c>
      <c r="N25" s="175" t="s">
        <v>432</v>
      </c>
      <c r="O25" s="175" t="s">
        <v>432</v>
      </c>
      <c r="P25" s="175" t="s">
        <v>432</v>
      </c>
      <c r="Q25" s="175" t="s">
        <v>432</v>
      </c>
      <c r="R25" s="175" t="s">
        <v>432</v>
      </c>
      <c r="S25" s="175" t="s">
        <v>432</v>
      </c>
      <c r="T25" s="175" t="s">
        <v>432</v>
      </c>
      <c r="U25" s="175" t="s">
        <v>432</v>
      </c>
      <c r="V25" s="175" t="s">
        <v>432</v>
      </c>
      <c r="W25" s="175" t="s">
        <v>432</v>
      </c>
      <c r="X25" s="175">
        <v>7.289971983283919E-5</v>
      </c>
      <c r="Y25" s="175">
        <v>1.0934955461396873E-5</v>
      </c>
      <c r="Z25" s="175" t="s">
        <v>432</v>
      </c>
      <c r="AA25" s="175">
        <v>1.8352258259932543E-6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1.0234730456864185</v>
      </c>
      <c r="F26" s="175">
        <v>0.17479313696806409</v>
      </c>
      <c r="G26" s="175">
        <v>0.17660900156039347</v>
      </c>
      <c r="H26" s="175" t="s">
        <v>432</v>
      </c>
      <c r="I26" s="175">
        <v>0.11295699381775025</v>
      </c>
      <c r="J26" s="175" t="s">
        <v>432</v>
      </c>
      <c r="K26" s="175">
        <v>0.22591398763550052</v>
      </c>
      <c r="L26" s="175" t="s">
        <v>432</v>
      </c>
      <c r="M26" s="175">
        <v>4.9493795942389873</v>
      </c>
      <c r="N26" s="175" t="s">
        <v>432</v>
      </c>
      <c r="O26" s="175" t="s">
        <v>432</v>
      </c>
      <c r="P26" s="175" t="s">
        <v>432</v>
      </c>
      <c r="Q26" s="175" t="s">
        <v>432</v>
      </c>
      <c r="R26" s="175" t="s">
        <v>432</v>
      </c>
      <c r="S26" s="175" t="s">
        <v>432</v>
      </c>
      <c r="T26" s="175" t="s">
        <v>432</v>
      </c>
      <c r="U26" s="175" t="s">
        <v>432</v>
      </c>
      <c r="V26" s="175" t="s">
        <v>432</v>
      </c>
      <c r="W26" s="175" t="s">
        <v>432</v>
      </c>
      <c r="X26" s="175">
        <v>4.5921626719422747E-3</v>
      </c>
      <c r="Y26" s="175">
        <v>6.8882495936651363E-4</v>
      </c>
      <c r="Z26" s="175" t="s">
        <v>432</v>
      </c>
      <c r="AA26" s="175">
        <v>1.1560619119060206E-4</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5.0817303402429737</v>
      </c>
      <c r="F27" s="175">
        <v>2.9225498482224301</v>
      </c>
      <c r="G27" s="175">
        <v>1.2675633792079203E-2</v>
      </c>
      <c r="H27" s="175">
        <v>0.31392908264040892</v>
      </c>
      <c r="I27" s="175">
        <v>0.23351716334119296</v>
      </c>
      <c r="J27" s="175" t="s">
        <v>433</v>
      </c>
      <c r="K27" s="175" t="s">
        <v>433</v>
      </c>
      <c r="L27" s="175" t="s">
        <v>433</v>
      </c>
      <c r="M27" s="175">
        <v>23.993021882060546</v>
      </c>
      <c r="N27" s="175">
        <v>1.9614547992519199E-5</v>
      </c>
      <c r="O27" s="175" t="s">
        <v>433</v>
      </c>
      <c r="P27" s="175" t="s">
        <v>433</v>
      </c>
      <c r="Q27" s="175" t="s">
        <v>433</v>
      </c>
      <c r="R27" s="175" t="s">
        <v>433</v>
      </c>
      <c r="S27" s="175" t="s">
        <v>433</v>
      </c>
      <c r="T27" s="175" t="s">
        <v>433</v>
      </c>
      <c r="U27" s="175" t="s">
        <v>433</v>
      </c>
      <c r="V27" s="175" t="s">
        <v>433</v>
      </c>
      <c r="W27" s="175" t="s">
        <v>433</v>
      </c>
      <c r="X27" s="175">
        <v>5.8786690721309324E-6</v>
      </c>
      <c r="Y27" s="175">
        <v>6.7344986253674921E-6</v>
      </c>
      <c r="Z27" s="175">
        <v>3.4773385021398289E-6</v>
      </c>
      <c r="AA27" s="175">
        <v>6.7609099766560369E-6</v>
      </c>
      <c r="AB27" s="175" t="s">
        <v>433</v>
      </c>
      <c r="AC27" s="175" t="s">
        <v>433</v>
      </c>
      <c r="AD27" s="175" t="s">
        <v>433</v>
      </c>
      <c r="AE27" s="174"/>
      <c r="AF27" s="175">
        <v>59463.89</v>
      </c>
      <c r="AG27" s="175" t="s">
        <v>433</v>
      </c>
      <c r="AH27" s="175">
        <v>11701.95</v>
      </c>
      <c r="AI27" s="175" t="s">
        <v>433</v>
      </c>
      <c r="AJ27" s="175">
        <v>3125.24</v>
      </c>
      <c r="AK27" s="175" t="s">
        <v>433</v>
      </c>
      <c r="AL27" s="165" t="s">
        <v>49</v>
      </c>
    </row>
    <row r="28" spans="1:38" s="2" customFormat="1" ht="26.25" customHeight="1" thickBot="1" x14ac:dyDescent="0.25">
      <c r="A28" s="64" t="s">
        <v>78</v>
      </c>
      <c r="B28" s="64" t="s">
        <v>81</v>
      </c>
      <c r="C28" s="65" t="s">
        <v>82</v>
      </c>
      <c r="D28" s="66"/>
      <c r="E28" s="175">
        <v>8.8970021732795921</v>
      </c>
      <c r="F28" s="175">
        <v>9.3238802273402825</v>
      </c>
      <c r="G28" s="175">
        <v>1.1814517804028509E-2</v>
      </c>
      <c r="H28" s="175">
        <v>0.42517712629367033</v>
      </c>
      <c r="I28" s="175">
        <v>6.3169349805968042E-2</v>
      </c>
      <c r="J28" s="175" t="s">
        <v>433</v>
      </c>
      <c r="K28" s="175" t="s">
        <v>433</v>
      </c>
      <c r="L28" s="175" t="s">
        <v>433</v>
      </c>
      <c r="M28" s="175">
        <v>97.040789271817914</v>
      </c>
      <c r="N28" s="175">
        <v>2.2699541800804082E-5</v>
      </c>
      <c r="O28" s="175" t="s">
        <v>433</v>
      </c>
      <c r="P28" s="175" t="s">
        <v>433</v>
      </c>
      <c r="Q28" s="175" t="s">
        <v>433</v>
      </c>
      <c r="R28" s="175" t="s">
        <v>433</v>
      </c>
      <c r="S28" s="175" t="s">
        <v>433</v>
      </c>
      <c r="T28" s="175" t="s">
        <v>433</v>
      </c>
      <c r="U28" s="175" t="s">
        <v>433</v>
      </c>
      <c r="V28" s="175" t="s">
        <v>433</v>
      </c>
      <c r="W28" s="175" t="s">
        <v>433</v>
      </c>
      <c r="X28" s="175">
        <v>3.1938341335196961E-6</v>
      </c>
      <c r="Y28" s="175">
        <v>4.4279469821751774E-6</v>
      </c>
      <c r="Z28" s="175">
        <v>2.1954741876606087E-6</v>
      </c>
      <c r="AA28" s="175">
        <v>4.9098345984574413E-6</v>
      </c>
      <c r="AB28" s="175" t="s">
        <v>433</v>
      </c>
      <c r="AC28" s="175" t="s">
        <v>433</v>
      </c>
      <c r="AD28" s="175" t="s">
        <v>433</v>
      </c>
      <c r="AE28" s="174"/>
      <c r="AF28" s="175">
        <v>64560.971792692602</v>
      </c>
      <c r="AG28" s="175" t="s">
        <v>433</v>
      </c>
      <c r="AH28" s="175">
        <v>0</v>
      </c>
      <c r="AI28" s="175" t="s">
        <v>433</v>
      </c>
      <c r="AJ28" s="175">
        <v>1285.0418405973801</v>
      </c>
      <c r="AK28" s="175" t="s">
        <v>433</v>
      </c>
      <c r="AL28" s="165" t="s">
        <v>49</v>
      </c>
    </row>
    <row r="29" spans="1:38" s="2" customFormat="1" ht="26.25" customHeight="1" thickBot="1" x14ac:dyDescent="0.25">
      <c r="A29" s="64" t="s">
        <v>78</v>
      </c>
      <c r="B29" s="64" t="s">
        <v>83</v>
      </c>
      <c r="C29" s="65" t="s">
        <v>84</v>
      </c>
      <c r="D29" s="66"/>
      <c r="E29" s="175">
        <v>6.0379414150479231</v>
      </c>
      <c r="F29" s="175">
        <v>3.7527323101649217</v>
      </c>
      <c r="G29" s="175">
        <v>9.2704780922021855E-3</v>
      </c>
      <c r="H29" s="175">
        <v>0.39601242856075136</v>
      </c>
      <c r="I29" s="175">
        <v>9.0272893700520329E-2</v>
      </c>
      <c r="J29" s="175" t="s">
        <v>433</v>
      </c>
      <c r="K29" s="175" t="s">
        <v>433</v>
      </c>
      <c r="L29" s="175" t="s">
        <v>433</v>
      </c>
      <c r="M29" s="175">
        <v>30.928422600913979</v>
      </c>
      <c r="N29" s="175">
        <v>1.617572640701967E-5</v>
      </c>
      <c r="O29" s="175" t="s">
        <v>433</v>
      </c>
      <c r="P29" s="175" t="s">
        <v>433</v>
      </c>
      <c r="Q29" s="175" t="s">
        <v>433</v>
      </c>
      <c r="R29" s="175" t="s">
        <v>433</v>
      </c>
      <c r="S29" s="175" t="s">
        <v>433</v>
      </c>
      <c r="T29" s="175" t="s">
        <v>433</v>
      </c>
      <c r="U29" s="175" t="s">
        <v>433</v>
      </c>
      <c r="V29" s="175" t="s">
        <v>433</v>
      </c>
      <c r="W29" s="175" t="s">
        <v>433</v>
      </c>
      <c r="X29" s="175">
        <v>2.3946691795268937E-6</v>
      </c>
      <c r="Y29" s="175">
        <v>3.080991605255949E-6</v>
      </c>
      <c r="Z29" s="175">
        <v>4.2984086234632498E-6</v>
      </c>
      <c r="AA29" s="175">
        <v>3.8452143751297114E-6</v>
      </c>
      <c r="AB29" s="175" t="s">
        <v>433</v>
      </c>
      <c r="AC29" s="175" t="s">
        <v>433</v>
      </c>
      <c r="AD29" s="175" t="s">
        <v>433</v>
      </c>
      <c r="AE29" s="174"/>
      <c r="AF29" s="175">
        <v>42474.323547824097</v>
      </c>
      <c r="AG29" s="175" t="s">
        <v>433</v>
      </c>
      <c r="AH29" s="175">
        <v>25615.132351605102</v>
      </c>
      <c r="AI29" s="175" t="s">
        <v>433</v>
      </c>
      <c r="AJ29" s="175">
        <v>642.52092029869198</v>
      </c>
      <c r="AK29" s="175" t="s">
        <v>433</v>
      </c>
      <c r="AL29" s="165" t="s">
        <v>49</v>
      </c>
    </row>
    <row r="30" spans="1:38" s="2" customFormat="1" ht="26.25" customHeight="1" thickBot="1" x14ac:dyDescent="0.25">
      <c r="A30" s="64" t="s">
        <v>78</v>
      </c>
      <c r="B30" s="64" t="s">
        <v>85</v>
      </c>
      <c r="C30" s="65" t="s">
        <v>86</v>
      </c>
      <c r="D30" s="66"/>
      <c r="E30" s="175">
        <v>0.159087301582122</v>
      </c>
      <c r="F30" s="175">
        <v>3.1482035282968126</v>
      </c>
      <c r="G30" s="175">
        <v>3.9532236085918881E-4</v>
      </c>
      <c r="H30" s="175">
        <v>1.4135769267086143E-3</v>
      </c>
      <c r="I30" s="175">
        <v>5.2709648114558506E-2</v>
      </c>
      <c r="J30" s="175" t="s">
        <v>433</v>
      </c>
      <c r="K30" s="175" t="s">
        <v>433</v>
      </c>
      <c r="L30" s="175" t="s">
        <v>433</v>
      </c>
      <c r="M30" s="175">
        <v>11.924359939370802</v>
      </c>
      <c r="N30" s="175">
        <v>7.9064472171837766E-7</v>
      </c>
      <c r="O30" s="175" t="s">
        <v>433</v>
      </c>
      <c r="P30" s="175" t="s">
        <v>433</v>
      </c>
      <c r="Q30" s="175" t="s">
        <v>433</v>
      </c>
      <c r="R30" s="175" t="s">
        <v>433</v>
      </c>
      <c r="S30" s="175" t="s">
        <v>433</v>
      </c>
      <c r="T30" s="175" t="s">
        <v>433</v>
      </c>
      <c r="U30" s="175" t="s">
        <v>433</v>
      </c>
      <c r="V30" s="175" t="s">
        <v>433</v>
      </c>
      <c r="W30" s="175" t="s">
        <v>433</v>
      </c>
      <c r="X30" s="175">
        <v>2.0125502007376882E-7</v>
      </c>
      <c r="Y30" s="175">
        <v>2.2521395103493177E-7</v>
      </c>
      <c r="Z30" s="175">
        <v>1.6292073053590809E-7</v>
      </c>
      <c r="AA30" s="175">
        <v>2.4438109580386214E-7</v>
      </c>
      <c r="AB30" s="175" t="s">
        <v>433</v>
      </c>
      <c r="AC30" s="175" t="s">
        <v>433</v>
      </c>
      <c r="AD30" s="175" t="s">
        <v>433</v>
      </c>
      <c r="AE30" s="174"/>
      <c r="AF30" s="175">
        <v>3397.9458838259252</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7.3283495258931159</v>
      </c>
      <c r="F34" s="175">
        <v>8.8233746655644832E-2</v>
      </c>
      <c r="G34" s="175">
        <v>1.7574428538898003E-3</v>
      </c>
      <c r="H34" s="175">
        <v>5.9856421567037515E-5</v>
      </c>
      <c r="I34" s="175">
        <v>4.423380623040619</v>
      </c>
      <c r="J34" s="175">
        <v>15.083876599585279</v>
      </c>
      <c r="K34" s="175">
        <v>51.471898650980734</v>
      </c>
      <c r="L34" s="175">
        <v>1.2905044489853286E-2</v>
      </c>
      <c r="M34" s="175">
        <v>20.573400914637165</v>
      </c>
      <c r="N34" s="175">
        <v>1.2931215104473343E-3</v>
      </c>
      <c r="O34" s="175">
        <v>9.7729364365019045E-5</v>
      </c>
      <c r="P34" s="175">
        <v>1.1092227486672831E-3</v>
      </c>
      <c r="Q34" s="175">
        <v>3.2486915862967389E-5</v>
      </c>
      <c r="R34" s="175">
        <v>1.2507588996297765E-3</v>
      </c>
      <c r="S34" s="175">
        <v>1.0203458518674456E-2</v>
      </c>
      <c r="T34" s="175">
        <v>4.1981111533878293E-4</v>
      </c>
      <c r="U34" s="175">
        <v>5.9880325389092023E-5</v>
      </c>
      <c r="V34" s="175">
        <v>5.9856428567988907E-3</v>
      </c>
      <c r="W34" s="175">
        <v>5.9856421567037508E-5</v>
      </c>
      <c r="X34" s="175">
        <v>1.795692822895075E-4</v>
      </c>
      <c r="Y34" s="175">
        <v>2.9928210835031646E-4</v>
      </c>
      <c r="Z34" s="175">
        <v>6.0053247093514767E-10</v>
      </c>
      <c r="AA34" s="175">
        <v>4.4187085606223317E-16</v>
      </c>
      <c r="AB34" s="175" t="s">
        <v>433</v>
      </c>
      <c r="AC34" s="175">
        <v>1.2941513632350686E-17</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0.71884681960373986</v>
      </c>
      <c r="F35" s="175">
        <v>2.5846200684579258E-2</v>
      </c>
      <c r="G35" s="175">
        <v>0.18212520910413754</v>
      </c>
      <c r="H35" s="175" t="s">
        <v>433</v>
      </c>
      <c r="I35" s="175">
        <v>3.5629238467289624E-2</v>
      </c>
      <c r="J35" s="175">
        <v>3.9258415082810312E-2</v>
      </c>
      <c r="K35" s="175" t="s">
        <v>433</v>
      </c>
      <c r="L35" s="175" t="s">
        <v>433</v>
      </c>
      <c r="M35" s="175">
        <v>7.0215598318530886E-2</v>
      </c>
      <c r="N35" s="175">
        <v>0.47719045817689404</v>
      </c>
      <c r="O35" s="175">
        <v>3.6740423552068774E-2</v>
      </c>
      <c r="P35" s="175">
        <v>0.1100037466562063</v>
      </c>
      <c r="Q35" s="175">
        <v>0.1502245542082751</v>
      </c>
      <c r="R35" s="175">
        <v>0.18707373976034386</v>
      </c>
      <c r="S35" s="175">
        <v>3.2303838415820518</v>
      </c>
      <c r="T35" s="175">
        <v>3.8371853552068771</v>
      </c>
      <c r="U35" s="175">
        <v>0.36745861652068773</v>
      </c>
      <c r="V35" s="175">
        <v>4.4023251062482514</v>
      </c>
      <c r="W35" s="175">
        <v>4.7876750717689413E-4</v>
      </c>
      <c r="X35" s="175" t="s">
        <v>433</v>
      </c>
      <c r="Y35" s="175" t="s">
        <v>433</v>
      </c>
      <c r="Z35" s="175" t="s">
        <v>433</v>
      </c>
      <c r="AA35" s="175" t="s">
        <v>433</v>
      </c>
      <c r="AB35" s="175" t="s">
        <v>433</v>
      </c>
      <c r="AC35" s="175">
        <v>2.9381462641655019E-4</v>
      </c>
      <c r="AD35" s="175">
        <v>0.13920037589220133</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0.1450153310095732</v>
      </c>
      <c r="F36" s="175">
        <v>6.0773122888637589E-3</v>
      </c>
      <c r="G36" s="175">
        <v>3.7034506277598273E-2</v>
      </c>
      <c r="H36" s="175" t="s">
        <v>433</v>
      </c>
      <c r="I36" s="175">
        <v>2.6328692694318795E-3</v>
      </c>
      <c r="J36" s="175">
        <v>2.8175423708198702E-3</v>
      </c>
      <c r="K36" s="175" t="s">
        <v>433</v>
      </c>
      <c r="L36" s="175" t="s">
        <v>433</v>
      </c>
      <c r="M36" s="175">
        <v>1.6532038272711359E-2</v>
      </c>
      <c r="N36" s="175">
        <v>0.24007503180438877</v>
      </c>
      <c r="O36" s="175">
        <v>1.846731013879914E-2</v>
      </c>
      <c r="P36" s="175">
        <v>5.5401930416397405E-2</v>
      </c>
      <c r="Q36" s="175">
        <v>7.3869240555196558E-2</v>
      </c>
      <c r="R36" s="175">
        <v>9.2336550693995684E-2</v>
      </c>
      <c r="S36" s="175">
        <v>1.6251232922143239</v>
      </c>
      <c r="T36" s="175">
        <v>1.8467310138799136</v>
      </c>
      <c r="U36" s="175">
        <v>0.18467310138799137</v>
      </c>
      <c r="V36" s="175">
        <v>2.2160772166558962</v>
      </c>
      <c r="W36" s="175">
        <v>2.4007503180438882E-4</v>
      </c>
      <c r="X36" s="175" t="s">
        <v>433</v>
      </c>
      <c r="Y36" s="175" t="s">
        <v>433</v>
      </c>
      <c r="Z36" s="175" t="s">
        <v>433</v>
      </c>
      <c r="AA36" s="175" t="s">
        <v>433</v>
      </c>
      <c r="AB36" s="175" t="s">
        <v>433</v>
      </c>
      <c r="AC36" s="175">
        <v>1.4773848111039308E-4</v>
      </c>
      <c r="AD36" s="175">
        <v>7.0175778527436714E-2</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1.1596E-2</v>
      </c>
      <c r="J57" s="182">
        <v>2.0872999999999999E-2</v>
      </c>
      <c r="K57" s="182">
        <v>2.3192000000000001E-2</v>
      </c>
      <c r="L57" s="182">
        <v>3.48E-4</v>
      </c>
      <c r="M57" s="182" t="s">
        <v>432</v>
      </c>
      <c r="N57" s="182" t="s">
        <v>432</v>
      </c>
      <c r="O57" s="182" t="s">
        <v>432</v>
      </c>
      <c r="P57" s="182" t="s">
        <v>432</v>
      </c>
      <c r="Q57" s="182" t="s">
        <v>433</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882</v>
      </c>
    </row>
    <row r="58" spans="1:38" s="2" customFormat="1" ht="26.25" customHeight="1" thickBot="1" x14ac:dyDescent="0.25">
      <c r="A58" s="64" t="s">
        <v>53</v>
      </c>
      <c r="B58" s="64" t="s">
        <v>145</v>
      </c>
      <c r="C58" s="65" t="s">
        <v>146</v>
      </c>
      <c r="D58" s="66"/>
      <c r="E58" s="182" t="s">
        <v>432</v>
      </c>
      <c r="F58" s="182" t="s">
        <v>432</v>
      </c>
      <c r="G58" s="182" t="s">
        <v>432</v>
      </c>
      <c r="H58" s="182" t="s">
        <v>432</v>
      </c>
      <c r="I58" s="182">
        <v>0.39140000000000003</v>
      </c>
      <c r="J58" s="182">
        <v>1.9572000000000001</v>
      </c>
      <c r="K58" s="182">
        <v>5.0327999999999999</v>
      </c>
      <c r="L58" s="182">
        <v>1.8E-3</v>
      </c>
      <c r="M58" s="182" t="s">
        <v>432</v>
      </c>
      <c r="N58" s="182" t="s">
        <v>432</v>
      </c>
      <c r="O58" s="182" t="s">
        <v>432</v>
      </c>
      <c r="P58" s="182" t="s">
        <v>432</v>
      </c>
      <c r="Q58" s="182" t="s">
        <v>433</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883</v>
      </c>
    </row>
    <row r="59" spans="1:38" s="2" customFormat="1" ht="26.25" customHeight="1" thickBot="1" x14ac:dyDescent="0.25">
      <c r="A59" s="64" t="s">
        <v>53</v>
      </c>
      <c r="B59" s="72" t="s">
        <v>147</v>
      </c>
      <c r="C59" s="65" t="s">
        <v>390</v>
      </c>
      <c r="D59" s="66"/>
      <c r="E59" s="182" t="s">
        <v>432</v>
      </c>
      <c r="F59" s="182" t="s">
        <v>432</v>
      </c>
      <c r="G59" s="182" t="s">
        <v>432</v>
      </c>
      <c r="H59" s="182" t="s">
        <v>432</v>
      </c>
      <c r="I59" s="182">
        <v>0</v>
      </c>
      <c r="J59" s="182">
        <v>0</v>
      </c>
      <c r="K59" s="182">
        <v>0</v>
      </c>
      <c r="L59" s="182">
        <v>0</v>
      </c>
      <c r="M59" s="182" t="s">
        <v>432</v>
      </c>
      <c r="N59" s="182">
        <v>0</v>
      </c>
      <c r="O59" s="182">
        <v>0</v>
      </c>
      <c r="P59" s="182">
        <v>0</v>
      </c>
      <c r="Q59" s="182">
        <v>0</v>
      </c>
      <c r="R59" s="182">
        <v>0</v>
      </c>
      <c r="S59" s="182">
        <v>0</v>
      </c>
      <c r="T59" s="182">
        <v>0</v>
      </c>
      <c r="U59" s="182">
        <v>0</v>
      </c>
      <c r="V59" s="182">
        <v>0</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801</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433</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433</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432</v>
      </c>
      <c r="F63" s="182" t="s">
        <v>432</v>
      </c>
      <c r="G63" s="182" t="s">
        <v>432</v>
      </c>
      <c r="H63" s="182" t="s">
        <v>432</v>
      </c>
      <c r="I63" s="182" t="s">
        <v>432</v>
      </c>
      <c r="J63" s="182" t="s">
        <v>432</v>
      </c>
      <c r="K63" s="182" t="s">
        <v>432</v>
      </c>
      <c r="L63" s="182" t="s">
        <v>432</v>
      </c>
      <c r="M63" s="182" t="s">
        <v>432</v>
      </c>
      <c r="N63" s="182" t="s">
        <v>432</v>
      </c>
      <c r="O63" s="182" t="s">
        <v>432</v>
      </c>
      <c r="P63" s="182" t="s">
        <v>432</v>
      </c>
      <c r="Q63" s="182" t="s">
        <v>432</v>
      </c>
      <c r="R63" s="182" t="s">
        <v>432</v>
      </c>
      <c r="S63" s="182" t="s">
        <v>432</v>
      </c>
      <c r="T63" s="182" t="s">
        <v>432</v>
      </c>
      <c r="U63" s="182" t="s">
        <v>432</v>
      </c>
      <c r="V63" s="182" t="s">
        <v>432</v>
      </c>
      <c r="W63" s="182" t="s">
        <v>432</v>
      </c>
      <c r="X63" s="182" t="s">
        <v>432</v>
      </c>
      <c r="Y63" s="182" t="s">
        <v>432</v>
      </c>
      <c r="Z63" s="182" t="s">
        <v>432</v>
      </c>
      <c r="AA63" s="182" t="s">
        <v>432</v>
      </c>
      <c r="AB63" s="182" t="s">
        <v>432</v>
      </c>
      <c r="AC63" s="182" t="s">
        <v>432</v>
      </c>
      <c r="AD63" s="182" t="s">
        <v>432</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6.93E-2</v>
      </c>
      <c r="F64" s="182" t="s">
        <v>432</v>
      </c>
      <c r="G64" s="182" t="s">
        <v>432</v>
      </c>
      <c r="H64" s="182">
        <v>6.9999999999999999E-4</v>
      </c>
      <c r="I64" s="182" t="s">
        <v>432</v>
      </c>
      <c r="J64" s="182" t="s">
        <v>433</v>
      </c>
      <c r="K64" s="182" t="s">
        <v>433</v>
      </c>
      <c r="L64" s="182" t="s">
        <v>433</v>
      </c>
      <c r="M64" s="182">
        <v>6.8999999999999999E-3</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448</v>
      </c>
      <c r="AL64" s="180" t="s">
        <v>884</v>
      </c>
    </row>
    <row r="65" spans="1:38" s="2" customFormat="1" ht="26.25" customHeight="1" thickBot="1" x14ac:dyDescent="0.25">
      <c r="A65" s="64" t="s">
        <v>53</v>
      </c>
      <c r="B65" s="68" t="s">
        <v>158</v>
      </c>
      <c r="C65" s="65" t="s">
        <v>159</v>
      </c>
      <c r="D65" s="66"/>
      <c r="E65" s="71">
        <v>0</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2" t="s">
        <v>433</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2"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2.5999999999999999E-3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448</v>
      </c>
      <c r="AL67" s="180" t="s">
        <v>885</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2"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2"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2"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2" t="s">
        <v>433</v>
      </c>
      <c r="AL71" s="180" t="s">
        <v>441</v>
      </c>
    </row>
    <row r="72" spans="1:38" s="2" customFormat="1" ht="26.25" customHeight="1" thickBot="1" x14ac:dyDescent="0.25">
      <c r="A72" s="64" t="s">
        <v>53</v>
      </c>
      <c r="B72" s="64" t="s">
        <v>175</v>
      </c>
      <c r="C72" s="65" t="s">
        <v>176</v>
      </c>
      <c r="D72" s="66"/>
      <c r="E72" s="182" t="s">
        <v>432</v>
      </c>
      <c r="F72" s="182">
        <v>1.7763</v>
      </c>
      <c r="G72" s="182" t="s">
        <v>432</v>
      </c>
      <c r="H72" s="182" t="s">
        <v>432</v>
      </c>
      <c r="I72" s="182">
        <v>1.47689</v>
      </c>
      <c r="J72" s="182">
        <v>1.88097</v>
      </c>
      <c r="K72" s="182">
        <v>3.3437999999999999</v>
      </c>
      <c r="L72" s="182">
        <v>4.3600000000000002E-3</v>
      </c>
      <c r="M72" s="182" t="s">
        <v>432</v>
      </c>
      <c r="N72" s="182">
        <v>48.281199999999998</v>
      </c>
      <c r="O72" s="182">
        <v>0.80989999999999995</v>
      </c>
      <c r="P72" s="182">
        <v>2.2280000000000002</v>
      </c>
      <c r="Q72" s="182">
        <v>2.9885000000000002</v>
      </c>
      <c r="R72" s="182">
        <v>45.127800000000001</v>
      </c>
      <c r="S72" s="182">
        <v>24.1128</v>
      </c>
      <c r="T72" s="182">
        <v>73.112799999999993</v>
      </c>
      <c r="U72" s="182">
        <v>0.36249999999999999</v>
      </c>
      <c r="V72" s="182">
        <v>132.4751</v>
      </c>
      <c r="W72" s="182">
        <v>5.8640000000000001E-8</v>
      </c>
      <c r="X72" s="182" t="s">
        <v>432</v>
      </c>
      <c r="Y72" s="182" t="s">
        <v>432</v>
      </c>
      <c r="Z72" s="182" t="s">
        <v>432</v>
      </c>
      <c r="AA72" s="182" t="s">
        <v>432</v>
      </c>
      <c r="AB72" s="182">
        <v>4.7416</v>
      </c>
      <c r="AC72" s="182">
        <v>5.4370000000000004E-4</v>
      </c>
      <c r="AD72" s="182">
        <v>1.8429999999999998E-2</v>
      </c>
      <c r="AE72" s="184"/>
      <c r="AF72" s="182" t="s">
        <v>433</v>
      </c>
      <c r="AG72" s="182" t="s">
        <v>433</v>
      </c>
      <c r="AH72" s="182" t="s">
        <v>433</v>
      </c>
      <c r="AI72" s="182" t="s">
        <v>433</v>
      </c>
      <c r="AJ72" s="182" t="s">
        <v>433</v>
      </c>
      <c r="AK72" s="183" t="s">
        <v>448</v>
      </c>
      <c r="AL72" s="206" t="s">
        <v>974</v>
      </c>
    </row>
    <row r="73" spans="1:38" s="2" customFormat="1" ht="26.25" customHeight="1" thickBot="1" x14ac:dyDescent="0.25">
      <c r="A73" s="64" t="s">
        <v>53</v>
      </c>
      <c r="B73" s="64" t="s">
        <v>177</v>
      </c>
      <c r="C73" s="65" t="s">
        <v>178</v>
      </c>
      <c r="D73" s="66"/>
      <c r="E73" s="182" t="s">
        <v>432</v>
      </c>
      <c r="F73" s="182" t="s">
        <v>432</v>
      </c>
      <c r="G73" s="182" t="s">
        <v>432</v>
      </c>
      <c r="H73" s="182" t="s">
        <v>432</v>
      </c>
      <c r="I73" s="182">
        <v>0.54820999999999998</v>
      </c>
      <c r="J73" s="182">
        <v>0.71689000000000003</v>
      </c>
      <c r="K73" s="182">
        <v>0.84340000000000004</v>
      </c>
      <c r="L73" s="182">
        <v>5.4820000000000001E-2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448</v>
      </c>
      <c r="AL73" s="206" t="s">
        <v>975</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2" t="s">
        <v>437</v>
      </c>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2" t="s">
        <v>437</v>
      </c>
      <c r="AL75" s="180" t="s">
        <v>183</v>
      </c>
    </row>
    <row r="76" spans="1:38" s="2" customFormat="1" ht="26.25" customHeight="1" thickBot="1" x14ac:dyDescent="0.25">
      <c r="A76" s="64" t="s">
        <v>53</v>
      </c>
      <c r="B76" s="64" t="s">
        <v>184</v>
      </c>
      <c r="C76" s="65" t="s">
        <v>185</v>
      </c>
      <c r="D76" s="66"/>
      <c r="E76" s="182" t="s">
        <v>432</v>
      </c>
      <c r="F76" s="182" t="s">
        <v>432</v>
      </c>
      <c r="G76" s="182">
        <v>0.1681</v>
      </c>
      <c r="H76" s="182" t="s">
        <v>432</v>
      </c>
      <c r="I76" s="182">
        <v>2.1000000000000001E-4</v>
      </c>
      <c r="J76" s="182">
        <v>4.0999999999999999E-4</v>
      </c>
      <c r="K76" s="182">
        <v>4.9200000000000003E-4</v>
      </c>
      <c r="L76" s="182" t="s">
        <v>432</v>
      </c>
      <c r="M76" s="182" t="s">
        <v>432</v>
      </c>
      <c r="N76" s="182">
        <v>0.14799999999999999</v>
      </c>
      <c r="O76" s="182">
        <v>8.2000000000000007E-3</v>
      </c>
      <c r="P76" s="182">
        <v>8.2000000000000007E-3</v>
      </c>
      <c r="Q76" s="182">
        <v>8.2000000000000007E-3</v>
      </c>
      <c r="R76" s="182" t="s">
        <v>432</v>
      </c>
      <c r="S76" s="182" t="s">
        <v>432</v>
      </c>
      <c r="T76" s="182" t="s">
        <v>432</v>
      </c>
      <c r="U76" s="182" t="s">
        <v>432</v>
      </c>
      <c r="V76" s="182">
        <v>4.9200000000000001E-2</v>
      </c>
      <c r="W76" s="182">
        <v>3.6900000000000002E-10</v>
      </c>
      <c r="X76" s="182" t="s">
        <v>432</v>
      </c>
      <c r="Y76" s="182" t="s">
        <v>432</v>
      </c>
      <c r="Z76" s="182" t="s">
        <v>432</v>
      </c>
      <c r="AA76" s="182" t="s">
        <v>432</v>
      </c>
      <c r="AB76" s="182" t="s">
        <v>432</v>
      </c>
      <c r="AC76" s="182" t="s">
        <v>432</v>
      </c>
      <c r="AD76" s="182">
        <v>1.64E-4</v>
      </c>
      <c r="AE76" s="184"/>
      <c r="AF76" s="182" t="s">
        <v>433</v>
      </c>
      <c r="AG76" s="182" t="s">
        <v>433</v>
      </c>
      <c r="AH76" s="182" t="s">
        <v>433</v>
      </c>
      <c r="AI76" s="182" t="s">
        <v>433</v>
      </c>
      <c r="AJ76" s="182" t="s">
        <v>433</v>
      </c>
      <c r="AK76" s="183" t="s">
        <v>45</v>
      </c>
      <c r="AL76" s="180" t="s">
        <v>886</v>
      </c>
    </row>
    <row r="77" spans="1:38" s="2" customFormat="1" ht="26.25" customHeight="1" thickBot="1" x14ac:dyDescent="0.25">
      <c r="A77" s="64" t="s">
        <v>53</v>
      </c>
      <c r="B77" s="64" t="s">
        <v>186</v>
      </c>
      <c r="C77" s="65" t="s">
        <v>187</v>
      </c>
      <c r="D77" s="66"/>
      <c r="E77" s="182" t="s">
        <v>432</v>
      </c>
      <c r="F77" s="182" t="s">
        <v>432</v>
      </c>
      <c r="G77" s="182">
        <v>0.25514999999999999</v>
      </c>
      <c r="H77" s="182" t="s">
        <v>432</v>
      </c>
      <c r="I77" s="182">
        <v>2.2699999999999999E-3</v>
      </c>
      <c r="J77" s="182">
        <v>2.457E-3</v>
      </c>
      <c r="K77" s="182">
        <v>2.8349999999999998E-3</v>
      </c>
      <c r="L77" s="182" t="s">
        <v>432</v>
      </c>
      <c r="M77" s="182" t="s">
        <v>432</v>
      </c>
      <c r="N77" s="182">
        <v>3.78E-2</v>
      </c>
      <c r="O77" s="182">
        <v>7.5599999999999999E-3</v>
      </c>
      <c r="P77" s="182">
        <v>7.5599999999999999E-3</v>
      </c>
      <c r="Q77" s="182">
        <v>5.6699999999999997E-3</v>
      </c>
      <c r="R77" s="182" t="s">
        <v>432</v>
      </c>
      <c r="S77" s="182" t="s">
        <v>432</v>
      </c>
      <c r="T77" s="182" t="s">
        <v>432</v>
      </c>
      <c r="U77" s="182" t="s">
        <v>432</v>
      </c>
      <c r="V77" s="182">
        <v>0.94499999999999995</v>
      </c>
      <c r="W77" s="182">
        <v>9.4499999999999994E-10</v>
      </c>
      <c r="X77" s="182" t="s">
        <v>432</v>
      </c>
      <c r="Y77" s="182" t="s">
        <v>432</v>
      </c>
      <c r="Z77" s="182" t="s">
        <v>432</v>
      </c>
      <c r="AA77" s="182" t="s">
        <v>432</v>
      </c>
      <c r="AB77" s="182" t="s">
        <v>432</v>
      </c>
      <c r="AC77" s="182" t="s">
        <v>432</v>
      </c>
      <c r="AD77" s="182">
        <v>3.7800000000000003E-4</v>
      </c>
      <c r="AE77" s="184"/>
      <c r="AF77" s="182" t="s">
        <v>433</v>
      </c>
      <c r="AG77" s="182" t="s">
        <v>433</v>
      </c>
      <c r="AH77" s="182" t="s">
        <v>433</v>
      </c>
      <c r="AI77" s="182" t="s">
        <v>433</v>
      </c>
      <c r="AJ77" s="182" t="s">
        <v>433</v>
      </c>
      <c r="AK77" s="182" t="s">
        <v>433</v>
      </c>
      <c r="AL77" s="180" t="s">
        <v>887</v>
      </c>
    </row>
    <row r="78" spans="1:38" s="2" customFormat="1" ht="26.25" customHeight="1" thickBot="1" x14ac:dyDescent="0.25">
      <c r="A78" s="64" t="s">
        <v>53</v>
      </c>
      <c r="B78" s="64" t="s">
        <v>188</v>
      </c>
      <c r="C78" s="65" t="s">
        <v>189</v>
      </c>
      <c r="D78" s="66"/>
      <c r="E78" s="182" t="s">
        <v>432</v>
      </c>
      <c r="F78" s="182" t="s">
        <v>432</v>
      </c>
      <c r="G78" s="182">
        <v>0.98219999999999996</v>
      </c>
      <c r="H78" s="182" t="s">
        <v>432</v>
      </c>
      <c r="I78" s="182">
        <v>5.2400000000000002E-2</v>
      </c>
      <c r="J78" s="182">
        <v>8.1850000000000006E-2</v>
      </c>
      <c r="K78" s="182">
        <v>0.10477</v>
      </c>
      <c r="L78" s="182">
        <v>3.2700000000000002E-5</v>
      </c>
      <c r="M78" s="182" t="s">
        <v>432</v>
      </c>
      <c r="N78" s="182">
        <v>6.2210000000000001</v>
      </c>
      <c r="O78" s="182">
        <v>3.601</v>
      </c>
      <c r="P78" s="182">
        <v>7.5300000000000002E-3</v>
      </c>
      <c r="Q78" s="182">
        <v>1.31</v>
      </c>
      <c r="R78" s="182">
        <v>5.2380000000000004</v>
      </c>
      <c r="S78" s="182">
        <v>10.477</v>
      </c>
      <c r="T78" s="182">
        <v>4.5839999999999996</v>
      </c>
      <c r="U78" s="182" t="s">
        <v>432</v>
      </c>
      <c r="V78" s="182" t="s">
        <v>432</v>
      </c>
      <c r="W78" s="182">
        <v>1.6399999999999999E-9</v>
      </c>
      <c r="X78" s="182" t="s">
        <v>432</v>
      </c>
      <c r="Y78" s="182" t="s">
        <v>432</v>
      </c>
      <c r="Z78" s="182" t="s">
        <v>432</v>
      </c>
      <c r="AA78" s="182" t="s">
        <v>432</v>
      </c>
      <c r="AB78" s="182" t="s">
        <v>432</v>
      </c>
      <c r="AC78" s="182" t="s">
        <v>432</v>
      </c>
      <c r="AD78" s="182">
        <v>295</v>
      </c>
      <c r="AE78" s="184"/>
      <c r="AF78" s="182" t="s">
        <v>433</v>
      </c>
      <c r="AG78" s="182" t="s">
        <v>433</v>
      </c>
      <c r="AH78" s="182" t="s">
        <v>433</v>
      </c>
      <c r="AI78" s="182" t="s">
        <v>433</v>
      </c>
      <c r="AJ78" s="182" t="s">
        <v>433</v>
      </c>
      <c r="AK78" s="183" t="s">
        <v>448</v>
      </c>
      <c r="AL78" s="180" t="s">
        <v>888</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2" t="s">
        <v>437</v>
      </c>
      <c r="AL79" s="180" t="s">
        <v>192</v>
      </c>
    </row>
    <row r="80" spans="1:38" s="2" customFormat="1" ht="26.25" customHeight="1" thickBot="1" x14ac:dyDescent="0.25">
      <c r="A80" s="64" t="s">
        <v>53</v>
      </c>
      <c r="B80" s="68" t="s">
        <v>193</v>
      </c>
      <c r="C80" s="70" t="s">
        <v>194</v>
      </c>
      <c r="D80" s="66"/>
      <c r="E80" s="182" t="s">
        <v>437</v>
      </c>
      <c r="F80" s="182" t="s">
        <v>437</v>
      </c>
      <c r="G80" s="182" t="s">
        <v>437</v>
      </c>
      <c r="H80" s="182" t="s">
        <v>437</v>
      </c>
      <c r="I80" s="182" t="s">
        <v>437</v>
      </c>
      <c r="J80" s="182" t="s">
        <v>437</v>
      </c>
      <c r="K80" s="182" t="s">
        <v>437</v>
      </c>
      <c r="L80" s="182" t="s">
        <v>437</v>
      </c>
      <c r="M80" s="182" t="s">
        <v>437</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2"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2" t="s">
        <v>433</v>
      </c>
      <c r="AL81" s="180" t="s">
        <v>408</v>
      </c>
    </row>
    <row r="82" spans="1:38" s="2" customFormat="1" ht="26.25" customHeight="1" thickBot="1" x14ac:dyDescent="0.25">
      <c r="A82" s="64" t="s">
        <v>197</v>
      </c>
      <c r="B82" s="68" t="s">
        <v>198</v>
      </c>
      <c r="C82" s="74" t="s">
        <v>199</v>
      </c>
      <c r="D82" s="66"/>
      <c r="E82" s="175" t="s">
        <v>433</v>
      </c>
      <c r="F82" s="175">
        <v>18.240000000000002</v>
      </c>
      <c r="G82" s="175" t="s">
        <v>433</v>
      </c>
      <c r="H82" s="175" t="s">
        <v>433</v>
      </c>
      <c r="I82" s="175" t="s">
        <v>432</v>
      </c>
      <c r="J82" s="175" t="s">
        <v>432</v>
      </c>
      <c r="K82" s="175" t="s">
        <v>432</v>
      </c>
      <c r="L82" s="175" t="s">
        <v>433</v>
      </c>
      <c r="M82" s="175" t="s">
        <v>433</v>
      </c>
      <c r="N82" s="175" t="s">
        <v>433</v>
      </c>
      <c r="O82" s="175" t="s">
        <v>433</v>
      </c>
      <c r="P82" s="175">
        <v>8.5120000000000001E-2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7.7120000000000007E-5</v>
      </c>
      <c r="G83" s="175" t="s">
        <v>432</v>
      </c>
      <c r="H83" s="175" t="s">
        <v>433</v>
      </c>
      <c r="I83" s="175">
        <v>1.928E-3</v>
      </c>
      <c r="J83" s="175">
        <v>1.4460000000000001E-2</v>
      </c>
      <c r="K83" s="175">
        <v>6.7479999999999998E-2</v>
      </c>
      <c r="L83" s="175">
        <v>1.0989600000000001E-4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5.6394000000000001E-3</v>
      </c>
      <c r="G84" s="175" t="s">
        <v>433</v>
      </c>
      <c r="H84" s="175" t="s">
        <v>433</v>
      </c>
      <c r="I84" s="175">
        <v>3.4704000000000002E-3</v>
      </c>
      <c r="J84" s="175">
        <v>1.7351999999999999E-2</v>
      </c>
      <c r="K84" s="175">
        <v>6.9407999999999997E-2</v>
      </c>
      <c r="L84" s="175">
        <v>4.5115200000000002E-7</v>
      </c>
      <c r="M84" s="175">
        <v>4.1211000000000004E-4</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0.36607500000000004</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0.18240000000000001</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4.194966E-5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1.9893431525</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0.1082958</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0.49786599999999998</v>
      </c>
      <c r="F99" s="182">
        <v>27.407923</v>
      </c>
      <c r="G99" s="182" t="s">
        <v>433</v>
      </c>
      <c r="H99" s="182">
        <v>60.545520000000003</v>
      </c>
      <c r="I99" s="182">
        <v>0.86493600000000004</v>
      </c>
      <c r="J99" s="182">
        <v>1.329048</v>
      </c>
      <c r="K99" s="182">
        <v>2.9112480000000001</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2109.6</v>
      </c>
      <c r="AL99" s="180" t="s">
        <v>234</v>
      </c>
    </row>
    <row r="100" spans="1:38" s="2" customFormat="1" ht="26.25" customHeight="1" thickBot="1" x14ac:dyDescent="0.25">
      <c r="A100" s="64" t="s">
        <v>232</v>
      </c>
      <c r="B100" s="64" t="s">
        <v>235</v>
      </c>
      <c r="C100" s="65" t="s">
        <v>396</v>
      </c>
      <c r="D100" s="78"/>
      <c r="E100" s="182">
        <v>0.38384200000000002</v>
      </c>
      <c r="F100" s="182">
        <v>16.665130999999999</v>
      </c>
      <c r="G100" s="182" t="s">
        <v>433</v>
      </c>
      <c r="H100" s="182">
        <v>24.523226000000001</v>
      </c>
      <c r="I100" s="182">
        <v>0.47980200000000001</v>
      </c>
      <c r="J100" s="182">
        <v>0.71970299999999998</v>
      </c>
      <c r="K100" s="182">
        <v>1.5726850000000001</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2665.5680000000002</v>
      </c>
      <c r="AL100" s="180" t="s">
        <v>234</v>
      </c>
    </row>
    <row r="101" spans="1:38" s="200" customFormat="1" ht="26.25" customHeight="1" thickBot="1" x14ac:dyDescent="0.25">
      <c r="A101" s="68" t="s">
        <v>232</v>
      </c>
      <c r="B101" s="68" t="s">
        <v>236</v>
      </c>
      <c r="C101" s="70" t="s">
        <v>237</v>
      </c>
      <c r="D101" s="78"/>
      <c r="E101" s="207">
        <v>8.8814000000000004E-2</v>
      </c>
      <c r="F101" s="207">
        <v>1.8761890000000001</v>
      </c>
      <c r="G101" s="207" t="s">
        <v>433</v>
      </c>
      <c r="H101" s="207">
        <v>15.542393000000001</v>
      </c>
      <c r="I101" s="207">
        <v>0.22203400000000001</v>
      </c>
      <c r="J101" s="207">
        <v>0.666103</v>
      </c>
      <c r="K101" s="207">
        <v>1.5542389999999999</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11101.709000000001</v>
      </c>
      <c r="AL101" s="206" t="s">
        <v>234</v>
      </c>
    </row>
    <row r="102" spans="1:38" s="2" customFormat="1" ht="26.25" customHeight="1" thickBot="1" x14ac:dyDescent="0.25">
      <c r="A102" s="64" t="s">
        <v>232</v>
      </c>
      <c r="B102" s="64" t="s">
        <v>238</v>
      </c>
      <c r="C102" s="65" t="s">
        <v>374</v>
      </c>
      <c r="D102" s="78"/>
      <c r="E102" s="182">
        <v>2.3403E-2</v>
      </c>
      <c r="F102" s="182">
        <v>0.60541100000000003</v>
      </c>
      <c r="G102" s="182" t="s">
        <v>433</v>
      </c>
      <c r="H102" s="182">
        <v>7.2077999999999998</v>
      </c>
      <c r="I102" s="182">
        <v>6.5929999999999999E-3</v>
      </c>
      <c r="J102" s="182">
        <v>0.15382499999999999</v>
      </c>
      <c r="K102" s="182">
        <v>1.153688</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1098.75</v>
      </c>
      <c r="AL102" s="180" t="s">
        <v>234</v>
      </c>
    </row>
    <row r="103" spans="1:38" s="2" customFormat="1" ht="26.25" customHeight="1" thickBot="1" x14ac:dyDescent="0.25">
      <c r="A103" s="64" t="s">
        <v>232</v>
      </c>
      <c r="B103" s="64" t="s">
        <v>239</v>
      </c>
      <c r="C103" s="65" t="s">
        <v>240</v>
      </c>
      <c r="D103" s="78"/>
      <c r="E103" s="182">
        <v>5.9400000000000002E-4</v>
      </c>
      <c r="F103" s="182">
        <v>3.8276999999999999E-2</v>
      </c>
      <c r="G103" s="182" t="s">
        <v>433</v>
      </c>
      <c r="H103" s="182">
        <v>8.1000000000000003E-2</v>
      </c>
      <c r="I103" s="182">
        <v>3.96E-3</v>
      </c>
      <c r="J103" s="182">
        <v>6.0299999999999998E-3</v>
      </c>
      <c r="K103" s="182">
        <v>1.3050000000000001E-2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9</v>
      </c>
      <c r="AL103" s="180" t="s">
        <v>234</v>
      </c>
    </row>
    <row r="104" spans="1:38" s="200" customFormat="1" ht="26.25" customHeight="1" thickBot="1" x14ac:dyDescent="0.25">
      <c r="A104" s="68" t="s">
        <v>232</v>
      </c>
      <c r="B104" s="68" t="s">
        <v>241</v>
      </c>
      <c r="C104" s="70" t="s">
        <v>242</v>
      </c>
      <c r="D104" s="78"/>
      <c r="E104" s="207">
        <v>7.1329999999999996E-3</v>
      </c>
      <c r="F104" s="207">
        <v>0.48327300000000001</v>
      </c>
      <c r="G104" s="207" t="s">
        <v>433</v>
      </c>
      <c r="H104" s="207">
        <v>1.2483070000000001</v>
      </c>
      <c r="I104" s="207">
        <v>1.7833000000000002E-2</v>
      </c>
      <c r="J104" s="207">
        <v>5.3498999999999998E-2</v>
      </c>
      <c r="K104" s="207">
        <v>0.124831</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891.64800000000002</v>
      </c>
      <c r="AL104" s="206" t="s">
        <v>234</v>
      </c>
    </row>
    <row r="105" spans="1:38" s="2" customFormat="1" ht="26.25" customHeight="1" thickBot="1" x14ac:dyDescent="0.25">
      <c r="A105" s="64" t="s">
        <v>232</v>
      </c>
      <c r="B105" s="64" t="s">
        <v>243</v>
      </c>
      <c r="C105" s="65" t="s">
        <v>244</v>
      </c>
      <c r="D105" s="78"/>
      <c r="E105" s="182">
        <v>0.21762300000000001</v>
      </c>
      <c r="F105" s="182">
        <v>4.6285429999999996</v>
      </c>
      <c r="G105" s="182" t="s">
        <v>433</v>
      </c>
      <c r="H105" s="182">
        <v>16.023959999999999</v>
      </c>
      <c r="I105" s="182">
        <v>0.15157799999999999</v>
      </c>
      <c r="J105" s="182">
        <v>0.23819399999999999</v>
      </c>
      <c r="K105" s="182">
        <v>0.51969600000000005</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1082.7</v>
      </c>
      <c r="AL105" s="180" t="s">
        <v>234</v>
      </c>
    </row>
    <row r="106" spans="1:38" s="2" customFormat="1" ht="26.25" customHeight="1" thickBot="1" x14ac:dyDescent="0.25">
      <c r="A106" s="64" t="s">
        <v>232</v>
      </c>
      <c r="B106" s="64" t="s">
        <v>245</v>
      </c>
      <c r="C106" s="65" t="s">
        <v>246</v>
      </c>
      <c r="D106" s="78"/>
      <c r="E106" s="182">
        <v>5.829E-3</v>
      </c>
      <c r="F106" s="182">
        <v>4.2630000000000001E-2</v>
      </c>
      <c r="G106" s="182" t="s">
        <v>433</v>
      </c>
      <c r="H106" s="182">
        <v>0.42920000000000003</v>
      </c>
      <c r="I106" s="182">
        <v>2.8999999999999998E-3</v>
      </c>
      <c r="J106" s="182">
        <v>4.64E-3</v>
      </c>
      <c r="K106" s="182">
        <v>9.8600000000000007E-3</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29</v>
      </c>
      <c r="AL106" s="180" t="s">
        <v>234</v>
      </c>
    </row>
    <row r="107" spans="1:38" s="2" customFormat="1" ht="26.25" customHeight="1" thickBot="1" x14ac:dyDescent="0.25">
      <c r="A107" s="64" t="s">
        <v>232</v>
      </c>
      <c r="B107" s="64" t="s">
        <v>247</v>
      </c>
      <c r="C107" s="65" t="s">
        <v>367</v>
      </c>
      <c r="D107" s="78"/>
      <c r="E107" s="182">
        <v>7.9910999999999996E-2</v>
      </c>
      <c r="F107" s="182">
        <v>2.6370629999999999</v>
      </c>
      <c r="G107" s="182" t="s">
        <v>433</v>
      </c>
      <c r="H107" s="182">
        <v>7.6714560000000001</v>
      </c>
      <c r="I107" s="182">
        <v>4.7946999999999997E-2</v>
      </c>
      <c r="J107" s="182">
        <v>0.63928799999999997</v>
      </c>
      <c r="K107" s="182">
        <v>3.0366179999999998</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15982.2</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2.6314000000000001E-2</v>
      </c>
      <c r="G111" s="182" t="s">
        <v>433</v>
      </c>
      <c r="H111" s="182">
        <v>1.01955</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97.1</v>
      </c>
      <c r="AL111" s="180" t="s">
        <v>234</v>
      </c>
    </row>
    <row r="112" spans="1:38" s="2" customFormat="1" ht="26.25" customHeight="1" thickBot="1" x14ac:dyDescent="0.25">
      <c r="A112" s="64" t="s">
        <v>252</v>
      </c>
      <c r="B112" s="64" t="s">
        <v>253</v>
      </c>
      <c r="C112" s="65" t="s">
        <v>254</v>
      </c>
      <c r="D112" s="66"/>
      <c r="E112" s="182">
        <v>0.504</v>
      </c>
      <c r="F112" s="182" t="s">
        <v>433</v>
      </c>
      <c r="G112" s="182" t="s">
        <v>433</v>
      </c>
      <c r="H112" s="182">
        <v>0.63</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12600000</v>
      </c>
      <c r="AL112" s="180" t="s">
        <v>463</v>
      </c>
    </row>
    <row r="113" spans="1:38" s="2" customFormat="1" ht="26.25" customHeight="1" thickBot="1" x14ac:dyDescent="0.25">
      <c r="A113" s="64" t="s">
        <v>252</v>
      </c>
      <c r="B113" s="79" t="s">
        <v>255</v>
      </c>
      <c r="C113" s="80" t="s">
        <v>256</v>
      </c>
      <c r="D113" s="66"/>
      <c r="E113" s="182">
        <v>3.257762</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12.339129</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1.310622</v>
      </c>
      <c r="J119" s="182">
        <v>34.076172</v>
      </c>
      <c r="K119" s="182">
        <v>34.076172</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21843.7</v>
      </c>
      <c r="AL119" s="180" t="s">
        <v>465</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18.785582000000002</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21843.7</v>
      </c>
      <c r="AL121" s="180" t="s">
        <v>465</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5.0714600000000001</v>
      </c>
      <c r="G125" s="175" t="s">
        <v>433</v>
      </c>
      <c r="H125" s="175" t="s">
        <v>432</v>
      </c>
      <c r="I125" s="175">
        <v>1.07E-4</v>
      </c>
      <c r="J125" s="175">
        <v>7.1000000000000002E-4</v>
      </c>
      <c r="K125" s="175">
        <v>1.5100000000000001E-3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6.6254999999999994E-2</v>
      </c>
      <c r="G136" s="175" t="s">
        <v>433</v>
      </c>
      <c r="H136" s="175">
        <v>12.363459300000001</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336.66218704118842</v>
      </c>
      <c r="F141" s="19">
        <f t="shared" ref="F141:AD141" si="0">SUM(F14:F140)</f>
        <v>127.64901873838657</v>
      </c>
      <c r="G141" s="19">
        <f t="shared" si="0"/>
        <v>430.7127990236765</v>
      </c>
      <c r="H141" s="19">
        <f t="shared" si="0"/>
        <v>148.4231633708431</v>
      </c>
      <c r="I141" s="19">
        <f t="shared" si="0"/>
        <v>10.637737235875298</v>
      </c>
      <c r="J141" s="19">
        <f t="shared" si="0"/>
        <v>57.705626557038897</v>
      </c>
      <c r="K141" s="19">
        <f t="shared" si="0"/>
        <v>106.3240465512522</v>
      </c>
      <c r="L141" s="19">
        <f t="shared" si="0"/>
        <v>7.437609164185327E-2</v>
      </c>
      <c r="M141" s="19">
        <f t="shared" si="0"/>
        <v>224.82886455226551</v>
      </c>
      <c r="N141" s="19">
        <f t="shared" si="0"/>
        <v>55.406617891952649</v>
      </c>
      <c r="O141" s="19">
        <f t="shared" si="0"/>
        <v>4.481965463055233</v>
      </c>
      <c r="P141" s="19">
        <f t="shared" si="0"/>
        <v>2.502924899821271</v>
      </c>
      <c r="Q141" s="19">
        <f t="shared" si="0"/>
        <v>4.5364962816793346</v>
      </c>
      <c r="R141" s="19">
        <f>SUM(R14:R140)</f>
        <v>50.646461049353967</v>
      </c>
      <c r="S141" s="19">
        <f t="shared" si="0"/>
        <v>39.455510592315051</v>
      </c>
      <c r="T141" s="19">
        <f t="shared" si="0"/>
        <v>83.38113618020212</v>
      </c>
      <c r="U141" s="19">
        <f t="shared" si="0"/>
        <v>0.9146915982340682</v>
      </c>
      <c r="V141" s="19">
        <f t="shared" si="0"/>
        <v>140.09368796576095</v>
      </c>
      <c r="W141" s="19">
        <f t="shared" si="0"/>
        <v>7.7876055454832044E-4</v>
      </c>
      <c r="X141" s="19">
        <f t="shared" si="0"/>
        <v>4.8563001014698733E-3</v>
      </c>
      <c r="Y141" s="19">
        <f t="shared" si="0"/>
        <v>1.0135106743420605E-3</v>
      </c>
      <c r="Z141" s="19">
        <f t="shared" si="0"/>
        <v>1.013474257627053E-5</v>
      </c>
      <c r="AA141" s="19">
        <f t="shared" si="0"/>
        <v>1.3320175706308426E-4</v>
      </c>
      <c r="AB141" s="19">
        <f t="shared" si="0"/>
        <v>4.7416</v>
      </c>
      <c r="AC141" s="19">
        <f t="shared" si="0"/>
        <v>9.8525310752695626E-4</v>
      </c>
      <c r="AD141" s="19">
        <f t="shared" si="0"/>
        <v>295.22834815441962</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5.0817303402429737</v>
      </c>
      <c r="F143" s="11">
        <v>2.9225498482224301</v>
      </c>
      <c r="G143" s="11">
        <v>1.2675633792079203E-2</v>
      </c>
      <c r="H143" s="11">
        <v>0.31392908264040892</v>
      </c>
      <c r="I143" s="11">
        <v>0.23351716334119296</v>
      </c>
      <c r="J143" s="11" t="s">
        <v>433</v>
      </c>
      <c r="K143" s="11" t="s">
        <v>433</v>
      </c>
      <c r="L143" s="11" t="s">
        <v>433</v>
      </c>
      <c r="M143" s="11">
        <v>23.993021882060546</v>
      </c>
      <c r="N143" s="11">
        <v>1.9614547992519199E-5</v>
      </c>
      <c r="O143" s="11" t="s">
        <v>433</v>
      </c>
      <c r="P143" s="11" t="s">
        <v>433</v>
      </c>
      <c r="Q143" s="11" t="s">
        <v>433</v>
      </c>
      <c r="R143" s="11" t="s">
        <v>433</v>
      </c>
      <c r="S143" s="11" t="s">
        <v>433</v>
      </c>
      <c r="T143" s="11" t="s">
        <v>433</v>
      </c>
      <c r="U143" s="11" t="s">
        <v>433</v>
      </c>
      <c r="V143" s="11" t="s">
        <v>433</v>
      </c>
      <c r="W143" s="11" t="s">
        <v>433</v>
      </c>
      <c r="X143" s="11">
        <v>5.8786690721309324E-6</v>
      </c>
      <c r="Y143" s="11">
        <v>6.7344986253674921E-6</v>
      </c>
      <c r="Z143" s="11">
        <v>3.4773385021398289E-6</v>
      </c>
      <c r="AA143" s="11">
        <v>6.7609099766560369E-6</v>
      </c>
      <c r="AB143" s="11" t="s">
        <v>433</v>
      </c>
      <c r="AC143" s="11" t="s">
        <v>433</v>
      </c>
      <c r="AD143" s="11" t="s">
        <v>433</v>
      </c>
      <c r="AE143" s="58"/>
      <c r="AF143" s="11">
        <v>59463.89</v>
      </c>
      <c r="AG143" s="11" t="s">
        <v>433</v>
      </c>
      <c r="AH143" s="11">
        <v>11701.95</v>
      </c>
      <c r="AI143" s="11" t="s">
        <v>433</v>
      </c>
      <c r="AJ143" s="11">
        <v>3125.24</v>
      </c>
      <c r="AK143" s="11" t="s">
        <v>433</v>
      </c>
      <c r="AL143" s="48" t="s">
        <v>49</v>
      </c>
    </row>
    <row r="144" spans="1:38" s="1" customFormat="1" ht="26.25" customHeight="1" thickBot="1" x14ac:dyDescent="0.25">
      <c r="A144" s="90"/>
      <c r="B144" s="48" t="s">
        <v>336</v>
      </c>
      <c r="C144" s="91" t="s">
        <v>343</v>
      </c>
      <c r="D144" s="92" t="s">
        <v>270</v>
      </c>
      <c r="E144" s="11">
        <v>8.8970021732795921</v>
      </c>
      <c r="F144" s="11">
        <v>9.3238802273402825</v>
      </c>
      <c r="G144" s="11">
        <v>1.1814517804028509E-2</v>
      </c>
      <c r="H144" s="11">
        <v>0.42517712629367033</v>
      </c>
      <c r="I144" s="11">
        <v>6.3169349805968042E-2</v>
      </c>
      <c r="J144" s="11" t="s">
        <v>433</v>
      </c>
      <c r="K144" s="11" t="s">
        <v>433</v>
      </c>
      <c r="L144" s="11" t="s">
        <v>433</v>
      </c>
      <c r="M144" s="11">
        <v>97.040789271817914</v>
      </c>
      <c r="N144" s="11">
        <v>2.2699541800804082E-5</v>
      </c>
      <c r="O144" s="11" t="s">
        <v>433</v>
      </c>
      <c r="P144" s="11" t="s">
        <v>433</v>
      </c>
      <c r="Q144" s="11" t="s">
        <v>433</v>
      </c>
      <c r="R144" s="11" t="s">
        <v>433</v>
      </c>
      <c r="S144" s="11" t="s">
        <v>433</v>
      </c>
      <c r="T144" s="11" t="s">
        <v>433</v>
      </c>
      <c r="U144" s="11" t="s">
        <v>433</v>
      </c>
      <c r="V144" s="11" t="s">
        <v>433</v>
      </c>
      <c r="W144" s="11" t="s">
        <v>433</v>
      </c>
      <c r="X144" s="11">
        <v>3.1938341335196961E-6</v>
      </c>
      <c r="Y144" s="11">
        <v>4.4279469821751774E-6</v>
      </c>
      <c r="Z144" s="11">
        <v>2.1954741876606087E-6</v>
      </c>
      <c r="AA144" s="11">
        <v>4.9098345984574413E-6</v>
      </c>
      <c r="AB144" s="11" t="s">
        <v>433</v>
      </c>
      <c r="AC144" s="11" t="s">
        <v>433</v>
      </c>
      <c r="AD144" s="11" t="s">
        <v>433</v>
      </c>
      <c r="AE144" s="58"/>
      <c r="AF144" s="11">
        <v>64560.971792692602</v>
      </c>
      <c r="AG144" s="11" t="s">
        <v>433</v>
      </c>
      <c r="AH144" s="11">
        <v>0</v>
      </c>
      <c r="AI144" s="11" t="s">
        <v>433</v>
      </c>
      <c r="AJ144" s="11">
        <v>1285.0418405973801</v>
      </c>
      <c r="AK144" s="11" t="s">
        <v>433</v>
      </c>
      <c r="AL144" s="48" t="s">
        <v>49</v>
      </c>
    </row>
    <row r="145" spans="1:38" s="1" customFormat="1" ht="26.25" customHeight="1" thickBot="1" x14ac:dyDescent="0.25">
      <c r="A145" s="90"/>
      <c r="B145" s="48" t="s">
        <v>337</v>
      </c>
      <c r="C145" s="91" t="s">
        <v>344</v>
      </c>
      <c r="D145" s="92" t="s">
        <v>270</v>
      </c>
      <c r="E145" s="11">
        <v>6.0379414150479231</v>
      </c>
      <c r="F145" s="11">
        <v>3.7527323101649217</v>
      </c>
      <c r="G145" s="11">
        <v>9.2704780922021855E-3</v>
      </c>
      <c r="H145" s="11">
        <v>0.39601242856075136</v>
      </c>
      <c r="I145" s="11">
        <v>9.0272893700520329E-2</v>
      </c>
      <c r="J145" s="11" t="s">
        <v>433</v>
      </c>
      <c r="K145" s="11" t="s">
        <v>433</v>
      </c>
      <c r="L145" s="11" t="s">
        <v>433</v>
      </c>
      <c r="M145" s="11">
        <v>30.928422600913979</v>
      </c>
      <c r="N145" s="11">
        <v>1.617572640701967E-5</v>
      </c>
      <c r="O145" s="11" t="s">
        <v>433</v>
      </c>
      <c r="P145" s="11" t="s">
        <v>433</v>
      </c>
      <c r="Q145" s="11" t="s">
        <v>433</v>
      </c>
      <c r="R145" s="11" t="s">
        <v>433</v>
      </c>
      <c r="S145" s="11" t="s">
        <v>433</v>
      </c>
      <c r="T145" s="11" t="s">
        <v>433</v>
      </c>
      <c r="U145" s="11" t="s">
        <v>433</v>
      </c>
      <c r="V145" s="11" t="s">
        <v>433</v>
      </c>
      <c r="W145" s="11" t="s">
        <v>433</v>
      </c>
      <c r="X145" s="11">
        <v>2.3946691795268937E-6</v>
      </c>
      <c r="Y145" s="11">
        <v>3.080991605255949E-6</v>
      </c>
      <c r="Z145" s="11">
        <v>4.2984086234632498E-6</v>
      </c>
      <c r="AA145" s="11">
        <v>3.8452143751297114E-6</v>
      </c>
      <c r="AB145" s="11" t="s">
        <v>433</v>
      </c>
      <c r="AC145" s="11" t="s">
        <v>433</v>
      </c>
      <c r="AD145" s="11" t="s">
        <v>433</v>
      </c>
      <c r="AE145" s="58"/>
      <c r="AF145" s="11">
        <v>42474.323547824097</v>
      </c>
      <c r="AG145" s="11" t="s">
        <v>433</v>
      </c>
      <c r="AH145" s="11">
        <v>25615.132351605102</v>
      </c>
      <c r="AI145" s="11" t="s">
        <v>433</v>
      </c>
      <c r="AJ145" s="11">
        <v>642.52092029869198</v>
      </c>
      <c r="AK145" s="11" t="s">
        <v>433</v>
      </c>
      <c r="AL145" s="48" t="s">
        <v>49</v>
      </c>
    </row>
    <row r="146" spans="1:38" s="1" customFormat="1" ht="26.25" customHeight="1" thickBot="1" x14ac:dyDescent="0.25">
      <c r="A146" s="90"/>
      <c r="B146" s="48" t="s">
        <v>338</v>
      </c>
      <c r="C146" s="91" t="s">
        <v>345</v>
      </c>
      <c r="D146" s="92" t="s">
        <v>270</v>
      </c>
      <c r="E146" s="11">
        <v>0.159087301582122</v>
      </c>
      <c r="F146" s="11">
        <v>3.1482035282968126</v>
      </c>
      <c r="G146" s="11">
        <v>3.9532236085918881E-4</v>
      </c>
      <c r="H146" s="11">
        <v>1.4135769267086143E-3</v>
      </c>
      <c r="I146" s="11">
        <v>5.2709648114558506E-2</v>
      </c>
      <c r="J146" s="11" t="s">
        <v>433</v>
      </c>
      <c r="K146" s="11" t="s">
        <v>433</v>
      </c>
      <c r="L146" s="11" t="s">
        <v>433</v>
      </c>
      <c r="M146" s="11">
        <v>11.924359939370802</v>
      </c>
      <c r="N146" s="11">
        <v>7.9064472171837766E-7</v>
      </c>
      <c r="O146" s="11" t="s">
        <v>433</v>
      </c>
      <c r="P146" s="11" t="s">
        <v>433</v>
      </c>
      <c r="Q146" s="11" t="s">
        <v>433</v>
      </c>
      <c r="R146" s="11" t="s">
        <v>433</v>
      </c>
      <c r="S146" s="11" t="s">
        <v>433</v>
      </c>
      <c r="T146" s="11" t="s">
        <v>433</v>
      </c>
      <c r="U146" s="11" t="s">
        <v>433</v>
      </c>
      <c r="V146" s="11" t="s">
        <v>433</v>
      </c>
      <c r="W146" s="11" t="s">
        <v>433</v>
      </c>
      <c r="X146" s="11">
        <v>2.0125502007376882E-7</v>
      </c>
      <c r="Y146" s="11">
        <v>2.2521395103493177E-7</v>
      </c>
      <c r="Z146" s="11">
        <v>1.6292073053590809E-7</v>
      </c>
      <c r="AA146" s="11">
        <v>2.4438109580386214E-7</v>
      </c>
      <c r="AB146" s="11" t="s">
        <v>433</v>
      </c>
      <c r="AC146" s="11" t="s">
        <v>433</v>
      </c>
      <c r="AD146" s="11" t="s">
        <v>433</v>
      </c>
      <c r="AE146" s="58"/>
      <c r="AF146" s="11">
        <v>3397.9458838259252</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336.66218704118842</v>
      </c>
      <c r="F152" s="13">
        <f t="shared" ref="F152:AD152" si="1">SUM(F$141, F$151, IF(AND(ISNUMBER(SEARCH($B$4,"AT|BE|CH|GB|IE|LT|LU|NL")),SUM(F$143:F$149)&gt;0),SUM(F$143:F$149)-SUM(F$27:F$33),0))</f>
        <v>127.64901873838657</v>
      </c>
      <c r="G152" s="13">
        <f t="shared" si="1"/>
        <v>430.7127990236765</v>
      </c>
      <c r="H152" s="13">
        <f t="shared" si="1"/>
        <v>148.4231633708431</v>
      </c>
      <c r="I152" s="13">
        <f t="shared" si="1"/>
        <v>10.637737235875298</v>
      </c>
      <c r="J152" s="13">
        <f t="shared" si="1"/>
        <v>57.705626557038897</v>
      </c>
      <c r="K152" s="13">
        <f t="shared" si="1"/>
        <v>106.3240465512522</v>
      </c>
      <c r="L152" s="13">
        <f t="shared" si="1"/>
        <v>7.437609164185327E-2</v>
      </c>
      <c r="M152" s="13">
        <f t="shared" si="1"/>
        <v>224.82886455226551</v>
      </c>
      <c r="N152" s="13">
        <f t="shared" si="1"/>
        <v>55.406617891952649</v>
      </c>
      <c r="O152" s="13">
        <f t="shared" si="1"/>
        <v>4.481965463055233</v>
      </c>
      <c r="P152" s="13">
        <f t="shared" si="1"/>
        <v>2.502924899821271</v>
      </c>
      <c r="Q152" s="13">
        <f t="shared" si="1"/>
        <v>4.5364962816793346</v>
      </c>
      <c r="R152" s="13">
        <f t="shared" si="1"/>
        <v>50.646461049353967</v>
      </c>
      <c r="S152" s="13">
        <f t="shared" si="1"/>
        <v>39.455510592315051</v>
      </c>
      <c r="T152" s="13">
        <f t="shared" si="1"/>
        <v>83.38113618020212</v>
      </c>
      <c r="U152" s="13">
        <f t="shared" si="1"/>
        <v>0.9146915982340682</v>
      </c>
      <c r="V152" s="13">
        <f t="shared" si="1"/>
        <v>140.09368796576095</v>
      </c>
      <c r="W152" s="13">
        <f t="shared" si="1"/>
        <v>7.7876055454832044E-4</v>
      </c>
      <c r="X152" s="13">
        <f t="shared" si="1"/>
        <v>4.8563001014698733E-3</v>
      </c>
      <c r="Y152" s="13">
        <f t="shared" si="1"/>
        <v>1.0135106743420605E-3</v>
      </c>
      <c r="Z152" s="13">
        <f t="shared" si="1"/>
        <v>1.013474257627053E-5</v>
      </c>
      <c r="AA152" s="13">
        <f t="shared" si="1"/>
        <v>1.3320175706308426E-4</v>
      </c>
      <c r="AB152" s="13">
        <f t="shared" si="1"/>
        <v>4.7416</v>
      </c>
      <c r="AC152" s="13">
        <f t="shared" si="1"/>
        <v>9.8525310752695626E-4</v>
      </c>
      <c r="AD152" s="13">
        <f t="shared" si="1"/>
        <v>295.22834815441962</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336.66218704118842</v>
      </c>
      <c r="F154" s="13">
        <f>SUM(F$141, F$153, -1 * IF(OR($B$6=2005,$B$6&gt;=2020),SUM(F$99:F$122),0), IF(AND(ISNUMBER(SEARCH($B$4,"AT|BE|CH|GB|IE|LT|LU|NL")),SUM(F$143:F$149)&gt;0),SUM(F$143:F$149)-SUM(F$27:F$33),0))</f>
        <v>127.64901873838657</v>
      </c>
      <c r="G154" s="13">
        <f>SUM(G$141, G$153, IF(AND(ISNUMBER(SEARCH($B$4,"AT|BE|CH|GB|IE|LT|LU|NL")),SUM(G$143:G$149)&gt;0),SUM(G$143:G$149)-SUM(G$27:G$33),0))</f>
        <v>430.7127990236765</v>
      </c>
      <c r="H154" s="13">
        <f>SUM(H$141, H$153, IF(AND(ISNUMBER(SEARCH($B$4,"AT|BE|CH|GB|IE|LT|LU|NL")),SUM(H$143:H$149)&gt;0),SUM(H$143:H$149)-SUM(H$27:H$33),0))</f>
        <v>148.4231633708431</v>
      </c>
      <c r="I154" s="13">
        <f t="shared" ref="I154:AD154" si="2">SUM(I$141, I$153, IF(AND(ISNUMBER(SEARCH($B$4,"AT|BE|CH|GB|IE|LT|LU|NL")),SUM(I$143:I$149)&gt;0),SUM(I$143:I$149)-SUM(I$27:I$33),0))</f>
        <v>10.637737235875298</v>
      </c>
      <c r="J154" s="13">
        <f t="shared" si="2"/>
        <v>57.705626557038897</v>
      </c>
      <c r="K154" s="13">
        <f t="shared" si="2"/>
        <v>106.3240465512522</v>
      </c>
      <c r="L154" s="13">
        <f t="shared" si="2"/>
        <v>7.437609164185327E-2</v>
      </c>
      <c r="M154" s="13">
        <f t="shared" si="2"/>
        <v>224.82886455226551</v>
      </c>
      <c r="N154" s="13">
        <f t="shared" si="2"/>
        <v>55.406617891952649</v>
      </c>
      <c r="O154" s="13">
        <f t="shared" si="2"/>
        <v>4.481965463055233</v>
      </c>
      <c r="P154" s="13">
        <f t="shared" si="2"/>
        <v>2.502924899821271</v>
      </c>
      <c r="Q154" s="13">
        <f t="shared" si="2"/>
        <v>4.5364962816793346</v>
      </c>
      <c r="R154" s="13">
        <f t="shared" si="2"/>
        <v>50.646461049353967</v>
      </c>
      <c r="S154" s="13">
        <f t="shared" si="2"/>
        <v>39.455510592315051</v>
      </c>
      <c r="T154" s="13">
        <f t="shared" si="2"/>
        <v>83.38113618020212</v>
      </c>
      <c r="U154" s="13">
        <f t="shared" si="2"/>
        <v>0.9146915982340682</v>
      </c>
      <c r="V154" s="13">
        <f t="shared" si="2"/>
        <v>140.09368796576095</v>
      </c>
      <c r="W154" s="13">
        <f t="shared" si="2"/>
        <v>7.7876055454832044E-4</v>
      </c>
      <c r="X154" s="13">
        <f t="shared" si="2"/>
        <v>4.8563001014698733E-3</v>
      </c>
      <c r="Y154" s="13">
        <f t="shared" si="2"/>
        <v>1.0135106743420605E-3</v>
      </c>
      <c r="Z154" s="13">
        <f t="shared" si="2"/>
        <v>1.013474257627053E-5</v>
      </c>
      <c r="AA154" s="13">
        <f t="shared" si="2"/>
        <v>1.3320175706308426E-4</v>
      </c>
      <c r="AB154" s="13">
        <f t="shared" si="2"/>
        <v>4.7416</v>
      </c>
      <c r="AC154" s="13">
        <f t="shared" si="2"/>
        <v>9.8525310752695626E-4</v>
      </c>
      <c r="AD154" s="13">
        <f t="shared" si="2"/>
        <v>295.22834815441962</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0.25553508884294784</v>
      </c>
      <c r="F157" s="154">
        <v>2.7748056049741437E-3</v>
      </c>
      <c r="G157" s="154">
        <v>1.5666911831208944E-2</v>
      </c>
      <c r="H157" s="154" t="s">
        <v>432</v>
      </c>
      <c r="I157" s="154">
        <v>2.678205631796517E-2</v>
      </c>
      <c r="J157" s="154" t="s">
        <v>432</v>
      </c>
      <c r="K157" s="154">
        <v>5.3564112635930347E-2</v>
      </c>
      <c r="L157" s="154" t="s">
        <v>432</v>
      </c>
      <c r="M157" s="154">
        <v>0.12543060263480316</v>
      </c>
      <c r="N157" s="154" t="s">
        <v>432</v>
      </c>
      <c r="O157" s="154" t="s">
        <v>432</v>
      </c>
      <c r="P157" s="154" t="s">
        <v>432</v>
      </c>
      <c r="Q157" s="154" t="s">
        <v>432</v>
      </c>
      <c r="R157" s="154" t="s">
        <v>432</v>
      </c>
      <c r="S157" s="154" t="s">
        <v>432</v>
      </c>
      <c r="T157" s="154" t="s">
        <v>432</v>
      </c>
      <c r="U157" s="154" t="s">
        <v>432</v>
      </c>
      <c r="V157" s="154" t="s">
        <v>432</v>
      </c>
      <c r="W157" s="154" t="s">
        <v>432</v>
      </c>
      <c r="X157" s="154">
        <v>7.289971983283919E-5</v>
      </c>
      <c r="Y157" s="154">
        <v>1.0934955461396873E-5</v>
      </c>
      <c r="Z157" s="154" t="s">
        <v>432</v>
      </c>
      <c r="AA157" s="154">
        <v>1.8352258259932543E-6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1.0234730456864185</v>
      </c>
      <c r="F158" s="154">
        <v>0.17479313696806409</v>
      </c>
      <c r="G158" s="154">
        <v>0.17660900156039347</v>
      </c>
      <c r="H158" s="154" t="s">
        <v>432</v>
      </c>
      <c r="I158" s="154">
        <v>0.11295699381775025</v>
      </c>
      <c r="J158" s="154" t="s">
        <v>432</v>
      </c>
      <c r="K158" s="154">
        <v>0.22591398763550052</v>
      </c>
      <c r="L158" s="154" t="s">
        <v>432</v>
      </c>
      <c r="M158" s="154">
        <v>4.9493795942389873</v>
      </c>
      <c r="N158" s="154" t="s">
        <v>432</v>
      </c>
      <c r="O158" s="154" t="s">
        <v>432</v>
      </c>
      <c r="P158" s="154" t="s">
        <v>432</v>
      </c>
      <c r="Q158" s="154" t="s">
        <v>432</v>
      </c>
      <c r="R158" s="154" t="s">
        <v>432</v>
      </c>
      <c r="S158" s="154" t="s">
        <v>432</v>
      </c>
      <c r="T158" s="154" t="s">
        <v>432</v>
      </c>
      <c r="U158" s="154" t="s">
        <v>432</v>
      </c>
      <c r="V158" s="154" t="s">
        <v>432</v>
      </c>
      <c r="W158" s="154" t="s">
        <v>432</v>
      </c>
      <c r="X158" s="154">
        <v>4.5921626719422747E-3</v>
      </c>
      <c r="Y158" s="154">
        <v>6.8882495936651363E-4</v>
      </c>
      <c r="Z158" s="154" t="s">
        <v>432</v>
      </c>
      <c r="AA158" s="154">
        <v>1.1560619119060206E-4</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0.71884681960373986</v>
      </c>
      <c r="F159" s="154">
        <v>2.5846200684579258E-2</v>
      </c>
      <c r="G159" s="154">
        <v>0.18212520910413754</v>
      </c>
      <c r="H159" s="154" t="s">
        <v>433</v>
      </c>
      <c r="I159" s="154">
        <v>3.5629238467289624E-2</v>
      </c>
      <c r="J159" s="154">
        <v>3.9258415082810312E-2</v>
      </c>
      <c r="K159" s="154" t="s">
        <v>433</v>
      </c>
      <c r="L159" s="154" t="s">
        <v>433</v>
      </c>
      <c r="M159" s="154">
        <v>7.0215598318530886E-2</v>
      </c>
      <c r="N159" s="154">
        <v>0.47719045817689404</v>
      </c>
      <c r="O159" s="154">
        <v>3.6740423552068774E-2</v>
      </c>
      <c r="P159" s="154">
        <v>0.1100037466562063</v>
      </c>
      <c r="Q159" s="154">
        <v>0.1502245542082751</v>
      </c>
      <c r="R159" s="154">
        <v>0.18707373976034386</v>
      </c>
      <c r="S159" s="154">
        <v>3.2303838415820518</v>
      </c>
      <c r="T159" s="154">
        <v>3.8371853552068771</v>
      </c>
      <c r="U159" s="154">
        <v>0.36745861652068773</v>
      </c>
      <c r="V159" s="154">
        <v>4.4023251062482514</v>
      </c>
      <c r="W159" s="154">
        <v>4.7876750717689413E-4</v>
      </c>
      <c r="X159" s="154" t="s">
        <v>433</v>
      </c>
      <c r="Y159" s="154" t="s">
        <v>433</v>
      </c>
      <c r="Z159" s="154" t="s">
        <v>433</v>
      </c>
      <c r="AA159" s="154" t="s">
        <v>433</v>
      </c>
      <c r="AB159" s="154" t="s">
        <v>433</v>
      </c>
      <c r="AC159" s="154">
        <v>2.9381462641655019E-4</v>
      </c>
      <c r="AD159" s="154">
        <v>0.13920037589220133</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1375</v>
      </c>
      <c r="F163" s="155" t="s">
        <v>1376</v>
      </c>
      <c r="G163" s="155" t="s">
        <v>1377</v>
      </c>
      <c r="H163" s="155" t="s">
        <v>1378</v>
      </c>
      <c r="I163" s="155" t="s">
        <v>1379</v>
      </c>
      <c r="J163" s="155" t="s">
        <v>1380</v>
      </c>
      <c r="K163" s="155" t="s">
        <v>1381</v>
      </c>
      <c r="L163" s="155" t="s">
        <v>1382</v>
      </c>
      <c r="M163" s="155" t="s">
        <v>1383</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638</v>
      </c>
      <c r="AL163" s="162" t="s">
        <v>1008</v>
      </c>
    </row>
    <row r="164" spans="1:38" s="2" customFormat="1" ht="26.25" customHeight="1" thickBot="1" x14ac:dyDescent="0.25">
      <c r="A164" s="55" t="s">
        <v>328</v>
      </c>
      <c r="B164" s="55" t="s">
        <v>333</v>
      </c>
      <c r="C164" s="106" t="s">
        <v>334</v>
      </c>
      <c r="D164" s="155"/>
      <c r="E164" s="155" t="s">
        <v>1297</v>
      </c>
      <c r="F164" s="155" t="s">
        <v>1384</v>
      </c>
      <c r="G164" s="155" t="s">
        <v>1299</v>
      </c>
      <c r="H164" s="155" t="s">
        <v>1300</v>
      </c>
      <c r="I164" s="155" t="s">
        <v>1301</v>
      </c>
      <c r="J164" s="155" t="s">
        <v>1302</v>
      </c>
      <c r="K164" s="155" t="s">
        <v>1303</v>
      </c>
      <c r="L164" s="155" t="s">
        <v>1304</v>
      </c>
      <c r="M164" s="155" t="s">
        <v>1305</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596</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38"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1998</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1998</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189.19</v>
      </c>
      <c r="F14" s="182">
        <v>3.53</v>
      </c>
      <c r="G14" s="182">
        <v>293.33</v>
      </c>
      <c r="H14" s="182" t="s">
        <v>432</v>
      </c>
      <c r="I14" s="182" t="s">
        <v>432</v>
      </c>
      <c r="J14" s="182" t="s">
        <v>432</v>
      </c>
      <c r="K14" s="182" t="s">
        <v>432</v>
      </c>
      <c r="L14" s="182" t="s">
        <v>432</v>
      </c>
      <c r="M14" s="182">
        <v>13.83</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59817.95</v>
      </c>
      <c r="AG14" s="182">
        <v>534720.1</v>
      </c>
      <c r="AH14" s="182">
        <v>112038.37</v>
      </c>
      <c r="AI14" s="182" t="s">
        <v>433</v>
      </c>
      <c r="AJ14" s="182" t="s">
        <v>433</v>
      </c>
      <c r="AK14" s="183" t="s">
        <v>433</v>
      </c>
      <c r="AL14" s="165" t="s">
        <v>49</v>
      </c>
    </row>
    <row r="15" spans="1:38" s="1" customFormat="1" ht="26.25" customHeight="1" thickBot="1" x14ac:dyDescent="0.25">
      <c r="A15" s="64" t="s">
        <v>53</v>
      </c>
      <c r="B15" s="64" t="s">
        <v>54</v>
      </c>
      <c r="C15" s="65" t="s">
        <v>55</v>
      </c>
      <c r="D15" s="66"/>
      <c r="E15" s="182">
        <v>30.31</v>
      </c>
      <c r="F15" s="182">
        <v>0.75</v>
      </c>
      <c r="G15" s="182">
        <v>6.91</v>
      </c>
      <c r="H15" s="182" t="s">
        <v>432</v>
      </c>
      <c r="I15" s="182" t="s">
        <v>432</v>
      </c>
      <c r="J15" s="182" t="s">
        <v>432</v>
      </c>
      <c r="K15" s="182" t="s">
        <v>432</v>
      </c>
      <c r="L15" s="182" t="s">
        <v>432</v>
      </c>
      <c r="M15" s="182">
        <v>2.2599999999999998</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144865.48000000001</v>
      </c>
      <c r="AG15" s="182">
        <v>4390.3100000000004</v>
      </c>
      <c r="AH15" s="182">
        <v>96.97</v>
      </c>
      <c r="AI15" s="182" t="s">
        <v>433</v>
      </c>
      <c r="AJ15" s="182">
        <v>33.729999999999997</v>
      </c>
      <c r="AK15" s="183" t="s">
        <v>433</v>
      </c>
      <c r="AL15" s="165" t="s">
        <v>49</v>
      </c>
    </row>
    <row r="16" spans="1:38" s="1" customFormat="1" ht="26.25" customHeight="1" thickBot="1" x14ac:dyDescent="0.25">
      <c r="A16" s="64" t="s">
        <v>53</v>
      </c>
      <c r="B16" s="64" t="s">
        <v>56</v>
      </c>
      <c r="C16" s="65" t="s">
        <v>57</v>
      </c>
      <c r="D16" s="66"/>
      <c r="E16" s="182">
        <v>12.63</v>
      </c>
      <c r="F16" s="182">
        <v>0.34</v>
      </c>
      <c r="G16" s="182">
        <v>11.86</v>
      </c>
      <c r="H16" s="182" t="s">
        <v>432</v>
      </c>
      <c r="I16" s="182" t="s">
        <v>432</v>
      </c>
      <c r="J16" s="182" t="s">
        <v>432</v>
      </c>
      <c r="K16" s="182" t="s">
        <v>432</v>
      </c>
      <c r="L16" s="182" t="s">
        <v>432</v>
      </c>
      <c r="M16" s="182">
        <v>1.32</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3737.18</v>
      </c>
      <c r="AG16" s="182">
        <v>15308.13</v>
      </c>
      <c r="AH16" s="182">
        <v>46668.77</v>
      </c>
      <c r="AI16" s="182" t="s">
        <v>433</v>
      </c>
      <c r="AJ16" s="182">
        <v>1433.73</v>
      </c>
      <c r="AK16" s="183" t="s">
        <v>433</v>
      </c>
      <c r="AL16" s="165" t="s">
        <v>49</v>
      </c>
    </row>
    <row r="17" spans="1:38" s="2" customFormat="1" ht="26.25" customHeight="1" thickBot="1" x14ac:dyDescent="0.25">
      <c r="A17" s="64" t="s">
        <v>53</v>
      </c>
      <c r="B17" s="64" t="s">
        <v>58</v>
      </c>
      <c r="C17" s="65" t="s">
        <v>59</v>
      </c>
      <c r="D17" s="66"/>
      <c r="E17" s="182">
        <v>19.579999999999998</v>
      </c>
      <c r="F17" s="182">
        <v>1.07</v>
      </c>
      <c r="G17" s="182">
        <v>35.020000000000003</v>
      </c>
      <c r="H17" s="182" t="s">
        <v>432</v>
      </c>
      <c r="I17" s="182" t="s">
        <v>432</v>
      </c>
      <c r="J17" s="182" t="s">
        <v>432</v>
      </c>
      <c r="K17" s="182" t="s">
        <v>432</v>
      </c>
      <c r="L17" s="182" t="s">
        <v>432</v>
      </c>
      <c r="M17" s="182">
        <v>7.37</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20816.23</v>
      </c>
      <c r="AG17" s="182">
        <v>45744.27</v>
      </c>
      <c r="AH17" s="182">
        <v>9329.36</v>
      </c>
      <c r="AI17" s="182">
        <v>0.76</v>
      </c>
      <c r="AJ17" s="182">
        <v>1463.29</v>
      </c>
      <c r="AK17" s="183" t="s">
        <v>433</v>
      </c>
      <c r="AL17" s="165" t="s">
        <v>49</v>
      </c>
    </row>
    <row r="18" spans="1:38" s="2" customFormat="1" ht="26.25" customHeight="1" thickBot="1" x14ac:dyDescent="0.25">
      <c r="A18" s="64" t="s">
        <v>53</v>
      </c>
      <c r="B18" s="64" t="s">
        <v>60</v>
      </c>
      <c r="C18" s="65" t="s">
        <v>61</v>
      </c>
      <c r="D18" s="66"/>
      <c r="E18" s="182">
        <v>13.54</v>
      </c>
      <c r="F18" s="182">
        <v>0.78</v>
      </c>
      <c r="G18" s="182">
        <v>35.01</v>
      </c>
      <c r="H18" s="182" t="s">
        <v>432</v>
      </c>
      <c r="I18" s="182" t="s">
        <v>432</v>
      </c>
      <c r="J18" s="182" t="s">
        <v>432</v>
      </c>
      <c r="K18" s="182" t="s">
        <v>432</v>
      </c>
      <c r="L18" s="182" t="s">
        <v>432</v>
      </c>
      <c r="M18" s="182">
        <v>5.49</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13555.7</v>
      </c>
      <c r="AG18" s="182">
        <v>35130.559999999998</v>
      </c>
      <c r="AH18" s="182">
        <v>1917.76</v>
      </c>
      <c r="AI18" s="182">
        <v>12.75</v>
      </c>
      <c r="AJ18" s="182">
        <v>12.84</v>
      </c>
      <c r="AK18" s="183" t="s">
        <v>433</v>
      </c>
      <c r="AL18" s="165" t="s">
        <v>49</v>
      </c>
    </row>
    <row r="19" spans="1:38" s="2" customFormat="1" ht="26.25" customHeight="1" thickBot="1" x14ac:dyDescent="0.25">
      <c r="A19" s="64" t="s">
        <v>53</v>
      </c>
      <c r="B19" s="64" t="s">
        <v>62</v>
      </c>
      <c r="C19" s="65" t="s">
        <v>63</v>
      </c>
      <c r="D19" s="66"/>
      <c r="E19" s="182">
        <v>1.1399999999999999</v>
      </c>
      <c r="F19" s="182">
        <v>0.06</v>
      </c>
      <c r="G19" s="182">
        <v>1.37</v>
      </c>
      <c r="H19" s="182" t="s">
        <v>432</v>
      </c>
      <c r="I19" s="182" t="s">
        <v>432</v>
      </c>
      <c r="J19" s="182" t="s">
        <v>432</v>
      </c>
      <c r="K19" s="182" t="s">
        <v>432</v>
      </c>
      <c r="L19" s="182" t="s">
        <v>432</v>
      </c>
      <c r="M19" s="182">
        <v>0.37</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974.56</v>
      </c>
      <c r="AG19" s="182">
        <v>1874.52</v>
      </c>
      <c r="AH19" s="182">
        <v>2565.42</v>
      </c>
      <c r="AI19" s="182" t="s">
        <v>433</v>
      </c>
      <c r="AJ19" s="182" t="s">
        <v>433</v>
      </c>
      <c r="AK19" s="183" t="s">
        <v>433</v>
      </c>
      <c r="AL19" s="165" t="s">
        <v>49</v>
      </c>
    </row>
    <row r="20" spans="1:38" s="2" customFormat="1" ht="26.25" customHeight="1" thickBot="1" x14ac:dyDescent="0.25">
      <c r="A20" s="64" t="s">
        <v>53</v>
      </c>
      <c r="B20" s="64" t="s">
        <v>64</v>
      </c>
      <c r="C20" s="65" t="s">
        <v>65</v>
      </c>
      <c r="D20" s="66"/>
      <c r="E20" s="182">
        <v>0.12</v>
      </c>
      <c r="F20" s="182">
        <v>0.01</v>
      </c>
      <c r="G20" s="182">
        <v>0.16</v>
      </c>
      <c r="H20" s="182" t="s">
        <v>432</v>
      </c>
      <c r="I20" s="182" t="s">
        <v>432</v>
      </c>
      <c r="J20" s="182" t="s">
        <v>432</v>
      </c>
      <c r="K20" s="182" t="s">
        <v>432</v>
      </c>
      <c r="L20" s="182" t="s">
        <v>432</v>
      </c>
      <c r="M20" s="182">
        <v>0.05</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90.63</v>
      </c>
      <c r="AG20" s="182">
        <v>341.23</v>
      </c>
      <c r="AH20" s="182" t="s">
        <v>433</v>
      </c>
      <c r="AI20" s="182">
        <v>93.6</v>
      </c>
      <c r="AJ20" s="182" t="s">
        <v>433</v>
      </c>
      <c r="AK20" s="183" t="s">
        <v>433</v>
      </c>
      <c r="AL20" s="165" t="s">
        <v>49</v>
      </c>
    </row>
    <row r="21" spans="1:38" s="2" customFormat="1" ht="26.25" customHeight="1" thickBot="1" x14ac:dyDescent="0.25">
      <c r="A21" s="64" t="s">
        <v>53</v>
      </c>
      <c r="B21" s="64" t="s">
        <v>66</v>
      </c>
      <c r="C21" s="65" t="s">
        <v>67</v>
      </c>
      <c r="D21" s="66"/>
      <c r="E21" s="182">
        <v>3.71</v>
      </c>
      <c r="F21" s="182">
        <v>0.15</v>
      </c>
      <c r="G21" s="182">
        <v>10.51</v>
      </c>
      <c r="H21" s="182" t="s">
        <v>432</v>
      </c>
      <c r="I21" s="182" t="s">
        <v>432</v>
      </c>
      <c r="J21" s="182" t="s">
        <v>432</v>
      </c>
      <c r="K21" s="182" t="s">
        <v>432</v>
      </c>
      <c r="L21" s="182" t="s">
        <v>432</v>
      </c>
      <c r="M21" s="182">
        <v>0.94</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6743.84</v>
      </c>
      <c r="AG21" s="182">
        <v>3133.66</v>
      </c>
      <c r="AH21" s="182">
        <v>9366.6200000000008</v>
      </c>
      <c r="AI21" s="182">
        <v>63.05</v>
      </c>
      <c r="AJ21" s="182">
        <v>26.56</v>
      </c>
      <c r="AK21" s="183" t="s">
        <v>433</v>
      </c>
      <c r="AL21" s="165" t="s">
        <v>49</v>
      </c>
    </row>
    <row r="22" spans="1:38" s="2" customFormat="1" ht="26.25" customHeight="1" thickBot="1" x14ac:dyDescent="0.25">
      <c r="A22" s="64" t="s">
        <v>53</v>
      </c>
      <c r="B22" s="68" t="s">
        <v>68</v>
      </c>
      <c r="C22" s="65" t="s">
        <v>69</v>
      </c>
      <c r="D22" s="66"/>
      <c r="E22" s="182">
        <v>1.17</v>
      </c>
      <c r="F22" s="182">
        <v>0.05</v>
      </c>
      <c r="G22" s="182">
        <v>2.63</v>
      </c>
      <c r="H22" s="182" t="s">
        <v>432</v>
      </c>
      <c r="I22" s="182" t="s">
        <v>432</v>
      </c>
      <c r="J22" s="182" t="s">
        <v>432</v>
      </c>
      <c r="K22" s="182" t="s">
        <v>432</v>
      </c>
      <c r="L22" s="182" t="s">
        <v>432</v>
      </c>
      <c r="M22" s="182">
        <v>0.36</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1391.16</v>
      </c>
      <c r="AG22" s="182">
        <v>1774.98</v>
      </c>
      <c r="AH22" s="182">
        <v>2386</v>
      </c>
      <c r="AI22" s="182">
        <v>3.18</v>
      </c>
      <c r="AJ22" s="182">
        <v>13.63</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3.68</v>
      </c>
      <c r="F24" s="182">
        <v>0.2</v>
      </c>
      <c r="G24" s="182">
        <v>9.57</v>
      </c>
      <c r="H24" s="182" t="s">
        <v>432</v>
      </c>
      <c r="I24" s="182" t="s">
        <v>432</v>
      </c>
      <c r="J24" s="182" t="s">
        <v>432</v>
      </c>
      <c r="K24" s="182" t="s">
        <v>432</v>
      </c>
      <c r="L24" s="182" t="s">
        <v>432</v>
      </c>
      <c r="M24" s="182">
        <v>1.41</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3936.93</v>
      </c>
      <c r="AG24" s="182">
        <v>8667.31</v>
      </c>
      <c r="AH24" s="182">
        <v>1869.67</v>
      </c>
      <c r="AI24" s="182">
        <v>6.32</v>
      </c>
      <c r="AJ24" s="182">
        <v>75.319999999999993</v>
      </c>
      <c r="AK24" s="183" t="s">
        <v>433</v>
      </c>
      <c r="AL24" s="165" t="s">
        <v>49</v>
      </c>
    </row>
    <row r="25" spans="1:38" s="2" customFormat="1" ht="26.25" customHeight="1" thickBot="1" x14ac:dyDescent="0.25">
      <c r="A25" s="64" t="s">
        <v>73</v>
      </c>
      <c r="B25" s="68" t="s">
        <v>74</v>
      </c>
      <c r="C25" s="70" t="s">
        <v>75</v>
      </c>
      <c r="D25" s="66"/>
      <c r="E25" s="175">
        <v>0.19974515056684924</v>
      </c>
      <c r="F25" s="175">
        <v>1.9373524960580007E-3</v>
      </c>
      <c r="G25" s="175">
        <v>1.2123675120156795E-2</v>
      </c>
      <c r="H25" s="175" t="s">
        <v>432</v>
      </c>
      <c r="I25" s="175">
        <v>1.9140931416285922E-2</v>
      </c>
      <c r="J25" s="175" t="s">
        <v>432</v>
      </c>
      <c r="K25" s="175">
        <v>3.8281862832571838E-2</v>
      </c>
      <c r="L25" s="175" t="s">
        <v>432</v>
      </c>
      <c r="M25" s="175">
        <v>9.0547059630744275E-2</v>
      </c>
      <c r="N25" s="175" t="s">
        <v>432</v>
      </c>
      <c r="O25" s="175" t="s">
        <v>432</v>
      </c>
      <c r="P25" s="175" t="s">
        <v>432</v>
      </c>
      <c r="Q25" s="175" t="s">
        <v>432</v>
      </c>
      <c r="R25" s="175" t="s">
        <v>432</v>
      </c>
      <c r="S25" s="175" t="s">
        <v>432</v>
      </c>
      <c r="T25" s="175" t="s">
        <v>432</v>
      </c>
      <c r="U25" s="175" t="s">
        <v>432</v>
      </c>
      <c r="V25" s="175" t="s">
        <v>432</v>
      </c>
      <c r="W25" s="175" t="s">
        <v>432</v>
      </c>
      <c r="X25" s="175">
        <v>5.0898141824979047E-5</v>
      </c>
      <c r="Y25" s="175">
        <v>7.6347200162722615E-6</v>
      </c>
      <c r="Z25" s="175" t="s">
        <v>432</v>
      </c>
      <c r="AA25" s="175">
        <v>1.2813435844968891E-6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0.86555263499325075</v>
      </c>
      <c r="F26" s="175">
        <v>0.13142588846199255</v>
      </c>
      <c r="G26" s="175">
        <v>0.13832025223689878</v>
      </c>
      <c r="H26" s="175" t="s">
        <v>432</v>
      </c>
      <c r="I26" s="175">
        <v>0.11707592744175239</v>
      </c>
      <c r="J26" s="175" t="s">
        <v>432</v>
      </c>
      <c r="K26" s="175">
        <v>0.23415185488350479</v>
      </c>
      <c r="L26" s="175" t="s">
        <v>432</v>
      </c>
      <c r="M26" s="175">
        <v>3.7596125539270773</v>
      </c>
      <c r="N26" s="175" t="s">
        <v>432</v>
      </c>
      <c r="O26" s="175" t="s">
        <v>432</v>
      </c>
      <c r="P26" s="175" t="s">
        <v>432</v>
      </c>
      <c r="Q26" s="175" t="s">
        <v>432</v>
      </c>
      <c r="R26" s="175" t="s">
        <v>432</v>
      </c>
      <c r="S26" s="175" t="s">
        <v>432</v>
      </c>
      <c r="T26" s="175" t="s">
        <v>432</v>
      </c>
      <c r="U26" s="175" t="s">
        <v>432</v>
      </c>
      <c r="V26" s="175" t="s">
        <v>432</v>
      </c>
      <c r="W26" s="175" t="s">
        <v>432</v>
      </c>
      <c r="X26" s="175">
        <v>3.4528190454420839E-3</v>
      </c>
      <c r="Y26" s="175">
        <v>5.1792326924087861E-4</v>
      </c>
      <c r="Z26" s="175" t="s">
        <v>432</v>
      </c>
      <c r="AA26" s="175">
        <v>8.6923587623373037E-5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4.8987219949737657</v>
      </c>
      <c r="F27" s="175">
        <v>2.7144613215473061</v>
      </c>
      <c r="G27" s="175">
        <v>1.2312467258815261E-2</v>
      </c>
      <c r="H27" s="175">
        <v>0.29040918335440241</v>
      </c>
      <c r="I27" s="175">
        <v>0.23254738161394972</v>
      </c>
      <c r="J27" s="175" t="s">
        <v>433</v>
      </c>
      <c r="K27" s="175" t="s">
        <v>433</v>
      </c>
      <c r="L27" s="175" t="s">
        <v>433</v>
      </c>
      <c r="M27" s="175">
        <v>22.226781393802913</v>
      </c>
      <c r="N27" s="175">
        <v>1.889665028115619E-5</v>
      </c>
      <c r="O27" s="175" t="s">
        <v>433</v>
      </c>
      <c r="P27" s="175" t="s">
        <v>433</v>
      </c>
      <c r="Q27" s="175" t="s">
        <v>433</v>
      </c>
      <c r="R27" s="175" t="s">
        <v>433</v>
      </c>
      <c r="S27" s="175" t="s">
        <v>433</v>
      </c>
      <c r="T27" s="175" t="s">
        <v>433</v>
      </c>
      <c r="U27" s="175" t="s">
        <v>433</v>
      </c>
      <c r="V27" s="175" t="s">
        <v>433</v>
      </c>
      <c r="W27" s="175" t="s">
        <v>433</v>
      </c>
      <c r="X27" s="175">
        <v>5.7552711163942756E-6</v>
      </c>
      <c r="Y27" s="175">
        <v>6.5596402439934208E-6</v>
      </c>
      <c r="Z27" s="175">
        <v>3.3908802828053139E-6</v>
      </c>
      <c r="AA27" s="175">
        <v>6.5652210923647054E-6</v>
      </c>
      <c r="AB27" s="175" t="s">
        <v>433</v>
      </c>
      <c r="AC27" s="175" t="s">
        <v>433</v>
      </c>
      <c r="AD27" s="175" t="s">
        <v>433</v>
      </c>
      <c r="AE27" s="174"/>
      <c r="AF27" s="175">
        <v>59463.89</v>
      </c>
      <c r="AG27" s="175" t="s">
        <v>433</v>
      </c>
      <c r="AH27" s="175">
        <v>11701.95</v>
      </c>
      <c r="AI27" s="175" t="s">
        <v>433</v>
      </c>
      <c r="AJ27" s="175">
        <v>3125.24</v>
      </c>
      <c r="AK27" s="175" t="s">
        <v>433</v>
      </c>
      <c r="AL27" s="165" t="s">
        <v>49</v>
      </c>
    </row>
    <row r="28" spans="1:38" s="2" customFormat="1" ht="26.25" customHeight="1" thickBot="1" x14ac:dyDescent="0.25">
      <c r="A28" s="64" t="s">
        <v>78</v>
      </c>
      <c r="B28" s="64" t="s">
        <v>81</v>
      </c>
      <c r="C28" s="65" t="s">
        <v>82</v>
      </c>
      <c r="D28" s="66"/>
      <c r="E28" s="175">
        <v>8.7660191345994622</v>
      </c>
      <c r="F28" s="175">
        <v>9.1243445366535347</v>
      </c>
      <c r="G28" s="175">
        <v>1.1729885068090747E-2</v>
      </c>
      <c r="H28" s="175">
        <v>0.41593566303345453</v>
      </c>
      <c r="I28" s="175">
        <v>6.8490924896522393E-2</v>
      </c>
      <c r="J28" s="175" t="s">
        <v>433</v>
      </c>
      <c r="K28" s="175" t="s">
        <v>433</v>
      </c>
      <c r="L28" s="175" t="s">
        <v>433</v>
      </c>
      <c r="M28" s="175">
        <v>94.925925790482253</v>
      </c>
      <c r="N28" s="175">
        <v>2.242706537242274E-5</v>
      </c>
      <c r="O28" s="175" t="s">
        <v>433</v>
      </c>
      <c r="P28" s="175" t="s">
        <v>433</v>
      </c>
      <c r="Q28" s="175" t="s">
        <v>433</v>
      </c>
      <c r="R28" s="175" t="s">
        <v>433</v>
      </c>
      <c r="S28" s="175" t="s">
        <v>433</v>
      </c>
      <c r="T28" s="175" t="s">
        <v>433</v>
      </c>
      <c r="U28" s="175" t="s">
        <v>433</v>
      </c>
      <c r="V28" s="175" t="s">
        <v>433</v>
      </c>
      <c r="W28" s="175" t="s">
        <v>433</v>
      </c>
      <c r="X28" s="175">
        <v>3.1930004666837838E-6</v>
      </c>
      <c r="Y28" s="175">
        <v>4.4033381862906628E-6</v>
      </c>
      <c r="Z28" s="175">
        <v>2.1853474954678384E-6</v>
      </c>
      <c r="AA28" s="175">
        <v>4.8710247018823019E-6</v>
      </c>
      <c r="AB28" s="175" t="s">
        <v>433</v>
      </c>
      <c r="AC28" s="175" t="s">
        <v>433</v>
      </c>
      <c r="AD28" s="175" t="s">
        <v>433</v>
      </c>
      <c r="AE28" s="174"/>
      <c r="AF28" s="175">
        <v>64560.971792692602</v>
      </c>
      <c r="AG28" s="175" t="s">
        <v>433</v>
      </c>
      <c r="AH28" s="175">
        <v>0</v>
      </c>
      <c r="AI28" s="175" t="s">
        <v>433</v>
      </c>
      <c r="AJ28" s="175">
        <v>1285.0418405973801</v>
      </c>
      <c r="AK28" s="175" t="s">
        <v>433</v>
      </c>
      <c r="AL28" s="165" t="s">
        <v>49</v>
      </c>
    </row>
    <row r="29" spans="1:38" s="2" customFormat="1" ht="26.25" customHeight="1" thickBot="1" x14ac:dyDescent="0.25">
      <c r="A29" s="64" t="s">
        <v>78</v>
      </c>
      <c r="B29" s="64" t="s">
        <v>83</v>
      </c>
      <c r="C29" s="65" t="s">
        <v>84</v>
      </c>
      <c r="D29" s="66"/>
      <c r="E29" s="175">
        <v>5.7226810690462191</v>
      </c>
      <c r="F29" s="175">
        <v>3.4323805135756609</v>
      </c>
      <c r="G29" s="175">
        <v>8.7112298109245593E-3</v>
      </c>
      <c r="H29" s="175">
        <v>0.36095659251815176</v>
      </c>
      <c r="I29" s="175">
        <v>8.8453303815529669E-2</v>
      </c>
      <c r="J29" s="175" t="s">
        <v>433</v>
      </c>
      <c r="K29" s="175" t="s">
        <v>433</v>
      </c>
      <c r="L29" s="175" t="s">
        <v>433</v>
      </c>
      <c r="M29" s="175">
        <v>28.234152318960724</v>
      </c>
      <c r="N29" s="175">
        <v>1.5082737891458194E-5</v>
      </c>
      <c r="O29" s="175" t="s">
        <v>433</v>
      </c>
      <c r="P29" s="175" t="s">
        <v>433</v>
      </c>
      <c r="Q29" s="175" t="s">
        <v>433</v>
      </c>
      <c r="R29" s="175" t="s">
        <v>433</v>
      </c>
      <c r="S29" s="175" t="s">
        <v>433</v>
      </c>
      <c r="T29" s="175" t="s">
        <v>433</v>
      </c>
      <c r="U29" s="175" t="s">
        <v>433</v>
      </c>
      <c r="V29" s="175" t="s">
        <v>433</v>
      </c>
      <c r="W29" s="175" t="s">
        <v>433</v>
      </c>
      <c r="X29" s="175">
        <v>2.21575366625276E-6</v>
      </c>
      <c r="Y29" s="175">
        <v>2.8278714842239123E-6</v>
      </c>
      <c r="Z29" s="175">
        <v>4.1434973151122657E-6</v>
      </c>
      <c r="AA29" s="175">
        <v>3.5560178796962946E-6</v>
      </c>
      <c r="AB29" s="175" t="s">
        <v>433</v>
      </c>
      <c r="AC29" s="175" t="s">
        <v>433</v>
      </c>
      <c r="AD29" s="175" t="s">
        <v>433</v>
      </c>
      <c r="AE29" s="174"/>
      <c r="AF29" s="175">
        <v>42474.323547824097</v>
      </c>
      <c r="AG29" s="175" t="s">
        <v>433</v>
      </c>
      <c r="AH29" s="175">
        <v>25615.132351605102</v>
      </c>
      <c r="AI29" s="175" t="s">
        <v>433</v>
      </c>
      <c r="AJ29" s="175">
        <v>642.52092029869198</v>
      </c>
      <c r="AK29" s="175" t="s">
        <v>433</v>
      </c>
      <c r="AL29" s="165" t="s">
        <v>49</v>
      </c>
    </row>
    <row r="30" spans="1:38" s="2" customFormat="1" ht="26.25" customHeight="1" thickBot="1" x14ac:dyDescent="0.25">
      <c r="A30" s="64" t="s">
        <v>78</v>
      </c>
      <c r="B30" s="64" t="s">
        <v>85</v>
      </c>
      <c r="C30" s="65" t="s">
        <v>86</v>
      </c>
      <c r="D30" s="66"/>
      <c r="E30" s="175">
        <v>0.14900160544189642</v>
      </c>
      <c r="F30" s="175">
        <v>2.9486161076905408</v>
      </c>
      <c r="G30" s="175">
        <v>3.7026001352278486E-4</v>
      </c>
      <c r="H30" s="175">
        <v>1.3239600483542001E-3</v>
      </c>
      <c r="I30" s="175">
        <v>4.9368001803037985E-2</v>
      </c>
      <c r="J30" s="175" t="s">
        <v>433</v>
      </c>
      <c r="K30" s="175" t="s">
        <v>433</v>
      </c>
      <c r="L30" s="175" t="s">
        <v>433</v>
      </c>
      <c r="M30" s="175">
        <v>11.168388407896362</v>
      </c>
      <c r="N30" s="175">
        <v>7.4052002704556969E-7</v>
      </c>
      <c r="O30" s="175" t="s">
        <v>433</v>
      </c>
      <c r="P30" s="175" t="s">
        <v>433</v>
      </c>
      <c r="Q30" s="175" t="s">
        <v>433</v>
      </c>
      <c r="R30" s="175" t="s">
        <v>433</v>
      </c>
      <c r="S30" s="175" t="s">
        <v>433</v>
      </c>
      <c r="T30" s="175" t="s">
        <v>433</v>
      </c>
      <c r="U30" s="175" t="s">
        <v>433</v>
      </c>
      <c r="V30" s="175" t="s">
        <v>433</v>
      </c>
      <c r="W30" s="175" t="s">
        <v>433</v>
      </c>
      <c r="X30" s="175">
        <v>1.8849600688432679E-7</v>
      </c>
      <c r="Y30" s="175">
        <v>2.1093600770388952E-7</v>
      </c>
      <c r="Z30" s="175">
        <v>1.5259200557302646E-7</v>
      </c>
      <c r="AA30" s="175">
        <v>2.2888800835953971E-7</v>
      </c>
      <c r="AB30" s="175" t="s">
        <v>433</v>
      </c>
      <c r="AC30" s="175" t="s">
        <v>433</v>
      </c>
      <c r="AD30" s="175" t="s">
        <v>433</v>
      </c>
      <c r="AE30" s="174"/>
      <c r="AF30" s="175">
        <v>3397.9458838259252</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5.6767676763181996</v>
      </c>
      <c r="F34" s="175">
        <v>7.1529487933631758E-2</v>
      </c>
      <c r="G34" s="175">
        <v>1.3508830122574546E-3</v>
      </c>
      <c r="H34" s="175">
        <v>5.3870795627777241E-5</v>
      </c>
      <c r="I34" s="175">
        <v>3.4011677797280728</v>
      </c>
      <c r="J34" s="175">
        <v>11.595583235823947</v>
      </c>
      <c r="K34" s="175">
        <v>39.564582774603217</v>
      </c>
      <c r="L34" s="175">
        <v>1.1614543537348773E-2</v>
      </c>
      <c r="M34" s="175">
        <v>15.825234670181683</v>
      </c>
      <c r="N34" s="175">
        <v>9.9397563289106814E-4</v>
      </c>
      <c r="O34" s="175">
        <v>8.2982353963890844E-5</v>
      </c>
      <c r="P34" s="175">
        <v>8.5261932054809522E-4</v>
      </c>
      <c r="Q34" s="175">
        <v>2.4971514660212612E-5</v>
      </c>
      <c r="R34" s="175">
        <v>1.0007196995071932E-3</v>
      </c>
      <c r="S34" s="175">
        <v>9.1794554959695671E-3</v>
      </c>
      <c r="T34" s="175">
        <v>3.777229253615196E-4</v>
      </c>
      <c r="U34" s="175">
        <v>5.3889169629341049E-5</v>
      </c>
      <c r="V34" s="175">
        <v>5.3870801009154807E-3</v>
      </c>
      <c r="W34" s="175">
        <v>5.3870795627777241E-5</v>
      </c>
      <c r="X34" s="175">
        <v>1.6161240040289343E-4</v>
      </c>
      <c r="Y34" s="175">
        <v>2.6935397853484713E-4</v>
      </c>
      <c r="Z34" s="175">
        <v>4.6160754271492022E-10</v>
      </c>
      <c r="AA34" s="175">
        <v>3.3965011042051161E-16</v>
      </c>
      <c r="AB34" s="175" t="s">
        <v>433</v>
      </c>
      <c r="AC34" s="175">
        <v>9.9476724339959435E-18</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0.41900228391609912</v>
      </c>
      <c r="F35" s="175">
        <v>1.5502829662485063E-2</v>
      </c>
      <c r="G35" s="175">
        <v>0.10632079330346472</v>
      </c>
      <c r="H35" s="175" t="s">
        <v>433</v>
      </c>
      <c r="I35" s="175">
        <v>1.8140727331242529E-2</v>
      </c>
      <c r="J35" s="175">
        <v>1.9940743497759855E-2</v>
      </c>
      <c r="K35" s="175" t="s">
        <v>433</v>
      </c>
      <c r="L35" s="175" t="s">
        <v>433</v>
      </c>
      <c r="M35" s="175">
        <v>4.2102080522281947E-2</v>
      </c>
      <c r="N35" s="175">
        <v>0.36099382047252082</v>
      </c>
      <c r="O35" s="175">
        <v>2.7784372651732364E-2</v>
      </c>
      <c r="P35" s="175">
        <v>8.3251605955197108E-2</v>
      </c>
      <c r="Q35" s="175">
        <v>0.11266017060692946</v>
      </c>
      <c r="R35" s="175">
        <v>0.14049529925866183</v>
      </c>
      <c r="S35" s="175">
        <v>2.4437305153524482</v>
      </c>
      <c r="T35" s="175">
        <v>2.8545712651732376</v>
      </c>
      <c r="U35" s="175">
        <v>0.27786910451732366</v>
      </c>
      <c r="V35" s="175">
        <v>3.3310793582078841</v>
      </c>
      <c r="W35" s="175">
        <v>3.6172978247252084E-4</v>
      </c>
      <c r="X35" s="175" t="s">
        <v>433</v>
      </c>
      <c r="Y35" s="175" t="s">
        <v>433</v>
      </c>
      <c r="Z35" s="175" t="s">
        <v>433</v>
      </c>
      <c r="AA35" s="175" t="s">
        <v>433</v>
      </c>
      <c r="AB35" s="175" t="s">
        <v>433</v>
      </c>
      <c r="AC35" s="175">
        <v>2.2222422521385893E-4</v>
      </c>
      <c r="AD35" s="175">
        <v>0.10538777220750301</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0.10849969671832439</v>
      </c>
      <c r="F36" s="175">
        <v>4.753774348424309E-3</v>
      </c>
      <c r="G36" s="175">
        <v>2.7729112488745069E-2</v>
      </c>
      <c r="H36" s="175" t="s">
        <v>433</v>
      </c>
      <c r="I36" s="175">
        <v>1.9805496742121543E-3</v>
      </c>
      <c r="J36" s="175">
        <v>2.1187074366558795E-3</v>
      </c>
      <c r="K36" s="175" t="s">
        <v>433</v>
      </c>
      <c r="L36" s="175" t="s">
        <v>433</v>
      </c>
      <c r="M36" s="175">
        <v>1.3023158620835674E-2</v>
      </c>
      <c r="N36" s="175">
        <v>0.17960509117684295</v>
      </c>
      <c r="O36" s="175">
        <v>1.3815776244372531E-2</v>
      </c>
      <c r="P36" s="175">
        <v>4.14473287331176E-2</v>
      </c>
      <c r="Q36" s="175">
        <v>5.5263104977490124E-2</v>
      </c>
      <c r="R36" s="175">
        <v>6.9078881221862662E-2</v>
      </c>
      <c r="S36" s="175">
        <v>1.2157883095047828</v>
      </c>
      <c r="T36" s="175">
        <v>1.3815776244372535</v>
      </c>
      <c r="U36" s="175">
        <v>0.13815776244372532</v>
      </c>
      <c r="V36" s="175">
        <v>1.6578931493247038</v>
      </c>
      <c r="W36" s="175">
        <v>1.7960509117684296E-4</v>
      </c>
      <c r="X36" s="175" t="s">
        <v>433</v>
      </c>
      <c r="Y36" s="175" t="s">
        <v>433</v>
      </c>
      <c r="Z36" s="175" t="s">
        <v>433</v>
      </c>
      <c r="AA36" s="175" t="s">
        <v>433</v>
      </c>
      <c r="AB36" s="175" t="s">
        <v>433</v>
      </c>
      <c r="AC36" s="175">
        <v>1.1052620995498026E-4</v>
      </c>
      <c r="AD36" s="175">
        <v>5.2499949728615623E-2</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2.5349999999999999E-3</v>
      </c>
      <c r="J57" s="182">
        <v>4.5630000000000002E-3</v>
      </c>
      <c r="K57" s="182">
        <v>5.0699999999999999E-3</v>
      </c>
      <c r="L57" s="182">
        <v>7.6100000000000007E-5</v>
      </c>
      <c r="M57" s="182" t="s">
        <v>432</v>
      </c>
      <c r="N57" s="182" t="s">
        <v>432</v>
      </c>
      <c r="O57" s="182" t="s">
        <v>432</v>
      </c>
      <c r="P57" s="182" t="s">
        <v>432</v>
      </c>
      <c r="Q57" s="182" t="s">
        <v>433</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875</v>
      </c>
    </row>
    <row r="58" spans="1:38" s="2" customFormat="1" ht="26.25" customHeight="1" thickBot="1" x14ac:dyDescent="0.25">
      <c r="A58" s="64" t="s">
        <v>53</v>
      </c>
      <c r="B58" s="64" t="s">
        <v>145</v>
      </c>
      <c r="C58" s="65" t="s">
        <v>146</v>
      </c>
      <c r="D58" s="66"/>
      <c r="E58" s="182" t="s">
        <v>432</v>
      </c>
      <c r="F58" s="182" t="s">
        <v>432</v>
      </c>
      <c r="G58" s="182" t="s">
        <v>432</v>
      </c>
      <c r="H58" s="182" t="s">
        <v>432</v>
      </c>
      <c r="I58" s="182">
        <v>0.39732000000000001</v>
      </c>
      <c r="J58" s="182">
        <v>1.9865999999999999</v>
      </c>
      <c r="K58" s="182">
        <v>5.1083999999999996</v>
      </c>
      <c r="L58" s="182">
        <v>1.83E-3</v>
      </c>
      <c r="M58" s="182" t="s">
        <v>432</v>
      </c>
      <c r="N58" s="182" t="s">
        <v>432</v>
      </c>
      <c r="O58" s="182" t="s">
        <v>432</v>
      </c>
      <c r="P58" s="182" t="s">
        <v>432</v>
      </c>
      <c r="Q58" s="182" t="s">
        <v>433</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876</v>
      </c>
    </row>
    <row r="59" spans="1:38" s="2" customFormat="1" ht="26.25" customHeight="1" thickBot="1" x14ac:dyDescent="0.25">
      <c r="A59" s="64" t="s">
        <v>53</v>
      </c>
      <c r="B59" s="72" t="s">
        <v>147</v>
      </c>
      <c r="C59" s="65" t="s">
        <v>390</v>
      </c>
      <c r="D59" s="66"/>
      <c r="E59" s="182" t="s">
        <v>432</v>
      </c>
      <c r="F59" s="182" t="s">
        <v>432</v>
      </c>
      <c r="G59" s="182" t="s">
        <v>432</v>
      </c>
      <c r="H59" s="182" t="s">
        <v>432</v>
      </c>
      <c r="I59" s="182">
        <v>0</v>
      </c>
      <c r="J59" s="182">
        <v>0</v>
      </c>
      <c r="K59" s="182">
        <v>0</v>
      </c>
      <c r="L59" s="182">
        <v>0</v>
      </c>
      <c r="M59" s="182" t="s">
        <v>432</v>
      </c>
      <c r="N59" s="182">
        <v>0</v>
      </c>
      <c r="O59" s="182">
        <v>0</v>
      </c>
      <c r="P59" s="182">
        <v>0</v>
      </c>
      <c r="Q59" s="182">
        <v>0</v>
      </c>
      <c r="R59" s="182">
        <v>0</v>
      </c>
      <c r="S59" s="182">
        <v>0</v>
      </c>
      <c r="T59" s="182">
        <v>0</v>
      </c>
      <c r="U59" s="182">
        <v>0</v>
      </c>
      <c r="V59" s="182">
        <v>0</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801</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433</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433</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432</v>
      </c>
      <c r="F63" s="182" t="s">
        <v>432</v>
      </c>
      <c r="G63" s="182" t="s">
        <v>432</v>
      </c>
      <c r="H63" s="182" t="s">
        <v>432</v>
      </c>
      <c r="I63" s="182" t="s">
        <v>432</v>
      </c>
      <c r="J63" s="182" t="s">
        <v>432</v>
      </c>
      <c r="K63" s="182" t="s">
        <v>432</v>
      </c>
      <c r="L63" s="182" t="s">
        <v>432</v>
      </c>
      <c r="M63" s="182" t="s">
        <v>432</v>
      </c>
      <c r="N63" s="182" t="s">
        <v>432</v>
      </c>
      <c r="O63" s="182" t="s">
        <v>432</v>
      </c>
      <c r="P63" s="182" t="s">
        <v>432</v>
      </c>
      <c r="Q63" s="182" t="s">
        <v>432</v>
      </c>
      <c r="R63" s="182" t="s">
        <v>432</v>
      </c>
      <c r="S63" s="182" t="s">
        <v>432</v>
      </c>
      <c r="T63" s="182" t="s">
        <v>432</v>
      </c>
      <c r="U63" s="182" t="s">
        <v>432</v>
      </c>
      <c r="V63" s="182" t="s">
        <v>432</v>
      </c>
      <c r="W63" s="182" t="s">
        <v>432</v>
      </c>
      <c r="X63" s="182" t="s">
        <v>432</v>
      </c>
      <c r="Y63" s="182" t="s">
        <v>432</v>
      </c>
      <c r="Z63" s="182" t="s">
        <v>432</v>
      </c>
      <c r="AA63" s="182" t="s">
        <v>432</v>
      </c>
      <c r="AB63" s="182" t="s">
        <v>432</v>
      </c>
      <c r="AC63" s="182" t="s">
        <v>432</v>
      </c>
      <c r="AD63" s="182" t="s">
        <v>432</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6.6E-3</v>
      </c>
      <c r="F64" s="182" t="s">
        <v>432</v>
      </c>
      <c r="G64" s="182" t="s">
        <v>432</v>
      </c>
      <c r="H64" s="182">
        <v>6.9999999999999994E-5</v>
      </c>
      <c r="I64" s="182" t="s">
        <v>432</v>
      </c>
      <c r="J64" s="182" t="s">
        <v>433</v>
      </c>
      <c r="K64" s="182" t="s">
        <v>433</v>
      </c>
      <c r="L64" s="182" t="s">
        <v>433</v>
      </c>
      <c r="M64" s="182">
        <v>6.9999999999999999E-4</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448</v>
      </c>
      <c r="AL64" s="180" t="s">
        <v>877</v>
      </c>
    </row>
    <row r="65" spans="1:38" s="2" customFormat="1" ht="26.25" customHeight="1" thickBot="1" x14ac:dyDescent="0.25">
      <c r="A65" s="64" t="s">
        <v>53</v>
      </c>
      <c r="B65" s="68" t="s">
        <v>158</v>
      </c>
      <c r="C65" s="65" t="s">
        <v>159</v>
      </c>
      <c r="D65" s="66"/>
      <c r="E65" s="182" t="s">
        <v>450</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2" t="s">
        <v>433</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2"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1.6000000000000001E-3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448</v>
      </c>
      <c r="AL67" s="180" t="s">
        <v>878</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2"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2"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2"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2" t="s">
        <v>433</v>
      </c>
      <c r="AL71" s="180" t="s">
        <v>441</v>
      </c>
    </row>
    <row r="72" spans="1:38" s="2" customFormat="1" ht="26.25" customHeight="1" thickBot="1" x14ac:dyDescent="0.25">
      <c r="A72" s="64" t="s">
        <v>53</v>
      </c>
      <c r="B72" s="64" t="s">
        <v>175</v>
      </c>
      <c r="C72" s="65" t="s">
        <v>176</v>
      </c>
      <c r="D72" s="66"/>
      <c r="E72" s="182" t="s">
        <v>432</v>
      </c>
      <c r="F72" s="182">
        <v>1.5533999999999999</v>
      </c>
      <c r="G72" s="182" t="s">
        <v>432</v>
      </c>
      <c r="H72" s="182" t="s">
        <v>432</v>
      </c>
      <c r="I72" s="182">
        <v>1.2374000000000001</v>
      </c>
      <c r="J72" s="182">
        <v>1.5753999999999999</v>
      </c>
      <c r="K72" s="182">
        <v>2.8081</v>
      </c>
      <c r="L72" s="182">
        <v>3.62E-3</v>
      </c>
      <c r="M72" s="182" t="s">
        <v>432</v>
      </c>
      <c r="N72" s="182">
        <v>42.923999999999999</v>
      </c>
      <c r="O72" s="182">
        <v>0.42</v>
      </c>
      <c r="P72" s="182">
        <v>1.377</v>
      </c>
      <c r="Q72" s="182">
        <v>2.4209999999999998</v>
      </c>
      <c r="R72" s="182">
        <v>31.786999999999999</v>
      </c>
      <c r="S72" s="182">
        <v>10.867000000000001</v>
      </c>
      <c r="T72" s="182">
        <v>32.731999999999999</v>
      </c>
      <c r="U72" s="182">
        <v>0.26700000000000002</v>
      </c>
      <c r="V72" s="182">
        <v>68.950999999999993</v>
      </c>
      <c r="W72" s="182">
        <v>5.5500000000000001E-8</v>
      </c>
      <c r="X72" s="182" t="s">
        <v>432</v>
      </c>
      <c r="Y72" s="182" t="s">
        <v>432</v>
      </c>
      <c r="Z72" s="182" t="s">
        <v>432</v>
      </c>
      <c r="AA72" s="182" t="s">
        <v>432</v>
      </c>
      <c r="AB72" s="182">
        <v>4.1710000000000003</v>
      </c>
      <c r="AC72" s="182">
        <v>4.0000000000000002E-4</v>
      </c>
      <c r="AD72" s="182">
        <v>1.4999999999999999E-2</v>
      </c>
      <c r="AE72" s="184"/>
      <c r="AF72" s="182" t="s">
        <v>433</v>
      </c>
      <c r="AG72" s="182" t="s">
        <v>433</v>
      </c>
      <c r="AH72" s="182" t="s">
        <v>433</v>
      </c>
      <c r="AI72" s="182" t="s">
        <v>433</v>
      </c>
      <c r="AJ72" s="182" t="s">
        <v>433</v>
      </c>
      <c r="AK72" s="183" t="s">
        <v>448</v>
      </c>
      <c r="AL72" s="206" t="s">
        <v>972</v>
      </c>
    </row>
    <row r="73" spans="1:38" s="2" customFormat="1" ht="26.25" customHeight="1" thickBot="1" x14ac:dyDescent="0.25">
      <c r="A73" s="64" t="s">
        <v>53</v>
      </c>
      <c r="B73" s="64" t="s">
        <v>177</v>
      </c>
      <c r="C73" s="65" t="s">
        <v>178</v>
      </c>
      <c r="D73" s="66"/>
      <c r="E73" s="182" t="s">
        <v>432</v>
      </c>
      <c r="F73" s="182" t="s">
        <v>432</v>
      </c>
      <c r="G73" s="182" t="s">
        <v>432</v>
      </c>
      <c r="H73" s="182" t="s">
        <v>432</v>
      </c>
      <c r="I73" s="182">
        <v>0.47210000000000002</v>
      </c>
      <c r="J73" s="182">
        <v>0.61734999999999995</v>
      </c>
      <c r="K73" s="182">
        <v>0.72629999999999995</v>
      </c>
      <c r="L73" s="182">
        <v>4.7210000000000002E-2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448</v>
      </c>
      <c r="AL73" s="206" t="s">
        <v>973</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2" t="s">
        <v>437</v>
      </c>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2" t="s">
        <v>437</v>
      </c>
      <c r="AL75" s="180" t="s">
        <v>183</v>
      </c>
    </row>
    <row r="76" spans="1:38" s="2" customFormat="1" ht="26.25" customHeight="1" thickBot="1" x14ac:dyDescent="0.25">
      <c r="A76" s="64" t="s">
        <v>53</v>
      </c>
      <c r="B76" s="64" t="s">
        <v>184</v>
      </c>
      <c r="C76" s="65" t="s">
        <v>185</v>
      </c>
      <c r="D76" s="66"/>
      <c r="E76" s="182" t="s">
        <v>432</v>
      </c>
      <c r="F76" s="182" t="s">
        <v>432</v>
      </c>
      <c r="G76" s="182">
        <v>0.24310000000000001</v>
      </c>
      <c r="H76" s="182" t="s">
        <v>432</v>
      </c>
      <c r="I76" s="182">
        <v>2.9E-4</v>
      </c>
      <c r="J76" s="182">
        <v>5.9299999999999999E-4</v>
      </c>
      <c r="K76" s="182">
        <v>7.1000000000000002E-4</v>
      </c>
      <c r="L76" s="182" t="s">
        <v>432</v>
      </c>
      <c r="M76" s="182" t="s">
        <v>432</v>
      </c>
      <c r="N76" s="182">
        <v>0.2135</v>
      </c>
      <c r="O76" s="182">
        <v>1.1860000000000001E-2</v>
      </c>
      <c r="P76" s="182">
        <v>1.1860000000000001E-2</v>
      </c>
      <c r="Q76" s="182">
        <v>1.1860000000000001E-2</v>
      </c>
      <c r="R76" s="182" t="s">
        <v>432</v>
      </c>
      <c r="S76" s="182" t="s">
        <v>432</v>
      </c>
      <c r="T76" s="182" t="s">
        <v>432</v>
      </c>
      <c r="U76" s="182" t="s">
        <v>432</v>
      </c>
      <c r="V76" s="182">
        <v>7.1160000000000001E-2</v>
      </c>
      <c r="W76" s="182">
        <v>5.3400000000000002E-10</v>
      </c>
      <c r="X76" s="182" t="s">
        <v>432</v>
      </c>
      <c r="Y76" s="182" t="s">
        <v>432</v>
      </c>
      <c r="Z76" s="182" t="s">
        <v>432</v>
      </c>
      <c r="AA76" s="182" t="s">
        <v>432</v>
      </c>
      <c r="AB76" s="182" t="s">
        <v>432</v>
      </c>
      <c r="AC76" s="182" t="s">
        <v>432</v>
      </c>
      <c r="AD76" s="182">
        <v>2.3719999999999999E-4</v>
      </c>
      <c r="AE76" s="184"/>
      <c r="AF76" s="182" t="s">
        <v>433</v>
      </c>
      <c r="AG76" s="182" t="s">
        <v>433</v>
      </c>
      <c r="AH76" s="182" t="s">
        <v>433</v>
      </c>
      <c r="AI76" s="182" t="s">
        <v>433</v>
      </c>
      <c r="AJ76" s="182" t="s">
        <v>433</v>
      </c>
      <c r="AK76" s="183" t="s">
        <v>45</v>
      </c>
      <c r="AL76" s="180" t="s">
        <v>879</v>
      </c>
    </row>
    <row r="77" spans="1:38" s="2" customFormat="1" ht="26.25" customHeight="1" thickBot="1" x14ac:dyDescent="0.25">
      <c r="A77" s="64" t="s">
        <v>53</v>
      </c>
      <c r="B77" s="64" t="s">
        <v>186</v>
      </c>
      <c r="C77" s="65" t="s">
        <v>187</v>
      </c>
      <c r="D77" s="66"/>
      <c r="E77" s="182" t="s">
        <v>432</v>
      </c>
      <c r="F77" s="182" t="s">
        <v>432</v>
      </c>
      <c r="G77" s="182">
        <v>0.32490000000000002</v>
      </c>
      <c r="H77" s="182" t="s">
        <v>432</v>
      </c>
      <c r="I77" s="182">
        <v>2.8900000000000002E-3</v>
      </c>
      <c r="J77" s="182">
        <v>3.13E-3</v>
      </c>
      <c r="K77" s="182">
        <v>3.6099999999999999E-3</v>
      </c>
      <c r="L77" s="182" t="s">
        <v>432</v>
      </c>
      <c r="M77" s="182" t="s">
        <v>432</v>
      </c>
      <c r="N77" s="182">
        <v>4.8099999999999997E-2</v>
      </c>
      <c r="O77" s="182">
        <v>9.6299999999999997E-3</v>
      </c>
      <c r="P77" s="182">
        <v>9.6299999999999997E-3</v>
      </c>
      <c r="Q77" s="182">
        <v>7.2199999999999999E-3</v>
      </c>
      <c r="R77" s="182" t="s">
        <v>432</v>
      </c>
      <c r="S77" s="182" t="s">
        <v>432</v>
      </c>
      <c r="T77" s="182" t="s">
        <v>432</v>
      </c>
      <c r="U77" s="182" t="s">
        <v>432</v>
      </c>
      <c r="V77" s="182">
        <v>1.204</v>
      </c>
      <c r="W77" s="182">
        <v>1.2E-9</v>
      </c>
      <c r="X77" s="182" t="s">
        <v>432</v>
      </c>
      <c r="Y77" s="182" t="s">
        <v>432</v>
      </c>
      <c r="Z77" s="182" t="s">
        <v>432</v>
      </c>
      <c r="AA77" s="182" t="s">
        <v>432</v>
      </c>
      <c r="AB77" s="182" t="s">
        <v>432</v>
      </c>
      <c r="AC77" s="182" t="s">
        <v>432</v>
      </c>
      <c r="AD77" s="182">
        <v>4.8139999999999999E-4</v>
      </c>
      <c r="AE77" s="184"/>
      <c r="AF77" s="182" t="s">
        <v>433</v>
      </c>
      <c r="AG77" s="182" t="s">
        <v>433</v>
      </c>
      <c r="AH77" s="182" t="s">
        <v>433</v>
      </c>
      <c r="AI77" s="182" t="s">
        <v>433</v>
      </c>
      <c r="AJ77" s="182" t="s">
        <v>433</v>
      </c>
      <c r="AK77" s="182" t="s">
        <v>433</v>
      </c>
      <c r="AL77" s="180" t="s">
        <v>880</v>
      </c>
    </row>
    <row r="78" spans="1:38" s="2" customFormat="1" ht="26.25" customHeight="1" thickBot="1" x14ac:dyDescent="0.25">
      <c r="A78" s="64" t="s">
        <v>53</v>
      </c>
      <c r="B78" s="64" t="s">
        <v>188</v>
      </c>
      <c r="C78" s="65" t="s">
        <v>189</v>
      </c>
      <c r="D78" s="66"/>
      <c r="E78" s="182" t="s">
        <v>432</v>
      </c>
      <c r="F78" s="182" t="s">
        <v>432</v>
      </c>
      <c r="G78" s="182">
        <v>1.0539000000000001</v>
      </c>
      <c r="H78" s="182" t="s">
        <v>432</v>
      </c>
      <c r="I78" s="182">
        <v>5.6210000000000003E-2</v>
      </c>
      <c r="J78" s="182">
        <v>0.11242000000000001</v>
      </c>
      <c r="K78" s="182">
        <v>0.112416</v>
      </c>
      <c r="L78" s="182">
        <v>3.5099999999999999E-5</v>
      </c>
      <c r="M78" s="182" t="s">
        <v>432</v>
      </c>
      <c r="N78" s="182">
        <v>6.6749999999999998</v>
      </c>
      <c r="O78" s="182">
        <v>3.8639999999999999</v>
      </c>
      <c r="P78" s="182">
        <v>8.0800000000000004E-3</v>
      </c>
      <c r="Q78" s="182">
        <v>1.405</v>
      </c>
      <c r="R78" s="182">
        <v>5.6210000000000004</v>
      </c>
      <c r="S78" s="182">
        <v>11.242000000000001</v>
      </c>
      <c r="T78" s="182">
        <v>4.9180000000000001</v>
      </c>
      <c r="U78" s="182" t="s">
        <v>432</v>
      </c>
      <c r="V78" s="182" t="s">
        <v>432</v>
      </c>
      <c r="W78" s="182">
        <v>1.7639999999999999E-9</v>
      </c>
      <c r="X78" s="182" t="s">
        <v>432</v>
      </c>
      <c r="Y78" s="182" t="s">
        <v>432</v>
      </c>
      <c r="Z78" s="182" t="s">
        <v>432</v>
      </c>
      <c r="AA78" s="182" t="s">
        <v>432</v>
      </c>
      <c r="AB78" s="182" t="s">
        <v>432</v>
      </c>
      <c r="AC78" s="182" t="s">
        <v>432</v>
      </c>
      <c r="AD78" s="182">
        <v>316</v>
      </c>
      <c r="AE78" s="184"/>
      <c r="AF78" s="182" t="s">
        <v>433</v>
      </c>
      <c r="AG78" s="182" t="s">
        <v>433</v>
      </c>
      <c r="AH78" s="182" t="s">
        <v>433</v>
      </c>
      <c r="AI78" s="182" t="s">
        <v>433</v>
      </c>
      <c r="AJ78" s="182" t="s">
        <v>433</v>
      </c>
      <c r="AK78" s="183" t="s">
        <v>448</v>
      </c>
      <c r="AL78" s="180" t="s">
        <v>881</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2" t="s">
        <v>437</v>
      </c>
      <c r="AL79" s="180" t="s">
        <v>192</v>
      </c>
    </row>
    <row r="80" spans="1:38" s="2" customFormat="1" ht="26.25" customHeight="1" thickBot="1" x14ac:dyDescent="0.25">
      <c r="A80" s="64" t="s">
        <v>53</v>
      </c>
      <c r="B80" s="68" t="s">
        <v>193</v>
      </c>
      <c r="C80" s="70" t="s">
        <v>194</v>
      </c>
      <c r="D80" s="66"/>
      <c r="E80" s="182" t="s">
        <v>437</v>
      </c>
      <c r="F80" s="182" t="s">
        <v>437</v>
      </c>
      <c r="G80" s="182" t="s">
        <v>437</v>
      </c>
      <c r="H80" s="182" t="s">
        <v>437</v>
      </c>
      <c r="I80" s="182" t="s">
        <v>437</v>
      </c>
      <c r="J80" s="182" t="s">
        <v>437</v>
      </c>
      <c r="K80" s="182" t="s">
        <v>437</v>
      </c>
      <c r="L80" s="182" t="s">
        <v>437</v>
      </c>
      <c r="M80" s="182" t="s">
        <v>437</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2"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2" t="s">
        <v>433</v>
      </c>
      <c r="AL81" s="180" t="s">
        <v>408</v>
      </c>
    </row>
    <row r="82" spans="1:38" s="2" customFormat="1" ht="26.25" customHeight="1" thickBot="1" x14ac:dyDescent="0.25">
      <c r="A82" s="64" t="s">
        <v>197</v>
      </c>
      <c r="B82" s="68" t="s">
        <v>198</v>
      </c>
      <c r="C82" s="74" t="s">
        <v>199</v>
      </c>
      <c r="D82" s="66"/>
      <c r="E82" s="175" t="s">
        <v>433</v>
      </c>
      <c r="F82" s="175">
        <v>18</v>
      </c>
      <c r="G82" s="175" t="s">
        <v>433</v>
      </c>
      <c r="H82" s="175" t="s">
        <v>433</v>
      </c>
      <c r="I82" s="175" t="s">
        <v>432</v>
      </c>
      <c r="J82" s="175" t="s">
        <v>432</v>
      </c>
      <c r="K82" s="175" t="s">
        <v>432</v>
      </c>
      <c r="L82" s="175" t="s">
        <v>433</v>
      </c>
      <c r="M82" s="175" t="s">
        <v>433</v>
      </c>
      <c r="N82" s="175" t="s">
        <v>433</v>
      </c>
      <c r="O82" s="175" t="s">
        <v>433</v>
      </c>
      <c r="P82" s="175">
        <v>8.4000000000000005E-2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4.0000000000000003E-5</v>
      </c>
      <c r="G83" s="175" t="s">
        <v>432</v>
      </c>
      <c r="H83" s="175" t="s">
        <v>433</v>
      </c>
      <c r="I83" s="175">
        <v>1E-3</v>
      </c>
      <c r="J83" s="175">
        <v>7.5000000000000006E-3</v>
      </c>
      <c r="K83" s="175">
        <v>3.5000000000000003E-2</v>
      </c>
      <c r="L83" s="175">
        <v>5.7000000000000003E-5</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2.9250000000000001E-3</v>
      </c>
      <c r="G84" s="175" t="s">
        <v>433</v>
      </c>
      <c r="H84" s="175" t="s">
        <v>433</v>
      </c>
      <c r="I84" s="175">
        <v>1.8000000000000002E-3</v>
      </c>
      <c r="J84" s="175">
        <v>9.0000000000000011E-3</v>
      </c>
      <c r="K84" s="175">
        <v>3.6000000000000004E-2</v>
      </c>
      <c r="L84" s="175">
        <v>2.34E-7</v>
      </c>
      <c r="M84" s="175">
        <v>2.1375000000000002E-4</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0.19777500000000001</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0.18000000000000002</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3.7839779999999995E-5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1.9451758067999998</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9.3788699999999989E-2</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0.46086100000000002</v>
      </c>
      <c r="F99" s="182">
        <v>25.370778000000001</v>
      </c>
      <c r="G99" s="182" t="s">
        <v>433</v>
      </c>
      <c r="H99" s="182">
        <v>56.045360000000002</v>
      </c>
      <c r="I99" s="182">
        <v>0.80064800000000003</v>
      </c>
      <c r="J99" s="182">
        <v>1.230264</v>
      </c>
      <c r="K99" s="182">
        <v>2.6948639999999999</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1952.8</v>
      </c>
      <c r="AL99" s="180" t="s">
        <v>234</v>
      </c>
    </row>
    <row r="100" spans="1:38" s="2" customFormat="1" ht="26.25" customHeight="1" thickBot="1" x14ac:dyDescent="0.25">
      <c r="A100" s="64" t="s">
        <v>232</v>
      </c>
      <c r="B100" s="64" t="s">
        <v>235</v>
      </c>
      <c r="C100" s="65" t="s">
        <v>396</v>
      </c>
      <c r="D100" s="78"/>
      <c r="E100" s="182">
        <v>0.35023500000000002</v>
      </c>
      <c r="F100" s="182">
        <v>15.206027000000001</v>
      </c>
      <c r="G100" s="182" t="s">
        <v>433</v>
      </c>
      <c r="H100" s="182">
        <v>22.376111000000002</v>
      </c>
      <c r="I100" s="182">
        <v>0.43779299999999999</v>
      </c>
      <c r="J100" s="182">
        <v>0.65669</v>
      </c>
      <c r="K100" s="182">
        <v>1.43499</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2432.1860000000001</v>
      </c>
      <c r="AL100" s="180" t="s">
        <v>234</v>
      </c>
    </row>
    <row r="101" spans="1:38" s="200" customFormat="1" ht="26.25" customHeight="1" thickBot="1" x14ac:dyDescent="0.25">
      <c r="A101" s="68" t="s">
        <v>232</v>
      </c>
      <c r="B101" s="68" t="s">
        <v>236</v>
      </c>
      <c r="C101" s="70" t="s">
        <v>237</v>
      </c>
      <c r="D101" s="78"/>
      <c r="E101" s="207">
        <v>8.0099000000000004E-2</v>
      </c>
      <c r="F101" s="207">
        <v>1.6920919999999999</v>
      </c>
      <c r="G101" s="207" t="s">
        <v>433</v>
      </c>
      <c r="H101" s="207">
        <v>14.017329</v>
      </c>
      <c r="I101" s="207">
        <v>0.20024800000000001</v>
      </c>
      <c r="J101" s="207">
        <v>0.60074300000000003</v>
      </c>
      <c r="K101" s="207">
        <v>1.4017329999999999</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10012.378000000001</v>
      </c>
      <c r="AL101" s="206" t="s">
        <v>234</v>
      </c>
    </row>
    <row r="102" spans="1:38" s="2" customFormat="1" ht="26.25" customHeight="1" thickBot="1" x14ac:dyDescent="0.25">
      <c r="A102" s="64" t="s">
        <v>232</v>
      </c>
      <c r="B102" s="64" t="s">
        <v>238</v>
      </c>
      <c r="C102" s="65" t="s">
        <v>374</v>
      </c>
      <c r="D102" s="78"/>
      <c r="E102" s="182">
        <v>2.3744000000000001E-2</v>
      </c>
      <c r="F102" s="182">
        <v>0.61422699999999997</v>
      </c>
      <c r="G102" s="182" t="s">
        <v>433</v>
      </c>
      <c r="H102" s="182">
        <v>7.3127599999999999</v>
      </c>
      <c r="I102" s="182">
        <v>6.6889999999999996E-3</v>
      </c>
      <c r="J102" s="182">
        <v>0.15606500000000001</v>
      </c>
      <c r="K102" s="182">
        <v>1.170488</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1114.75</v>
      </c>
      <c r="AL102" s="180" t="s">
        <v>234</v>
      </c>
    </row>
    <row r="103" spans="1:38" s="2" customFormat="1" ht="26.25" customHeight="1" thickBot="1" x14ac:dyDescent="0.25">
      <c r="A103" s="64" t="s">
        <v>232</v>
      </c>
      <c r="B103" s="64" t="s">
        <v>239</v>
      </c>
      <c r="C103" s="65" t="s">
        <v>240</v>
      </c>
      <c r="D103" s="78"/>
      <c r="E103" s="182">
        <v>5.9400000000000002E-4</v>
      </c>
      <c r="F103" s="182">
        <v>3.8276999999999999E-2</v>
      </c>
      <c r="G103" s="182" t="s">
        <v>433</v>
      </c>
      <c r="H103" s="182">
        <v>8.1000000000000003E-2</v>
      </c>
      <c r="I103" s="182">
        <v>3.96E-3</v>
      </c>
      <c r="J103" s="182">
        <v>6.0299999999999998E-3</v>
      </c>
      <c r="K103" s="182">
        <v>1.3050000000000001E-2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9</v>
      </c>
      <c r="AL103" s="180" t="s">
        <v>234</v>
      </c>
    </row>
    <row r="104" spans="1:38" s="200" customFormat="1" ht="26.25" customHeight="1" thickBot="1" x14ac:dyDescent="0.25">
      <c r="A104" s="68" t="s">
        <v>232</v>
      </c>
      <c r="B104" s="68" t="s">
        <v>241</v>
      </c>
      <c r="C104" s="70" t="s">
        <v>242</v>
      </c>
      <c r="D104" s="78"/>
      <c r="E104" s="207">
        <v>7.9710000000000007E-3</v>
      </c>
      <c r="F104" s="207">
        <v>0.54004600000000003</v>
      </c>
      <c r="G104" s="207" t="s">
        <v>433</v>
      </c>
      <c r="H104" s="207">
        <v>1.394952</v>
      </c>
      <c r="I104" s="207">
        <v>1.9928000000000001E-2</v>
      </c>
      <c r="J104" s="207">
        <v>5.9783999999999997E-2</v>
      </c>
      <c r="K104" s="207">
        <v>0.13949500000000001</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996.39400000000001</v>
      </c>
      <c r="AL104" s="206" t="s">
        <v>234</v>
      </c>
    </row>
    <row r="105" spans="1:38" s="2" customFormat="1" ht="26.25" customHeight="1" thickBot="1" x14ac:dyDescent="0.25">
      <c r="A105" s="64" t="s">
        <v>232</v>
      </c>
      <c r="B105" s="64" t="s">
        <v>243</v>
      </c>
      <c r="C105" s="65" t="s">
        <v>244</v>
      </c>
      <c r="D105" s="78"/>
      <c r="E105" s="182">
        <v>0.19824600000000001</v>
      </c>
      <c r="F105" s="182">
        <v>4.2164330000000003</v>
      </c>
      <c r="G105" s="182" t="s">
        <v>433</v>
      </c>
      <c r="H105" s="182">
        <v>14.597239999999999</v>
      </c>
      <c r="I105" s="182">
        <v>0.13808200000000001</v>
      </c>
      <c r="J105" s="182">
        <v>0.21698600000000001</v>
      </c>
      <c r="K105" s="182">
        <v>0.47342400000000001</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986.3</v>
      </c>
      <c r="AL105" s="180" t="s">
        <v>234</v>
      </c>
    </row>
    <row r="106" spans="1:38" s="2" customFormat="1" ht="26.25" customHeight="1" thickBot="1" x14ac:dyDescent="0.25">
      <c r="A106" s="64" t="s">
        <v>232</v>
      </c>
      <c r="B106" s="64" t="s">
        <v>245</v>
      </c>
      <c r="C106" s="65" t="s">
        <v>246</v>
      </c>
      <c r="D106" s="78"/>
      <c r="E106" s="182">
        <v>5.829E-3</v>
      </c>
      <c r="F106" s="182">
        <v>4.2630000000000001E-2</v>
      </c>
      <c r="G106" s="182" t="s">
        <v>433</v>
      </c>
      <c r="H106" s="182">
        <v>0.42920000000000003</v>
      </c>
      <c r="I106" s="182">
        <v>2.8999999999999998E-3</v>
      </c>
      <c r="J106" s="182">
        <v>4.64E-3</v>
      </c>
      <c r="K106" s="182">
        <v>9.8600000000000007E-3</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29</v>
      </c>
      <c r="AL106" s="180" t="s">
        <v>234</v>
      </c>
    </row>
    <row r="107" spans="1:38" s="2" customFormat="1" ht="26.25" customHeight="1" thickBot="1" x14ac:dyDescent="0.25">
      <c r="A107" s="64" t="s">
        <v>232</v>
      </c>
      <c r="B107" s="64" t="s">
        <v>247</v>
      </c>
      <c r="C107" s="65" t="s">
        <v>367</v>
      </c>
      <c r="D107" s="78"/>
      <c r="E107" s="182">
        <v>8.4926000000000001E-2</v>
      </c>
      <c r="F107" s="182">
        <v>2.8025579999999999</v>
      </c>
      <c r="G107" s="182" t="s">
        <v>433</v>
      </c>
      <c r="H107" s="182">
        <v>8.1528960000000001</v>
      </c>
      <c r="I107" s="182">
        <v>5.0956000000000001E-2</v>
      </c>
      <c r="J107" s="182">
        <v>0.67940800000000001</v>
      </c>
      <c r="K107" s="182">
        <v>3.2271879999999999</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16985.2</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2.5961999999999999E-2</v>
      </c>
      <c r="G111" s="182" t="s">
        <v>433</v>
      </c>
      <c r="H111" s="182">
        <v>1.0059</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95.8</v>
      </c>
      <c r="AL111" s="180" t="s">
        <v>234</v>
      </c>
    </row>
    <row r="112" spans="1:38" s="2" customFormat="1" ht="26.25" customHeight="1" thickBot="1" x14ac:dyDescent="0.25">
      <c r="A112" s="64" t="s">
        <v>252</v>
      </c>
      <c r="B112" s="64" t="s">
        <v>253</v>
      </c>
      <c r="C112" s="65" t="s">
        <v>254</v>
      </c>
      <c r="D112" s="66"/>
      <c r="E112" s="182">
        <v>0.75600000000000001</v>
      </c>
      <c r="F112" s="182" t="s">
        <v>433</v>
      </c>
      <c r="G112" s="182" t="s">
        <v>433</v>
      </c>
      <c r="H112" s="182">
        <v>0.94499999999999995</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18900000</v>
      </c>
      <c r="AL112" s="180" t="s">
        <v>463</v>
      </c>
    </row>
    <row r="113" spans="1:38" s="2" customFormat="1" ht="26.25" customHeight="1" thickBot="1" x14ac:dyDescent="0.25">
      <c r="A113" s="64" t="s">
        <v>252</v>
      </c>
      <c r="B113" s="79" t="s">
        <v>255</v>
      </c>
      <c r="C113" s="80" t="s">
        <v>256</v>
      </c>
      <c r="D113" s="66"/>
      <c r="E113" s="182">
        <v>3.0984940000000001</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11.444925</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1.1166240000000001</v>
      </c>
      <c r="J119" s="182">
        <v>29.032223999999999</v>
      </c>
      <c r="K119" s="182">
        <v>29.032223999999999</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18610.400000000001</v>
      </c>
      <c r="AL119" s="180" t="s">
        <v>465</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16.004943999999998</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18610.400000000001</v>
      </c>
      <c r="AL121" s="180" t="s">
        <v>465</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4.9756400000000003</v>
      </c>
      <c r="G125" s="175" t="s">
        <v>433</v>
      </c>
      <c r="H125" s="175" t="s">
        <v>432</v>
      </c>
      <c r="I125" s="175">
        <v>1.05E-4</v>
      </c>
      <c r="J125" s="175">
        <v>6.9999999999999999E-4</v>
      </c>
      <c r="K125" s="175">
        <v>1.48E-3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6.0749999999999998E-2</v>
      </c>
      <c r="G136" s="175" t="s">
        <v>433</v>
      </c>
      <c r="H136" s="175">
        <v>12.121552100000001</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318.39451524657409</v>
      </c>
      <c r="F141" s="19">
        <f t="shared" ref="F141:AD141" si="0">SUM(F14:F140)</f>
        <v>118.85466945894963</v>
      </c>
      <c r="G141" s="19">
        <f t="shared" si="0"/>
        <v>408.3108685583129</v>
      </c>
      <c r="H141" s="19">
        <f t="shared" si="0"/>
        <v>139.54804936974998</v>
      </c>
      <c r="I141" s="19">
        <f t="shared" si="0"/>
        <v>8.9458435277206068</v>
      </c>
      <c r="J141" s="19">
        <f t="shared" si="0"/>
        <v>48.57773268675836</v>
      </c>
      <c r="K141" s="19">
        <f t="shared" si="0"/>
        <v>88.366807192319314</v>
      </c>
      <c r="L141" s="19">
        <f t="shared" si="0"/>
        <v>6.4442977537348775E-2</v>
      </c>
      <c r="M141" s="19">
        <f t="shared" si="0"/>
        <v>209.68668118402488</v>
      </c>
      <c r="N141" s="19">
        <f t="shared" si="0"/>
        <v>50.402250034255822</v>
      </c>
      <c r="O141" s="19">
        <f t="shared" si="0"/>
        <v>4.3471731312500683</v>
      </c>
      <c r="P141" s="19">
        <f t="shared" si="0"/>
        <v>1.6161215540088629</v>
      </c>
      <c r="Q141" s="19">
        <f t="shared" si="0"/>
        <v>4.0130282470990792</v>
      </c>
      <c r="R141" s="19">
        <f>SUM(R14:R140)</f>
        <v>37.618574900180029</v>
      </c>
      <c r="S141" s="19">
        <f t="shared" si="0"/>
        <v>25.777698280353203</v>
      </c>
      <c r="T141" s="19">
        <f t="shared" si="0"/>
        <v>41.886526612535853</v>
      </c>
      <c r="U141" s="19">
        <f t="shared" si="0"/>
        <v>0.68308075613067831</v>
      </c>
      <c r="V141" s="19">
        <f t="shared" si="0"/>
        <v>75.220519587633504</v>
      </c>
      <c r="W141" s="19">
        <f t="shared" si="0"/>
        <v>5.9526466727714096E-4</v>
      </c>
      <c r="X141" s="19">
        <f t="shared" si="0"/>
        <v>3.6766821089261716E-3</v>
      </c>
      <c r="Y141" s="19">
        <f t="shared" si="0"/>
        <v>8.0891375371420983E-4</v>
      </c>
      <c r="Z141" s="19">
        <f t="shared" si="0"/>
        <v>9.87277870650116E-6</v>
      </c>
      <c r="AA141" s="19">
        <f t="shared" si="0"/>
        <v>1.0342608289051242E-4</v>
      </c>
      <c r="AB141" s="19">
        <f t="shared" si="0"/>
        <v>4.1710000000000003</v>
      </c>
      <c r="AC141" s="19">
        <f t="shared" si="0"/>
        <v>7.327504351688492E-4</v>
      </c>
      <c r="AD141" s="19">
        <f t="shared" si="0"/>
        <v>316.17360632193612</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4.8987219949737657</v>
      </c>
      <c r="F143" s="11">
        <v>2.7144613215473061</v>
      </c>
      <c r="G143" s="11">
        <v>1.2312467258815261E-2</v>
      </c>
      <c r="H143" s="11">
        <v>0.29040918335440241</v>
      </c>
      <c r="I143" s="11">
        <v>0.23254738161394972</v>
      </c>
      <c r="J143" s="11" t="s">
        <v>433</v>
      </c>
      <c r="K143" s="11" t="s">
        <v>433</v>
      </c>
      <c r="L143" s="11" t="s">
        <v>433</v>
      </c>
      <c r="M143" s="11">
        <v>22.226781393802913</v>
      </c>
      <c r="N143" s="11">
        <v>1.889665028115619E-5</v>
      </c>
      <c r="O143" s="11" t="s">
        <v>433</v>
      </c>
      <c r="P143" s="11" t="s">
        <v>433</v>
      </c>
      <c r="Q143" s="11" t="s">
        <v>433</v>
      </c>
      <c r="R143" s="11" t="s">
        <v>433</v>
      </c>
      <c r="S143" s="11" t="s">
        <v>433</v>
      </c>
      <c r="T143" s="11" t="s">
        <v>433</v>
      </c>
      <c r="U143" s="11" t="s">
        <v>433</v>
      </c>
      <c r="V143" s="11" t="s">
        <v>433</v>
      </c>
      <c r="W143" s="11" t="s">
        <v>433</v>
      </c>
      <c r="X143" s="11">
        <v>5.7552711163942756E-6</v>
      </c>
      <c r="Y143" s="11">
        <v>6.5596402439934208E-6</v>
      </c>
      <c r="Z143" s="11">
        <v>3.3908802828053139E-6</v>
      </c>
      <c r="AA143" s="11">
        <v>6.5652210923647054E-6</v>
      </c>
      <c r="AB143" s="11" t="s">
        <v>433</v>
      </c>
      <c r="AC143" s="11" t="s">
        <v>433</v>
      </c>
      <c r="AD143" s="11" t="s">
        <v>433</v>
      </c>
      <c r="AE143" s="58"/>
      <c r="AF143" s="11">
        <v>59463.89</v>
      </c>
      <c r="AG143" s="11" t="s">
        <v>433</v>
      </c>
      <c r="AH143" s="11">
        <v>11701.95</v>
      </c>
      <c r="AI143" s="11" t="s">
        <v>433</v>
      </c>
      <c r="AJ143" s="11">
        <v>3125.24</v>
      </c>
      <c r="AK143" s="11" t="s">
        <v>433</v>
      </c>
      <c r="AL143" s="48" t="s">
        <v>49</v>
      </c>
    </row>
    <row r="144" spans="1:38" s="1" customFormat="1" ht="26.25" customHeight="1" thickBot="1" x14ac:dyDescent="0.25">
      <c r="A144" s="90"/>
      <c r="B144" s="48" t="s">
        <v>336</v>
      </c>
      <c r="C144" s="91" t="s">
        <v>343</v>
      </c>
      <c r="D144" s="92" t="s">
        <v>270</v>
      </c>
      <c r="E144" s="11">
        <v>8.7660191345994622</v>
      </c>
      <c r="F144" s="11">
        <v>9.1243445366535347</v>
      </c>
      <c r="G144" s="11">
        <v>1.1729885068090747E-2</v>
      </c>
      <c r="H144" s="11">
        <v>0.41593566303345453</v>
      </c>
      <c r="I144" s="11">
        <v>6.8490924896522393E-2</v>
      </c>
      <c r="J144" s="11" t="s">
        <v>433</v>
      </c>
      <c r="K144" s="11" t="s">
        <v>433</v>
      </c>
      <c r="L144" s="11" t="s">
        <v>433</v>
      </c>
      <c r="M144" s="11">
        <v>94.925925790482253</v>
      </c>
      <c r="N144" s="11">
        <v>2.242706537242274E-5</v>
      </c>
      <c r="O144" s="11" t="s">
        <v>433</v>
      </c>
      <c r="P144" s="11" t="s">
        <v>433</v>
      </c>
      <c r="Q144" s="11" t="s">
        <v>433</v>
      </c>
      <c r="R144" s="11" t="s">
        <v>433</v>
      </c>
      <c r="S144" s="11" t="s">
        <v>433</v>
      </c>
      <c r="T144" s="11" t="s">
        <v>433</v>
      </c>
      <c r="U144" s="11" t="s">
        <v>433</v>
      </c>
      <c r="V144" s="11" t="s">
        <v>433</v>
      </c>
      <c r="W144" s="11" t="s">
        <v>433</v>
      </c>
      <c r="X144" s="11">
        <v>3.1930004666837838E-6</v>
      </c>
      <c r="Y144" s="11">
        <v>4.4033381862906628E-6</v>
      </c>
      <c r="Z144" s="11">
        <v>2.1853474954678384E-6</v>
      </c>
      <c r="AA144" s="11">
        <v>4.8710247018823019E-6</v>
      </c>
      <c r="AB144" s="11" t="s">
        <v>433</v>
      </c>
      <c r="AC144" s="11" t="s">
        <v>433</v>
      </c>
      <c r="AD144" s="11" t="s">
        <v>433</v>
      </c>
      <c r="AE144" s="58"/>
      <c r="AF144" s="11">
        <v>64560.971792692602</v>
      </c>
      <c r="AG144" s="11" t="s">
        <v>433</v>
      </c>
      <c r="AH144" s="11">
        <v>0</v>
      </c>
      <c r="AI144" s="11" t="s">
        <v>433</v>
      </c>
      <c r="AJ144" s="11">
        <v>1285.0418405973801</v>
      </c>
      <c r="AK144" s="11" t="s">
        <v>433</v>
      </c>
      <c r="AL144" s="48" t="s">
        <v>49</v>
      </c>
    </row>
    <row r="145" spans="1:38" s="1" customFormat="1" ht="26.25" customHeight="1" thickBot="1" x14ac:dyDescent="0.25">
      <c r="A145" s="90"/>
      <c r="B145" s="48" t="s">
        <v>337</v>
      </c>
      <c r="C145" s="91" t="s">
        <v>344</v>
      </c>
      <c r="D145" s="92" t="s">
        <v>270</v>
      </c>
      <c r="E145" s="11">
        <v>5.7226810690462191</v>
      </c>
      <c r="F145" s="11">
        <v>3.4323805135756609</v>
      </c>
      <c r="G145" s="11">
        <v>8.7112298109245593E-3</v>
      </c>
      <c r="H145" s="11">
        <v>0.36095659251815176</v>
      </c>
      <c r="I145" s="11">
        <v>8.8453303815529669E-2</v>
      </c>
      <c r="J145" s="11" t="s">
        <v>433</v>
      </c>
      <c r="K145" s="11" t="s">
        <v>433</v>
      </c>
      <c r="L145" s="11" t="s">
        <v>433</v>
      </c>
      <c r="M145" s="11">
        <v>28.234152318960724</v>
      </c>
      <c r="N145" s="11">
        <v>1.5082737891458194E-5</v>
      </c>
      <c r="O145" s="11" t="s">
        <v>433</v>
      </c>
      <c r="P145" s="11" t="s">
        <v>433</v>
      </c>
      <c r="Q145" s="11" t="s">
        <v>433</v>
      </c>
      <c r="R145" s="11" t="s">
        <v>433</v>
      </c>
      <c r="S145" s="11" t="s">
        <v>433</v>
      </c>
      <c r="T145" s="11" t="s">
        <v>433</v>
      </c>
      <c r="U145" s="11" t="s">
        <v>433</v>
      </c>
      <c r="V145" s="11" t="s">
        <v>433</v>
      </c>
      <c r="W145" s="11" t="s">
        <v>433</v>
      </c>
      <c r="X145" s="11">
        <v>2.21575366625276E-6</v>
      </c>
      <c r="Y145" s="11">
        <v>2.8278714842239123E-6</v>
      </c>
      <c r="Z145" s="11">
        <v>4.1434973151122657E-6</v>
      </c>
      <c r="AA145" s="11">
        <v>3.5560178796962946E-6</v>
      </c>
      <c r="AB145" s="11" t="s">
        <v>433</v>
      </c>
      <c r="AC145" s="11" t="s">
        <v>433</v>
      </c>
      <c r="AD145" s="11" t="s">
        <v>433</v>
      </c>
      <c r="AE145" s="58"/>
      <c r="AF145" s="11">
        <v>42474.323547824097</v>
      </c>
      <c r="AG145" s="11" t="s">
        <v>433</v>
      </c>
      <c r="AH145" s="11">
        <v>25615.132351605102</v>
      </c>
      <c r="AI145" s="11" t="s">
        <v>433</v>
      </c>
      <c r="AJ145" s="11">
        <v>642.52092029869198</v>
      </c>
      <c r="AK145" s="11" t="s">
        <v>433</v>
      </c>
      <c r="AL145" s="48" t="s">
        <v>49</v>
      </c>
    </row>
    <row r="146" spans="1:38" s="1" customFormat="1" ht="26.25" customHeight="1" thickBot="1" x14ac:dyDescent="0.25">
      <c r="A146" s="90"/>
      <c r="B146" s="48" t="s">
        <v>338</v>
      </c>
      <c r="C146" s="91" t="s">
        <v>345</v>
      </c>
      <c r="D146" s="92" t="s">
        <v>270</v>
      </c>
      <c r="E146" s="11">
        <v>0.14900160544189642</v>
      </c>
      <c r="F146" s="11">
        <v>2.9486161076905408</v>
      </c>
      <c r="G146" s="11">
        <v>3.7026001352278486E-4</v>
      </c>
      <c r="H146" s="11">
        <v>1.3239600483542001E-3</v>
      </c>
      <c r="I146" s="11">
        <v>4.9368001803037985E-2</v>
      </c>
      <c r="J146" s="11" t="s">
        <v>433</v>
      </c>
      <c r="K146" s="11" t="s">
        <v>433</v>
      </c>
      <c r="L146" s="11" t="s">
        <v>433</v>
      </c>
      <c r="M146" s="11">
        <v>11.168388407896362</v>
      </c>
      <c r="N146" s="11">
        <v>7.4052002704556969E-7</v>
      </c>
      <c r="O146" s="11" t="s">
        <v>433</v>
      </c>
      <c r="P146" s="11" t="s">
        <v>433</v>
      </c>
      <c r="Q146" s="11" t="s">
        <v>433</v>
      </c>
      <c r="R146" s="11" t="s">
        <v>433</v>
      </c>
      <c r="S146" s="11" t="s">
        <v>433</v>
      </c>
      <c r="T146" s="11" t="s">
        <v>433</v>
      </c>
      <c r="U146" s="11" t="s">
        <v>433</v>
      </c>
      <c r="V146" s="11" t="s">
        <v>433</v>
      </c>
      <c r="W146" s="11" t="s">
        <v>433</v>
      </c>
      <c r="X146" s="11">
        <v>1.8849600688432679E-7</v>
      </c>
      <c r="Y146" s="11">
        <v>2.1093600770388952E-7</v>
      </c>
      <c r="Z146" s="11">
        <v>1.5259200557302646E-7</v>
      </c>
      <c r="AA146" s="11">
        <v>2.2888800835953971E-7</v>
      </c>
      <c r="AB146" s="11" t="s">
        <v>433</v>
      </c>
      <c r="AC146" s="11" t="s">
        <v>433</v>
      </c>
      <c r="AD146" s="11" t="s">
        <v>433</v>
      </c>
      <c r="AE146" s="58"/>
      <c r="AF146" s="11">
        <v>3397.9458838259252</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318.39451524657409</v>
      </c>
      <c r="F152" s="13">
        <f t="shared" ref="F152:AD152" si="1">SUM(F$141, F$151, IF(AND(ISNUMBER(SEARCH($B$4,"AT|BE|CH|GB|IE|LT|LU|NL")),SUM(F$143:F$149)&gt;0),SUM(F$143:F$149)-SUM(F$27:F$33),0))</f>
        <v>118.85466945894963</v>
      </c>
      <c r="G152" s="13">
        <f t="shared" si="1"/>
        <v>408.3108685583129</v>
      </c>
      <c r="H152" s="13">
        <f t="shared" si="1"/>
        <v>139.54804936974998</v>
      </c>
      <c r="I152" s="13">
        <f t="shared" si="1"/>
        <v>8.9458435277206068</v>
      </c>
      <c r="J152" s="13">
        <f t="shared" si="1"/>
        <v>48.57773268675836</v>
      </c>
      <c r="K152" s="13">
        <f t="shared" si="1"/>
        <v>88.366807192319314</v>
      </c>
      <c r="L152" s="13">
        <f t="shared" si="1"/>
        <v>6.4442977537348775E-2</v>
      </c>
      <c r="M152" s="13">
        <f t="shared" si="1"/>
        <v>209.68668118402488</v>
      </c>
      <c r="N152" s="13">
        <f t="shared" si="1"/>
        <v>50.402250034255822</v>
      </c>
      <c r="O152" s="13">
        <f t="shared" si="1"/>
        <v>4.3471731312500683</v>
      </c>
      <c r="P152" s="13">
        <f t="shared" si="1"/>
        <v>1.6161215540088629</v>
      </c>
      <c r="Q152" s="13">
        <f t="shared" si="1"/>
        <v>4.0130282470990792</v>
      </c>
      <c r="R152" s="13">
        <f t="shared" si="1"/>
        <v>37.618574900180029</v>
      </c>
      <c r="S152" s="13">
        <f t="shared" si="1"/>
        <v>25.777698280353203</v>
      </c>
      <c r="T152" s="13">
        <f t="shared" si="1"/>
        <v>41.886526612535853</v>
      </c>
      <c r="U152" s="13">
        <f t="shared" si="1"/>
        <v>0.68308075613067831</v>
      </c>
      <c r="V152" s="13">
        <f t="shared" si="1"/>
        <v>75.220519587633504</v>
      </c>
      <c r="W152" s="13">
        <f t="shared" si="1"/>
        <v>5.9526466727714096E-4</v>
      </c>
      <c r="X152" s="13">
        <f t="shared" si="1"/>
        <v>3.6766821089261716E-3</v>
      </c>
      <c r="Y152" s="13">
        <f t="shared" si="1"/>
        <v>8.0891375371420983E-4</v>
      </c>
      <c r="Z152" s="13">
        <f t="shared" si="1"/>
        <v>9.87277870650116E-6</v>
      </c>
      <c r="AA152" s="13">
        <f t="shared" si="1"/>
        <v>1.0342608289051242E-4</v>
      </c>
      <c r="AB152" s="13">
        <f t="shared" si="1"/>
        <v>4.1710000000000003</v>
      </c>
      <c r="AC152" s="13">
        <f t="shared" si="1"/>
        <v>7.327504351688492E-4</v>
      </c>
      <c r="AD152" s="13">
        <f t="shared" si="1"/>
        <v>316.17360632193612</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318.39451524657409</v>
      </c>
      <c r="F154" s="13">
        <f>SUM(F$141, F$153, -1 * IF(OR($B$6=2005,$B$6&gt;=2020),SUM(F$99:F$122),0), IF(AND(ISNUMBER(SEARCH($B$4,"AT|BE|CH|GB|IE|LT|LU|NL")),SUM(F$143:F$149)&gt;0),SUM(F$143:F$149)-SUM(F$27:F$33),0))</f>
        <v>118.85466945894963</v>
      </c>
      <c r="G154" s="13">
        <f>SUM(G$141, G$153, IF(AND(ISNUMBER(SEARCH($B$4,"AT|BE|CH|GB|IE|LT|LU|NL")),SUM(G$143:G$149)&gt;0),SUM(G$143:G$149)-SUM(G$27:G$33),0))</f>
        <v>408.3108685583129</v>
      </c>
      <c r="H154" s="13">
        <f>SUM(H$141, H$153, IF(AND(ISNUMBER(SEARCH($B$4,"AT|BE|CH|GB|IE|LT|LU|NL")),SUM(H$143:H$149)&gt;0),SUM(H$143:H$149)-SUM(H$27:H$33),0))</f>
        <v>139.54804936974998</v>
      </c>
      <c r="I154" s="13">
        <f t="shared" ref="I154:AD154" si="2">SUM(I$141, I$153, IF(AND(ISNUMBER(SEARCH($B$4,"AT|BE|CH|GB|IE|LT|LU|NL")),SUM(I$143:I$149)&gt;0),SUM(I$143:I$149)-SUM(I$27:I$33),0))</f>
        <v>8.9458435277206068</v>
      </c>
      <c r="J154" s="13">
        <f t="shared" si="2"/>
        <v>48.57773268675836</v>
      </c>
      <c r="K154" s="13">
        <f t="shared" si="2"/>
        <v>88.366807192319314</v>
      </c>
      <c r="L154" s="13">
        <f t="shared" si="2"/>
        <v>6.4442977537348775E-2</v>
      </c>
      <c r="M154" s="13">
        <f t="shared" si="2"/>
        <v>209.68668118402488</v>
      </c>
      <c r="N154" s="13">
        <f t="shared" si="2"/>
        <v>50.402250034255822</v>
      </c>
      <c r="O154" s="13">
        <f t="shared" si="2"/>
        <v>4.3471731312500683</v>
      </c>
      <c r="P154" s="13">
        <f t="shared" si="2"/>
        <v>1.6161215540088629</v>
      </c>
      <c r="Q154" s="13">
        <f t="shared" si="2"/>
        <v>4.0130282470990792</v>
      </c>
      <c r="R154" s="13">
        <f t="shared" si="2"/>
        <v>37.618574900180029</v>
      </c>
      <c r="S154" s="13">
        <f t="shared" si="2"/>
        <v>25.777698280353203</v>
      </c>
      <c r="T154" s="13">
        <f t="shared" si="2"/>
        <v>41.886526612535853</v>
      </c>
      <c r="U154" s="13">
        <f t="shared" si="2"/>
        <v>0.68308075613067831</v>
      </c>
      <c r="V154" s="13">
        <f t="shared" si="2"/>
        <v>75.220519587633504</v>
      </c>
      <c r="W154" s="13">
        <f t="shared" si="2"/>
        <v>5.9526466727714096E-4</v>
      </c>
      <c r="X154" s="13">
        <f t="shared" si="2"/>
        <v>3.6766821089261716E-3</v>
      </c>
      <c r="Y154" s="13">
        <f t="shared" si="2"/>
        <v>8.0891375371420983E-4</v>
      </c>
      <c r="Z154" s="13">
        <f t="shared" si="2"/>
        <v>9.87277870650116E-6</v>
      </c>
      <c r="AA154" s="13">
        <f t="shared" si="2"/>
        <v>1.0342608289051242E-4</v>
      </c>
      <c r="AB154" s="13">
        <f t="shared" si="2"/>
        <v>4.1710000000000003</v>
      </c>
      <c r="AC154" s="13">
        <f t="shared" si="2"/>
        <v>7.327504351688492E-4</v>
      </c>
      <c r="AD154" s="13">
        <f t="shared" si="2"/>
        <v>316.17360632193612</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0.19974515056684924</v>
      </c>
      <c r="F157" s="154">
        <v>1.9373524960580007E-3</v>
      </c>
      <c r="G157" s="154">
        <v>1.2123675120156795E-2</v>
      </c>
      <c r="H157" s="154" t="s">
        <v>432</v>
      </c>
      <c r="I157" s="154">
        <v>1.9140931416285922E-2</v>
      </c>
      <c r="J157" s="154" t="s">
        <v>432</v>
      </c>
      <c r="K157" s="154">
        <v>3.8281862832571838E-2</v>
      </c>
      <c r="L157" s="154" t="s">
        <v>432</v>
      </c>
      <c r="M157" s="154">
        <v>9.0547059630744275E-2</v>
      </c>
      <c r="N157" s="154" t="s">
        <v>432</v>
      </c>
      <c r="O157" s="154" t="s">
        <v>432</v>
      </c>
      <c r="P157" s="154" t="s">
        <v>432</v>
      </c>
      <c r="Q157" s="154" t="s">
        <v>432</v>
      </c>
      <c r="R157" s="154" t="s">
        <v>432</v>
      </c>
      <c r="S157" s="154" t="s">
        <v>432</v>
      </c>
      <c r="T157" s="154" t="s">
        <v>432</v>
      </c>
      <c r="U157" s="154" t="s">
        <v>432</v>
      </c>
      <c r="V157" s="154" t="s">
        <v>432</v>
      </c>
      <c r="W157" s="154" t="s">
        <v>432</v>
      </c>
      <c r="X157" s="154">
        <v>5.0898141824979047E-5</v>
      </c>
      <c r="Y157" s="154">
        <v>7.6347200162722615E-6</v>
      </c>
      <c r="Z157" s="154" t="s">
        <v>432</v>
      </c>
      <c r="AA157" s="154">
        <v>1.2813435844968891E-6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0.86555263499325075</v>
      </c>
      <c r="F158" s="154">
        <v>0.13142588846199255</v>
      </c>
      <c r="G158" s="154">
        <v>0.13832025223689878</v>
      </c>
      <c r="H158" s="154" t="s">
        <v>432</v>
      </c>
      <c r="I158" s="154">
        <v>0.11707592744175239</v>
      </c>
      <c r="J158" s="154" t="s">
        <v>432</v>
      </c>
      <c r="K158" s="154">
        <v>0.23415185488350479</v>
      </c>
      <c r="L158" s="154" t="s">
        <v>432</v>
      </c>
      <c r="M158" s="154">
        <v>3.7596125539270773</v>
      </c>
      <c r="N158" s="154" t="s">
        <v>432</v>
      </c>
      <c r="O158" s="154" t="s">
        <v>432</v>
      </c>
      <c r="P158" s="154" t="s">
        <v>432</v>
      </c>
      <c r="Q158" s="154" t="s">
        <v>432</v>
      </c>
      <c r="R158" s="154" t="s">
        <v>432</v>
      </c>
      <c r="S158" s="154" t="s">
        <v>432</v>
      </c>
      <c r="T158" s="154" t="s">
        <v>432</v>
      </c>
      <c r="U158" s="154" t="s">
        <v>432</v>
      </c>
      <c r="V158" s="154" t="s">
        <v>432</v>
      </c>
      <c r="W158" s="154" t="s">
        <v>432</v>
      </c>
      <c r="X158" s="154">
        <v>3.4528190454420839E-3</v>
      </c>
      <c r="Y158" s="154">
        <v>5.1792326924087861E-4</v>
      </c>
      <c r="Z158" s="154" t="s">
        <v>432</v>
      </c>
      <c r="AA158" s="154">
        <v>8.6923587623373037E-5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0.41900228391609912</v>
      </c>
      <c r="F159" s="154">
        <v>1.5502829662485063E-2</v>
      </c>
      <c r="G159" s="154">
        <v>0.10632079330346472</v>
      </c>
      <c r="H159" s="154" t="s">
        <v>433</v>
      </c>
      <c r="I159" s="154">
        <v>1.8140727331242529E-2</v>
      </c>
      <c r="J159" s="154">
        <v>1.9940743497759855E-2</v>
      </c>
      <c r="K159" s="154" t="s">
        <v>433</v>
      </c>
      <c r="L159" s="154" t="s">
        <v>433</v>
      </c>
      <c r="M159" s="154">
        <v>4.2102080522281947E-2</v>
      </c>
      <c r="N159" s="154">
        <v>0.36099382047252082</v>
      </c>
      <c r="O159" s="154">
        <v>2.7784372651732364E-2</v>
      </c>
      <c r="P159" s="154">
        <v>8.3251605955197108E-2</v>
      </c>
      <c r="Q159" s="154">
        <v>0.11266017060692946</v>
      </c>
      <c r="R159" s="154">
        <v>0.14049529925866183</v>
      </c>
      <c r="S159" s="154">
        <v>2.4437305153524482</v>
      </c>
      <c r="T159" s="154">
        <v>2.8545712651732376</v>
      </c>
      <c r="U159" s="154">
        <v>0.27786910451732366</v>
      </c>
      <c r="V159" s="154">
        <v>3.3310793582078841</v>
      </c>
      <c r="W159" s="154">
        <v>3.6172978247252084E-4</v>
      </c>
      <c r="X159" s="154" t="s">
        <v>433</v>
      </c>
      <c r="Y159" s="154" t="s">
        <v>433</v>
      </c>
      <c r="Z159" s="154" t="s">
        <v>433</v>
      </c>
      <c r="AA159" s="154" t="s">
        <v>433</v>
      </c>
      <c r="AB159" s="154" t="s">
        <v>433</v>
      </c>
      <c r="AC159" s="154">
        <v>2.2222422521385893E-4</v>
      </c>
      <c r="AD159" s="154">
        <v>0.10538777220750301</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1361</v>
      </c>
      <c r="F163" s="155" t="s">
        <v>1362</v>
      </c>
      <c r="G163" s="155" t="s">
        <v>1363</v>
      </c>
      <c r="H163" s="155" t="s">
        <v>1364</v>
      </c>
      <c r="I163" s="155" t="s">
        <v>1365</v>
      </c>
      <c r="J163" s="155" t="s">
        <v>1142</v>
      </c>
      <c r="K163" s="155" t="s">
        <v>1366</v>
      </c>
      <c r="L163" s="155" t="s">
        <v>1367</v>
      </c>
      <c r="M163" s="155" t="s">
        <v>1368</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637</v>
      </c>
      <c r="AL163" s="162" t="s">
        <v>1008</v>
      </c>
    </row>
    <row r="164" spans="1:38" s="2" customFormat="1" ht="26.25" customHeight="1" thickBot="1" x14ac:dyDescent="0.25">
      <c r="A164" s="55" t="s">
        <v>328</v>
      </c>
      <c r="B164" s="55" t="s">
        <v>333</v>
      </c>
      <c r="C164" s="106" t="s">
        <v>334</v>
      </c>
      <c r="D164" s="155"/>
      <c r="E164" s="155" t="s">
        <v>1369</v>
      </c>
      <c r="F164" s="155" t="s">
        <v>1370</v>
      </c>
      <c r="G164" s="155" t="s">
        <v>1371</v>
      </c>
      <c r="H164" s="155" t="s">
        <v>1372</v>
      </c>
      <c r="I164" s="155" t="s">
        <v>1373</v>
      </c>
      <c r="J164" s="155" t="s">
        <v>1268</v>
      </c>
      <c r="K164" s="155" t="s">
        <v>1220</v>
      </c>
      <c r="L164" s="256">
        <v>0.68</v>
      </c>
      <c r="M164" s="155" t="s">
        <v>1374</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595</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106"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1999</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1999</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136.37</v>
      </c>
      <c r="F14" s="182">
        <v>2.56</v>
      </c>
      <c r="G14" s="182">
        <v>180.79</v>
      </c>
      <c r="H14" s="182" t="s">
        <v>432</v>
      </c>
      <c r="I14" s="182" t="s">
        <v>432</v>
      </c>
      <c r="J14" s="182" t="s">
        <v>432</v>
      </c>
      <c r="K14" s="182" t="s">
        <v>432</v>
      </c>
      <c r="L14" s="182" t="s">
        <v>432</v>
      </c>
      <c r="M14" s="182">
        <v>10.130000000000001</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25742.16</v>
      </c>
      <c r="AG14" s="182">
        <v>387835.16</v>
      </c>
      <c r="AH14" s="182">
        <v>99106.86</v>
      </c>
      <c r="AI14" s="182">
        <v>1.62</v>
      </c>
      <c r="AJ14" s="182">
        <v>4.07</v>
      </c>
      <c r="AK14" s="183" t="s">
        <v>433</v>
      </c>
      <c r="AL14" s="165" t="s">
        <v>49</v>
      </c>
    </row>
    <row r="15" spans="1:38" s="1" customFormat="1" ht="26.25" customHeight="1" thickBot="1" x14ac:dyDescent="0.25">
      <c r="A15" s="64" t="s">
        <v>53</v>
      </c>
      <c r="B15" s="64" t="s">
        <v>54</v>
      </c>
      <c r="C15" s="65" t="s">
        <v>55</v>
      </c>
      <c r="D15" s="66"/>
      <c r="E15" s="182">
        <v>5.7</v>
      </c>
      <c r="F15" s="182">
        <v>0.11</v>
      </c>
      <c r="G15" s="182">
        <v>12.84</v>
      </c>
      <c r="H15" s="182" t="s">
        <v>432</v>
      </c>
      <c r="I15" s="182" t="s">
        <v>432</v>
      </c>
      <c r="J15" s="182" t="s">
        <v>432</v>
      </c>
      <c r="K15" s="182" t="s">
        <v>432</v>
      </c>
      <c r="L15" s="182" t="s">
        <v>432</v>
      </c>
      <c r="M15" s="182">
        <v>0.4</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10053.91</v>
      </c>
      <c r="AG15" s="182">
        <v>12106.91</v>
      </c>
      <c r="AH15" s="182" t="s">
        <v>433</v>
      </c>
      <c r="AI15" s="182" t="s">
        <v>433</v>
      </c>
      <c r="AJ15" s="182">
        <v>283.48</v>
      </c>
      <c r="AK15" s="183" t="s">
        <v>433</v>
      </c>
      <c r="AL15" s="165" t="s">
        <v>49</v>
      </c>
    </row>
    <row r="16" spans="1:38" s="1" customFormat="1" ht="26.25" customHeight="1" thickBot="1" x14ac:dyDescent="0.25">
      <c r="A16" s="64" t="s">
        <v>53</v>
      </c>
      <c r="B16" s="64" t="s">
        <v>56</v>
      </c>
      <c r="C16" s="65" t="s">
        <v>57</v>
      </c>
      <c r="D16" s="66"/>
      <c r="E16" s="182">
        <v>18.54</v>
      </c>
      <c r="F16" s="182">
        <v>0.43</v>
      </c>
      <c r="G16" s="182">
        <v>15.11</v>
      </c>
      <c r="H16" s="182" t="s">
        <v>432</v>
      </c>
      <c r="I16" s="182" t="s">
        <v>432</v>
      </c>
      <c r="J16" s="182" t="s">
        <v>432</v>
      </c>
      <c r="K16" s="182" t="s">
        <v>432</v>
      </c>
      <c r="L16" s="182" t="s">
        <v>432</v>
      </c>
      <c r="M16" s="182">
        <v>1.6</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22895.19</v>
      </c>
      <c r="AG16" s="182">
        <v>30367.119999999999</v>
      </c>
      <c r="AH16" s="182">
        <v>32262.9</v>
      </c>
      <c r="AI16" s="182" t="s">
        <v>433</v>
      </c>
      <c r="AJ16" s="182">
        <v>47.42</v>
      </c>
      <c r="AK16" s="183" t="s">
        <v>433</v>
      </c>
      <c r="AL16" s="165" t="s">
        <v>49</v>
      </c>
    </row>
    <row r="17" spans="1:38" s="2" customFormat="1" ht="26.25" customHeight="1" thickBot="1" x14ac:dyDescent="0.25">
      <c r="A17" s="64" t="s">
        <v>53</v>
      </c>
      <c r="B17" s="64" t="s">
        <v>58</v>
      </c>
      <c r="C17" s="65" t="s">
        <v>59</v>
      </c>
      <c r="D17" s="66"/>
      <c r="E17" s="182">
        <v>25.02</v>
      </c>
      <c r="F17" s="182">
        <v>1.26</v>
      </c>
      <c r="G17" s="182">
        <v>37.159999999999997</v>
      </c>
      <c r="H17" s="182" t="s">
        <v>432</v>
      </c>
      <c r="I17" s="182" t="s">
        <v>432</v>
      </c>
      <c r="J17" s="182" t="s">
        <v>432</v>
      </c>
      <c r="K17" s="182" t="s">
        <v>432</v>
      </c>
      <c r="L17" s="182" t="s">
        <v>432</v>
      </c>
      <c r="M17" s="182">
        <v>8.11</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11737.3</v>
      </c>
      <c r="AG17" s="182">
        <v>50710.720000000001</v>
      </c>
      <c r="AH17" s="182">
        <v>405.05</v>
      </c>
      <c r="AI17" s="182" t="s">
        <v>433</v>
      </c>
      <c r="AJ17" s="182">
        <v>36973.769999999997</v>
      </c>
      <c r="AK17" s="183" t="s">
        <v>433</v>
      </c>
      <c r="AL17" s="165" t="s">
        <v>49</v>
      </c>
    </row>
    <row r="18" spans="1:38" s="2" customFormat="1" ht="26.25" customHeight="1" thickBot="1" x14ac:dyDescent="0.25">
      <c r="A18" s="64" t="s">
        <v>53</v>
      </c>
      <c r="B18" s="64" t="s">
        <v>60</v>
      </c>
      <c r="C18" s="65" t="s">
        <v>61</v>
      </c>
      <c r="D18" s="66"/>
      <c r="E18" s="182">
        <v>23.65</v>
      </c>
      <c r="F18" s="182">
        <v>1.51</v>
      </c>
      <c r="G18" s="182">
        <v>40.340000000000003</v>
      </c>
      <c r="H18" s="182" t="s">
        <v>432</v>
      </c>
      <c r="I18" s="182" t="s">
        <v>432</v>
      </c>
      <c r="J18" s="182" t="s">
        <v>432</v>
      </c>
      <c r="K18" s="182" t="s">
        <v>432</v>
      </c>
      <c r="L18" s="182" t="s">
        <v>432</v>
      </c>
      <c r="M18" s="182">
        <v>11.06</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8459.75</v>
      </c>
      <c r="AG18" s="182">
        <v>73184.52</v>
      </c>
      <c r="AH18" s="182" t="s">
        <v>433</v>
      </c>
      <c r="AI18" s="182">
        <v>0.06</v>
      </c>
      <c r="AJ18" s="182">
        <v>2.0499999999999998</v>
      </c>
      <c r="AK18" s="183" t="s">
        <v>433</v>
      </c>
      <c r="AL18" s="165" t="s">
        <v>49</v>
      </c>
    </row>
    <row r="19" spans="1:38" s="2" customFormat="1" ht="26.25" customHeight="1" thickBot="1" x14ac:dyDescent="0.25">
      <c r="A19" s="64" t="s">
        <v>53</v>
      </c>
      <c r="B19" s="64" t="s">
        <v>62</v>
      </c>
      <c r="C19" s="65" t="s">
        <v>63</v>
      </c>
      <c r="D19" s="66"/>
      <c r="E19" s="182">
        <v>0.55000000000000004</v>
      </c>
      <c r="F19" s="182">
        <v>0.02</v>
      </c>
      <c r="G19" s="182">
        <v>0.15</v>
      </c>
      <c r="H19" s="182" t="s">
        <v>432</v>
      </c>
      <c r="I19" s="182" t="s">
        <v>432</v>
      </c>
      <c r="J19" s="182" t="s">
        <v>432</v>
      </c>
      <c r="K19" s="182" t="s">
        <v>432</v>
      </c>
      <c r="L19" s="182" t="s">
        <v>432</v>
      </c>
      <c r="M19" s="182">
        <v>0.12</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82.48</v>
      </c>
      <c r="AG19" s="182">
        <v>56.87</v>
      </c>
      <c r="AH19" s="182">
        <v>3474.8</v>
      </c>
      <c r="AI19" s="182">
        <v>2.04</v>
      </c>
      <c r="AJ19" s="182" t="s">
        <v>433</v>
      </c>
      <c r="AK19" s="183" t="s">
        <v>433</v>
      </c>
      <c r="AL19" s="165" t="s">
        <v>49</v>
      </c>
    </row>
    <row r="20" spans="1:38" s="2" customFormat="1" ht="26.25" customHeight="1" thickBot="1" x14ac:dyDescent="0.25">
      <c r="A20" s="64" t="s">
        <v>53</v>
      </c>
      <c r="B20" s="64" t="s">
        <v>64</v>
      </c>
      <c r="C20" s="65" t="s">
        <v>65</v>
      </c>
      <c r="D20" s="66"/>
      <c r="E20" s="182">
        <v>0.03</v>
      </c>
      <c r="F20" s="182" t="s">
        <v>433</v>
      </c>
      <c r="G20" s="182">
        <v>0.21</v>
      </c>
      <c r="H20" s="182" t="s">
        <v>432</v>
      </c>
      <c r="I20" s="182" t="s">
        <v>432</v>
      </c>
      <c r="J20" s="182" t="s">
        <v>432</v>
      </c>
      <c r="K20" s="182" t="s">
        <v>432</v>
      </c>
      <c r="L20" s="182" t="s">
        <v>432</v>
      </c>
      <c r="M20" s="182" t="s">
        <v>433</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124.3</v>
      </c>
      <c r="AG20" s="182">
        <v>13.66</v>
      </c>
      <c r="AH20" s="182">
        <v>0.1</v>
      </c>
      <c r="AI20" s="182">
        <v>0.27</v>
      </c>
      <c r="AJ20" s="182">
        <v>1.17</v>
      </c>
      <c r="AK20" s="183" t="s">
        <v>433</v>
      </c>
      <c r="AL20" s="165" t="s">
        <v>49</v>
      </c>
    </row>
    <row r="21" spans="1:38" s="2" customFormat="1" ht="26.25" customHeight="1" thickBot="1" x14ac:dyDescent="0.25">
      <c r="A21" s="64" t="s">
        <v>53</v>
      </c>
      <c r="B21" s="64" t="s">
        <v>66</v>
      </c>
      <c r="C21" s="65" t="s">
        <v>67</v>
      </c>
      <c r="D21" s="66"/>
      <c r="E21" s="182">
        <v>2.12</v>
      </c>
      <c r="F21" s="182">
        <v>0.09</v>
      </c>
      <c r="G21" s="182">
        <v>10.4</v>
      </c>
      <c r="H21" s="182" t="s">
        <v>432</v>
      </c>
      <c r="I21" s="182" t="s">
        <v>432</v>
      </c>
      <c r="J21" s="182" t="s">
        <v>432</v>
      </c>
      <c r="K21" s="182" t="s">
        <v>432</v>
      </c>
      <c r="L21" s="182" t="s">
        <v>432</v>
      </c>
      <c r="M21" s="182">
        <v>0.51</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5634.47</v>
      </c>
      <c r="AG21" s="182">
        <v>2717.38</v>
      </c>
      <c r="AH21" s="182">
        <v>1199.8800000000001</v>
      </c>
      <c r="AI21" s="182">
        <v>5.0999999999999996</v>
      </c>
      <c r="AJ21" s="182">
        <v>4.5999999999999996</v>
      </c>
      <c r="AK21" s="183" t="s">
        <v>433</v>
      </c>
      <c r="AL21" s="165" t="s">
        <v>49</v>
      </c>
    </row>
    <row r="22" spans="1:38" s="2" customFormat="1" ht="26.25" customHeight="1" thickBot="1" x14ac:dyDescent="0.25">
      <c r="A22" s="64" t="s">
        <v>53</v>
      </c>
      <c r="B22" s="68" t="s">
        <v>68</v>
      </c>
      <c r="C22" s="65" t="s">
        <v>69</v>
      </c>
      <c r="D22" s="66"/>
      <c r="E22" s="182">
        <v>2.1800000000000002</v>
      </c>
      <c r="F22" s="182">
        <v>0.14000000000000001</v>
      </c>
      <c r="G22" s="182">
        <v>2.9</v>
      </c>
      <c r="H22" s="182" t="s">
        <v>432</v>
      </c>
      <c r="I22" s="182" t="s">
        <v>432</v>
      </c>
      <c r="J22" s="182" t="s">
        <v>432</v>
      </c>
      <c r="K22" s="182" t="s">
        <v>432</v>
      </c>
      <c r="L22" s="182" t="s">
        <v>432</v>
      </c>
      <c r="M22" s="182">
        <v>1.05</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330.25</v>
      </c>
      <c r="AG22" s="182">
        <v>6880.24</v>
      </c>
      <c r="AH22" s="182">
        <v>337.05</v>
      </c>
      <c r="AI22" s="182">
        <v>1.7</v>
      </c>
      <c r="AJ22" s="182">
        <v>2.2000000000000002</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7.76</v>
      </c>
      <c r="F24" s="182">
        <v>0.2</v>
      </c>
      <c r="G24" s="182">
        <v>11.4</v>
      </c>
      <c r="H24" s="182" t="s">
        <v>432</v>
      </c>
      <c r="I24" s="182" t="s">
        <v>432</v>
      </c>
      <c r="J24" s="182" t="s">
        <v>432</v>
      </c>
      <c r="K24" s="182" t="s">
        <v>432</v>
      </c>
      <c r="L24" s="182" t="s">
        <v>432</v>
      </c>
      <c r="M24" s="182">
        <v>1.04</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3365.83</v>
      </c>
      <c r="AG24" s="182">
        <v>19663.05</v>
      </c>
      <c r="AH24" s="182">
        <v>7886.26</v>
      </c>
      <c r="AI24" s="182">
        <v>16.29</v>
      </c>
      <c r="AJ24" s="182">
        <v>15.68</v>
      </c>
      <c r="AK24" s="183" t="s">
        <v>433</v>
      </c>
      <c r="AL24" s="165" t="s">
        <v>49</v>
      </c>
    </row>
    <row r="25" spans="1:38" s="2" customFormat="1" ht="26.25" customHeight="1" thickBot="1" x14ac:dyDescent="0.25">
      <c r="A25" s="64" t="s">
        <v>73</v>
      </c>
      <c r="B25" s="68" t="s">
        <v>74</v>
      </c>
      <c r="C25" s="70" t="s">
        <v>75</v>
      </c>
      <c r="D25" s="66"/>
      <c r="E25" s="175">
        <v>9.3611341720428079E-2</v>
      </c>
      <c r="F25" s="175">
        <v>1.0217779888966987E-3</v>
      </c>
      <c r="G25" s="175">
        <v>6.020748275368663E-3</v>
      </c>
      <c r="H25" s="175" t="s">
        <v>432</v>
      </c>
      <c r="I25" s="175">
        <v>8.5108425317992637E-3</v>
      </c>
      <c r="J25" s="175" t="s">
        <v>432</v>
      </c>
      <c r="K25" s="175">
        <v>1.7021685063598531E-2</v>
      </c>
      <c r="L25" s="175" t="s">
        <v>432</v>
      </c>
      <c r="M25" s="175">
        <v>4.7030652549017671E-2</v>
      </c>
      <c r="N25" s="175" t="s">
        <v>432</v>
      </c>
      <c r="O25" s="175" t="s">
        <v>432</v>
      </c>
      <c r="P25" s="175" t="s">
        <v>432</v>
      </c>
      <c r="Q25" s="175" t="s">
        <v>432</v>
      </c>
      <c r="R25" s="175" t="s">
        <v>432</v>
      </c>
      <c r="S25" s="175" t="s">
        <v>432</v>
      </c>
      <c r="T25" s="175" t="s">
        <v>432</v>
      </c>
      <c r="U25" s="175" t="s">
        <v>432</v>
      </c>
      <c r="V25" s="175" t="s">
        <v>432</v>
      </c>
      <c r="W25" s="175" t="s">
        <v>432</v>
      </c>
      <c r="X25" s="175">
        <v>2.6844162302160104E-5</v>
      </c>
      <c r="Y25" s="175">
        <v>4.0266235684889392E-6</v>
      </c>
      <c r="Z25" s="175" t="s">
        <v>432</v>
      </c>
      <c r="AA25" s="175">
        <v>6.7579251473966803E-7</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0.52094510624438428</v>
      </c>
      <c r="F26" s="175">
        <v>3.9647419497052576E-2</v>
      </c>
      <c r="G26" s="175">
        <v>5.3955203833066664E-2</v>
      </c>
      <c r="H26" s="175" t="s">
        <v>432</v>
      </c>
      <c r="I26" s="175">
        <v>3.7322688871789481E-2</v>
      </c>
      <c r="J26" s="175" t="s">
        <v>432</v>
      </c>
      <c r="K26" s="175">
        <v>7.4645377743578961E-2</v>
      </c>
      <c r="L26" s="175" t="s">
        <v>432</v>
      </c>
      <c r="M26" s="175">
        <v>1.1365162794084347</v>
      </c>
      <c r="N26" s="175" t="s">
        <v>432</v>
      </c>
      <c r="O26" s="175" t="s">
        <v>432</v>
      </c>
      <c r="P26" s="175" t="s">
        <v>432</v>
      </c>
      <c r="Q26" s="175" t="s">
        <v>432</v>
      </c>
      <c r="R26" s="175" t="s">
        <v>432</v>
      </c>
      <c r="S26" s="175" t="s">
        <v>432</v>
      </c>
      <c r="T26" s="175" t="s">
        <v>432</v>
      </c>
      <c r="U26" s="175" t="s">
        <v>432</v>
      </c>
      <c r="V26" s="175" t="s">
        <v>432</v>
      </c>
      <c r="W26" s="175" t="s">
        <v>432</v>
      </c>
      <c r="X26" s="175">
        <v>1.041616477596303E-3</v>
      </c>
      <c r="Y26" s="175">
        <v>1.5624259207753952E-4</v>
      </c>
      <c r="Z26" s="175" t="s">
        <v>432</v>
      </c>
      <c r="AA26" s="175">
        <v>2.6222354307154973E-5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5.6353363803300383</v>
      </c>
      <c r="F27" s="175">
        <v>2.6864204020309543</v>
      </c>
      <c r="G27" s="175">
        <v>1.4624560042099697E-2</v>
      </c>
      <c r="H27" s="175">
        <v>0.28505934104714437</v>
      </c>
      <c r="I27" s="175">
        <v>0.29973958544917323</v>
      </c>
      <c r="J27" s="175" t="s">
        <v>433</v>
      </c>
      <c r="K27" s="175" t="s">
        <v>433</v>
      </c>
      <c r="L27" s="175" t="s">
        <v>433</v>
      </c>
      <c r="M27" s="175">
        <v>0.29973958544917323</v>
      </c>
      <c r="N27" s="175">
        <v>2.1803983916520667E-5</v>
      </c>
      <c r="O27" s="175" t="s">
        <v>433</v>
      </c>
      <c r="P27" s="175" t="s">
        <v>433</v>
      </c>
      <c r="Q27" s="175" t="s">
        <v>433</v>
      </c>
      <c r="R27" s="175" t="s">
        <v>433</v>
      </c>
      <c r="S27" s="175" t="s">
        <v>433</v>
      </c>
      <c r="T27" s="175" t="s">
        <v>433</v>
      </c>
      <c r="U27" s="175" t="s">
        <v>433</v>
      </c>
      <c r="V27" s="175" t="s">
        <v>433</v>
      </c>
      <c r="W27" s="175" t="s">
        <v>433</v>
      </c>
      <c r="X27" s="175">
        <v>7.0208003455566265E-6</v>
      </c>
      <c r="Y27" s="175">
        <v>7.8658267963204151E-6</v>
      </c>
      <c r="Z27" s="175">
        <v>4.0814039297234294E-6</v>
      </c>
      <c r="AA27" s="175">
        <v>7.7895246915528292E-6</v>
      </c>
      <c r="AB27" s="175" t="s">
        <v>433</v>
      </c>
      <c r="AC27" s="175" t="s">
        <v>433</v>
      </c>
      <c r="AD27" s="175" t="s">
        <v>433</v>
      </c>
      <c r="AE27" s="174"/>
      <c r="AF27" s="175">
        <v>59463.89</v>
      </c>
      <c r="AG27" s="175" t="s">
        <v>433</v>
      </c>
      <c r="AH27" s="175">
        <v>11701.95</v>
      </c>
      <c r="AI27" s="175" t="s">
        <v>433</v>
      </c>
      <c r="AJ27" s="175">
        <v>3125.24</v>
      </c>
      <c r="AK27" s="175" t="s">
        <v>433</v>
      </c>
      <c r="AL27" s="165" t="s">
        <v>49</v>
      </c>
    </row>
    <row r="28" spans="1:38" s="2" customFormat="1" ht="26.25" customHeight="1" thickBot="1" x14ac:dyDescent="0.25">
      <c r="A28" s="64" t="s">
        <v>78</v>
      </c>
      <c r="B28" s="64" t="s">
        <v>81</v>
      </c>
      <c r="C28" s="65" t="s">
        <v>82</v>
      </c>
      <c r="D28" s="66"/>
      <c r="E28" s="175">
        <v>9.1539287014310524</v>
      </c>
      <c r="F28" s="175">
        <v>9.3668549078681576</v>
      </c>
      <c r="G28" s="175">
        <v>1.2480216599765904E-2</v>
      </c>
      <c r="H28" s="175">
        <v>0.42661911484437876</v>
      </c>
      <c r="I28" s="175">
        <v>8.7711423807980984E-2</v>
      </c>
      <c r="J28" s="175" t="s">
        <v>433</v>
      </c>
      <c r="K28" s="175" t="s">
        <v>433</v>
      </c>
      <c r="L28" s="175" t="s">
        <v>433</v>
      </c>
      <c r="M28" s="175">
        <v>97.349453086135796</v>
      </c>
      <c r="N28" s="175">
        <v>2.3579306490165325E-5</v>
      </c>
      <c r="O28" s="175" t="s">
        <v>433</v>
      </c>
      <c r="P28" s="175" t="s">
        <v>433</v>
      </c>
      <c r="Q28" s="175" t="s">
        <v>433</v>
      </c>
      <c r="R28" s="175" t="s">
        <v>433</v>
      </c>
      <c r="S28" s="175" t="s">
        <v>433</v>
      </c>
      <c r="T28" s="175" t="s">
        <v>433</v>
      </c>
      <c r="U28" s="175" t="s">
        <v>433</v>
      </c>
      <c r="V28" s="175" t="s">
        <v>433</v>
      </c>
      <c r="W28" s="175" t="s">
        <v>433</v>
      </c>
      <c r="X28" s="175">
        <v>3.4539045846119993E-6</v>
      </c>
      <c r="Y28" s="175">
        <v>4.7032828654763513E-6</v>
      </c>
      <c r="Z28" s="175">
        <v>2.3395318796231964E-6</v>
      </c>
      <c r="AA28" s="175">
        <v>5.1732610571893201E-6</v>
      </c>
      <c r="AB28" s="175" t="s">
        <v>433</v>
      </c>
      <c r="AC28" s="175" t="s">
        <v>433</v>
      </c>
      <c r="AD28" s="175" t="s">
        <v>433</v>
      </c>
      <c r="AE28" s="174"/>
      <c r="AF28" s="175">
        <v>64560.971792692602</v>
      </c>
      <c r="AG28" s="175" t="s">
        <v>433</v>
      </c>
      <c r="AH28" s="175">
        <v>0</v>
      </c>
      <c r="AI28" s="175" t="s">
        <v>433</v>
      </c>
      <c r="AJ28" s="175">
        <v>1285.0418405973801</v>
      </c>
      <c r="AK28" s="175" t="s">
        <v>433</v>
      </c>
      <c r="AL28" s="165" t="s">
        <v>49</v>
      </c>
    </row>
    <row r="29" spans="1:38" s="2" customFormat="1" ht="26.25" customHeight="1" thickBot="1" x14ac:dyDescent="0.25">
      <c r="A29" s="64" t="s">
        <v>78</v>
      </c>
      <c r="B29" s="64" t="s">
        <v>83</v>
      </c>
      <c r="C29" s="65" t="s">
        <v>84</v>
      </c>
      <c r="D29" s="66"/>
      <c r="E29" s="175">
        <v>6.2155953319186805</v>
      </c>
      <c r="F29" s="175">
        <v>3.3174667539765736</v>
      </c>
      <c r="G29" s="175">
        <v>9.1656861643735141E-3</v>
      </c>
      <c r="H29" s="175">
        <v>0.34475669406369835</v>
      </c>
      <c r="I29" s="175">
        <v>0.10450663007485916</v>
      </c>
      <c r="J29" s="175" t="s">
        <v>433</v>
      </c>
      <c r="K29" s="175" t="s">
        <v>433</v>
      </c>
      <c r="L29" s="175" t="s">
        <v>433</v>
      </c>
      <c r="M29" s="175">
        <v>27.125776242763546</v>
      </c>
      <c r="N29" s="175">
        <v>1.5501980806086518E-5</v>
      </c>
      <c r="O29" s="175" t="s">
        <v>433</v>
      </c>
      <c r="P29" s="175" t="s">
        <v>433</v>
      </c>
      <c r="Q29" s="175" t="s">
        <v>433</v>
      </c>
      <c r="R29" s="175" t="s">
        <v>433</v>
      </c>
      <c r="S29" s="175" t="s">
        <v>433</v>
      </c>
      <c r="T29" s="175" t="s">
        <v>433</v>
      </c>
      <c r="U29" s="175" t="s">
        <v>433</v>
      </c>
      <c r="V29" s="175" t="s">
        <v>433</v>
      </c>
      <c r="W29" s="175" t="s">
        <v>433</v>
      </c>
      <c r="X29" s="175">
        <v>2.2232528808659973E-6</v>
      </c>
      <c r="Y29" s="175">
        <v>2.7643976960612708E-6</v>
      </c>
      <c r="Z29" s="175">
        <v>4.6871655408585591E-6</v>
      </c>
      <c r="AA29" s="175">
        <v>3.5619844049210718E-6</v>
      </c>
      <c r="AB29" s="175" t="s">
        <v>433</v>
      </c>
      <c r="AC29" s="175" t="s">
        <v>433</v>
      </c>
      <c r="AD29" s="175" t="s">
        <v>433</v>
      </c>
      <c r="AE29" s="174"/>
      <c r="AF29" s="175">
        <v>42474.323547824097</v>
      </c>
      <c r="AG29" s="175" t="s">
        <v>433</v>
      </c>
      <c r="AH29" s="175">
        <v>25615.132351605102</v>
      </c>
      <c r="AI29" s="175" t="s">
        <v>433</v>
      </c>
      <c r="AJ29" s="175">
        <v>642.52092029869198</v>
      </c>
      <c r="AK29" s="175" t="s">
        <v>433</v>
      </c>
      <c r="AL29" s="165" t="s">
        <v>49</v>
      </c>
    </row>
    <row r="30" spans="1:38" s="2" customFormat="1" ht="26.25" customHeight="1" thickBot="1" x14ac:dyDescent="0.25">
      <c r="A30" s="64" t="s">
        <v>78</v>
      </c>
      <c r="B30" s="64" t="s">
        <v>85</v>
      </c>
      <c r="C30" s="65" t="s">
        <v>86</v>
      </c>
      <c r="D30" s="66"/>
      <c r="E30" s="175">
        <v>0.14635954453744135</v>
      </c>
      <c r="F30" s="175">
        <v>2.8963319506355116</v>
      </c>
      <c r="G30" s="175">
        <v>3.6369465133550947E-4</v>
      </c>
      <c r="H30" s="175">
        <v>1.3004839047754577E-3</v>
      </c>
      <c r="I30" s="175">
        <v>4.8492620178067929E-2</v>
      </c>
      <c r="J30" s="175" t="s">
        <v>433</v>
      </c>
      <c r="K30" s="175" t="s">
        <v>433</v>
      </c>
      <c r="L30" s="175" t="s">
        <v>433</v>
      </c>
      <c r="M30" s="175">
        <v>10.97035321028382</v>
      </c>
      <c r="N30" s="175">
        <v>7.2738930267101893E-7</v>
      </c>
      <c r="O30" s="175" t="s">
        <v>433</v>
      </c>
      <c r="P30" s="175" t="s">
        <v>433</v>
      </c>
      <c r="Q30" s="175" t="s">
        <v>433</v>
      </c>
      <c r="R30" s="175" t="s">
        <v>433</v>
      </c>
      <c r="S30" s="175" t="s">
        <v>433</v>
      </c>
      <c r="T30" s="175" t="s">
        <v>433</v>
      </c>
      <c r="U30" s="175" t="s">
        <v>433</v>
      </c>
      <c r="V30" s="175" t="s">
        <v>433</v>
      </c>
      <c r="W30" s="175" t="s">
        <v>433</v>
      </c>
      <c r="X30" s="175">
        <v>1.851536406798957E-7</v>
      </c>
      <c r="Y30" s="175">
        <v>2.0719574076083568E-7</v>
      </c>
      <c r="Z30" s="175">
        <v>1.4988628055039174E-7</v>
      </c>
      <c r="AA30" s="175">
        <v>2.2482942082558766E-7</v>
      </c>
      <c r="AB30" s="175" t="s">
        <v>433</v>
      </c>
      <c r="AC30" s="175" t="s">
        <v>433</v>
      </c>
      <c r="AD30" s="175" t="s">
        <v>433</v>
      </c>
      <c r="AE30" s="174"/>
      <c r="AF30" s="175">
        <v>3397.9458838259252</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5.5865641420979752</v>
      </c>
      <c r="F34" s="175">
        <v>0.18719512476599509</v>
      </c>
      <c r="G34" s="175">
        <v>9.4433646895735802E-4</v>
      </c>
      <c r="H34" s="175">
        <v>3.2856778350794113E-4</v>
      </c>
      <c r="I34" s="175">
        <v>2.4173504694496044</v>
      </c>
      <c r="J34" s="175">
        <v>8.1484877681883408</v>
      </c>
      <c r="K34" s="175">
        <v>27.657245348160934</v>
      </c>
      <c r="L34" s="175">
        <v>7.08392141243121E-2</v>
      </c>
      <c r="M34" s="175">
        <v>11.477200982117722</v>
      </c>
      <c r="N34" s="175">
        <v>6.948292139354555E-4</v>
      </c>
      <c r="O34" s="175">
        <v>3.4891794152568274E-4</v>
      </c>
      <c r="P34" s="175">
        <v>5.9601542802361664E-4</v>
      </c>
      <c r="Q34" s="175">
        <v>1.7456099855955685E-5</v>
      </c>
      <c r="R34" s="175">
        <v>2.1540931701209357E-3</v>
      </c>
      <c r="S34" s="175">
        <v>5.5871496810899597E-2</v>
      </c>
      <c r="T34" s="175">
        <v>2.3004130317785167E-3</v>
      </c>
      <c r="U34" s="175">
        <v>3.2858062767900624E-4</v>
      </c>
      <c r="V34" s="175">
        <v>3.2856778726974192E-2</v>
      </c>
      <c r="W34" s="175">
        <v>3.2856778350794113E-4</v>
      </c>
      <c r="X34" s="175">
        <v>9.8570335997454441E-4</v>
      </c>
      <c r="Y34" s="175">
        <v>1.6428389178164983E-3</v>
      </c>
      <c r="Z34" s="175">
        <v>3.2268236306597243E-10</v>
      </c>
      <c r="AA34" s="175">
        <v>2.3742917977792973E-16</v>
      </c>
      <c r="AB34" s="175" t="s">
        <v>433</v>
      </c>
      <c r="AC34" s="175">
        <v>6.9538258173360052E-18</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1.0468034901603829</v>
      </c>
      <c r="F35" s="175">
        <v>3.6715808717109208E-2</v>
      </c>
      <c r="G35" s="175">
        <v>0.26455744826506578</v>
      </c>
      <c r="H35" s="175" t="s">
        <v>433</v>
      </c>
      <c r="I35" s="175">
        <v>6.4291776858554597E-2</v>
      </c>
      <c r="J35" s="175">
        <v>7.1153139419879927E-2</v>
      </c>
      <c r="K35" s="175" t="s">
        <v>433</v>
      </c>
      <c r="L35" s="175" t="s">
        <v>433</v>
      </c>
      <c r="M35" s="175">
        <v>0.10031699405807432</v>
      </c>
      <c r="N35" s="175">
        <v>0.30532580972292739</v>
      </c>
      <c r="O35" s="175">
        <v>2.355361613253288E-2</v>
      </c>
      <c r="P35" s="175">
        <v>7.0225248397598625E-2</v>
      </c>
      <c r="Q35" s="175">
        <v>0.10074846453013152</v>
      </c>
      <c r="R35" s="175">
        <v>0.12451988066266438</v>
      </c>
      <c r="S35" s="175">
        <v>2.067164319662893</v>
      </c>
      <c r="T35" s="175">
        <v>2.6820616132532873</v>
      </c>
      <c r="U35" s="175">
        <v>0.23564506132532878</v>
      </c>
      <c r="V35" s="175">
        <v>2.8133659359039451</v>
      </c>
      <c r="W35" s="175">
        <v>3.0848390972292744E-4</v>
      </c>
      <c r="X35" s="175" t="s">
        <v>433</v>
      </c>
      <c r="Y35" s="175" t="s">
        <v>433</v>
      </c>
      <c r="Z35" s="175" t="s">
        <v>433</v>
      </c>
      <c r="AA35" s="175" t="s">
        <v>433</v>
      </c>
      <c r="AB35" s="175" t="s">
        <v>433</v>
      </c>
      <c r="AC35" s="175">
        <v>1.8821112906026305E-4</v>
      </c>
      <c r="AD35" s="175">
        <v>8.8676225449624918E-2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8.8458812206500689E-2</v>
      </c>
      <c r="F36" s="175">
        <v>3.9325603314930178E-3</v>
      </c>
      <c r="G36" s="175">
        <v>2.2612816939235846E-2</v>
      </c>
      <c r="H36" s="175" t="s">
        <v>433</v>
      </c>
      <c r="I36" s="175">
        <v>1.6176526657465089E-3</v>
      </c>
      <c r="J36" s="175">
        <v>1.8242920704426885E-3</v>
      </c>
      <c r="K36" s="175" t="s">
        <v>433</v>
      </c>
      <c r="L36" s="175" t="s">
        <v>433</v>
      </c>
      <c r="M36" s="175">
        <v>1.0797480467517263E-2</v>
      </c>
      <c r="N36" s="175">
        <v>0.14642550610503299</v>
      </c>
      <c r="O36" s="175">
        <v>1.1263500469617924E-2</v>
      </c>
      <c r="P36" s="175">
        <v>3.3790501408853764E-2</v>
      </c>
      <c r="Q36" s="175">
        <v>4.5054001878471694E-2</v>
      </c>
      <c r="R36" s="175">
        <v>5.6317502348089618E-2</v>
      </c>
      <c r="S36" s="175">
        <v>0.99118804132637728</v>
      </c>
      <c r="T36" s="175">
        <v>1.1263500469617922</v>
      </c>
      <c r="U36" s="175">
        <v>0.11263500469617924</v>
      </c>
      <c r="V36" s="175">
        <v>1.3516200563541505</v>
      </c>
      <c r="W36" s="175">
        <v>1.4642550610503299E-4</v>
      </c>
      <c r="X36" s="175" t="s">
        <v>433</v>
      </c>
      <c r="Y36" s="175" t="s">
        <v>433</v>
      </c>
      <c r="Z36" s="175" t="s">
        <v>433</v>
      </c>
      <c r="AA36" s="175" t="s">
        <v>433</v>
      </c>
      <c r="AB36" s="175" t="s">
        <v>433</v>
      </c>
      <c r="AC36" s="175">
        <v>9.0108003756943404E-5</v>
      </c>
      <c r="AD36" s="175">
        <v>4.2801301784548107E-2</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1.846E-3</v>
      </c>
      <c r="J57" s="182">
        <v>3.323E-3</v>
      </c>
      <c r="K57" s="182">
        <v>3.692E-3</v>
      </c>
      <c r="L57" s="182">
        <v>5.5399999999999998E-5</v>
      </c>
      <c r="M57" s="182" t="s">
        <v>432</v>
      </c>
      <c r="N57" s="182" t="s">
        <v>432</v>
      </c>
      <c r="O57" s="182" t="s">
        <v>432</v>
      </c>
      <c r="P57" s="182" t="s">
        <v>432</v>
      </c>
      <c r="Q57" s="182" t="s">
        <v>433</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867</v>
      </c>
    </row>
    <row r="58" spans="1:38" s="2" customFormat="1" ht="26.25" customHeight="1" thickBot="1" x14ac:dyDescent="0.25">
      <c r="A58" s="64" t="s">
        <v>53</v>
      </c>
      <c r="B58" s="64" t="s">
        <v>145</v>
      </c>
      <c r="C58" s="65" t="s">
        <v>146</v>
      </c>
      <c r="D58" s="66"/>
      <c r="E58" s="182" t="s">
        <v>432</v>
      </c>
      <c r="F58" s="182" t="s">
        <v>432</v>
      </c>
      <c r="G58" s="182" t="s">
        <v>432</v>
      </c>
      <c r="H58" s="182" t="s">
        <v>432</v>
      </c>
      <c r="I58" s="182">
        <v>0.39229999999999998</v>
      </c>
      <c r="J58" s="182">
        <v>6.8005000000000004</v>
      </c>
      <c r="K58" s="182">
        <v>5.6061300000000003</v>
      </c>
      <c r="L58" s="182">
        <v>1.8E-3</v>
      </c>
      <c r="M58" s="182" t="s">
        <v>432</v>
      </c>
      <c r="N58" s="182" t="s">
        <v>432</v>
      </c>
      <c r="O58" s="182" t="s">
        <v>432</v>
      </c>
      <c r="P58" s="182" t="s">
        <v>432</v>
      </c>
      <c r="Q58" s="182" t="s">
        <v>433</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868</v>
      </c>
    </row>
    <row r="59" spans="1:38" s="2" customFormat="1" ht="26.25" customHeight="1" thickBot="1" x14ac:dyDescent="0.25">
      <c r="A59" s="64" t="s">
        <v>53</v>
      </c>
      <c r="B59" s="72" t="s">
        <v>147</v>
      </c>
      <c r="C59" s="65" t="s">
        <v>390</v>
      </c>
      <c r="D59" s="66"/>
      <c r="E59" s="182" t="s">
        <v>432</v>
      </c>
      <c r="F59" s="182" t="s">
        <v>432</v>
      </c>
      <c r="G59" s="182" t="s">
        <v>432</v>
      </c>
      <c r="H59" s="182" t="s">
        <v>432</v>
      </c>
      <c r="I59" s="182">
        <v>1.2999999999999999E-3</v>
      </c>
      <c r="J59" s="182">
        <v>1.4E-3</v>
      </c>
      <c r="K59" s="182">
        <v>1.6000000000000001E-3</v>
      </c>
      <c r="L59" s="182">
        <v>3.3062999999999999E-7</v>
      </c>
      <c r="M59" s="182" t="s">
        <v>432</v>
      </c>
      <c r="N59" s="182">
        <v>9.0656999999999995E-3</v>
      </c>
      <c r="O59" s="182">
        <v>6.9326000000000001E-4</v>
      </c>
      <c r="P59" s="182">
        <v>1.5998000000000002E-5</v>
      </c>
      <c r="Q59" s="182">
        <v>1.0131999999999999E-3</v>
      </c>
      <c r="R59" s="182">
        <v>1.2264999999999999E-3</v>
      </c>
      <c r="S59" s="182">
        <v>3.7329000000000001E-5</v>
      </c>
      <c r="T59" s="182">
        <v>2.6129999999999999E-3</v>
      </c>
      <c r="U59" s="182">
        <v>4.2662000000000004E-3</v>
      </c>
      <c r="V59" s="182">
        <v>1.9731000000000002E-3</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869</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433</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433</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432</v>
      </c>
      <c r="F63" s="182" t="s">
        <v>432</v>
      </c>
      <c r="G63" s="182" t="s">
        <v>432</v>
      </c>
      <c r="H63" s="182" t="s">
        <v>432</v>
      </c>
      <c r="I63" s="182" t="s">
        <v>432</v>
      </c>
      <c r="J63" s="182" t="s">
        <v>432</v>
      </c>
      <c r="K63" s="182" t="s">
        <v>432</v>
      </c>
      <c r="L63" s="182" t="s">
        <v>432</v>
      </c>
      <c r="M63" s="182" t="s">
        <v>432</v>
      </c>
      <c r="N63" s="182" t="s">
        <v>432</v>
      </c>
      <c r="O63" s="182" t="s">
        <v>432</v>
      </c>
      <c r="P63" s="182" t="s">
        <v>432</v>
      </c>
      <c r="Q63" s="182" t="s">
        <v>432</v>
      </c>
      <c r="R63" s="182" t="s">
        <v>432</v>
      </c>
      <c r="S63" s="182" t="s">
        <v>432</v>
      </c>
      <c r="T63" s="182" t="s">
        <v>432</v>
      </c>
      <c r="U63" s="182" t="s">
        <v>432</v>
      </c>
      <c r="V63" s="182" t="s">
        <v>432</v>
      </c>
      <c r="W63" s="182" t="s">
        <v>432</v>
      </c>
      <c r="X63" s="182" t="s">
        <v>432</v>
      </c>
      <c r="Y63" s="182" t="s">
        <v>432</v>
      </c>
      <c r="Z63" s="182" t="s">
        <v>432</v>
      </c>
      <c r="AA63" s="182" t="s">
        <v>432</v>
      </c>
      <c r="AB63" s="182" t="s">
        <v>432</v>
      </c>
      <c r="AC63" s="182" t="s">
        <v>432</v>
      </c>
      <c r="AD63" s="182" t="s">
        <v>432</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7.4999999999999997E-3</v>
      </c>
      <c r="F64" s="182" t="s">
        <v>432</v>
      </c>
      <c r="G64" s="182" t="s">
        <v>432</v>
      </c>
      <c r="H64" s="182">
        <v>8.0000000000000007E-5</v>
      </c>
      <c r="I64" s="182" t="s">
        <v>432</v>
      </c>
      <c r="J64" s="182" t="s">
        <v>433</v>
      </c>
      <c r="K64" s="182" t="s">
        <v>433</v>
      </c>
      <c r="L64" s="182" t="s">
        <v>433</v>
      </c>
      <c r="M64" s="182">
        <v>6.9999999999999999E-4</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448</v>
      </c>
      <c r="AL64" s="180" t="s">
        <v>870</v>
      </c>
    </row>
    <row r="65" spans="1:38" s="2" customFormat="1" ht="26.25" customHeight="1" thickBot="1" x14ac:dyDescent="0.25">
      <c r="A65" s="64" t="s">
        <v>53</v>
      </c>
      <c r="B65" s="68" t="s">
        <v>158</v>
      </c>
      <c r="C65" s="65" t="s">
        <v>159</v>
      </c>
      <c r="D65" s="66"/>
      <c r="E65" s="182" t="s">
        <v>450</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2" t="s">
        <v>433</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2"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1.5E-3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448</v>
      </c>
      <c r="AL67" s="180" t="s">
        <v>871</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2"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2"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2"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2" t="s">
        <v>433</v>
      </c>
      <c r="AL71" s="180" t="s">
        <v>441</v>
      </c>
    </row>
    <row r="72" spans="1:38" s="2" customFormat="1" ht="26.25" customHeight="1" thickBot="1" x14ac:dyDescent="0.25">
      <c r="A72" s="64" t="s">
        <v>53</v>
      </c>
      <c r="B72" s="64" t="s">
        <v>175</v>
      </c>
      <c r="C72" s="65" t="s">
        <v>176</v>
      </c>
      <c r="D72" s="66"/>
      <c r="E72" s="182" t="s">
        <v>432</v>
      </c>
      <c r="F72" s="182">
        <v>1.94245</v>
      </c>
      <c r="G72" s="182" t="s">
        <v>432</v>
      </c>
      <c r="H72" s="182" t="s">
        <v>432</v>
      </c>
      <c r="I72" s="182">
        <v>1.55962</v>
      </c>
      <c r="J72" s="182">
        <v>1.9872000000000001</v>
      </c>
      <c r="K72" s="182">
        <v>3.52189</v>
      </c>
      <c r="L72" s="182">
        <v>4.6600000000000001E-3</v>
      </c>
      <c r="M72" s="182" t="s">
        <v>432</v>
      </c>
      <c r="N72" s="182">
        <v>54.268000000000001</v>
      </c>
      <c r="O72" s="182">
        <v>0.45500000000000002</v>
      </c>
      <c r="P72" s="182">
        <v>1.591</v>
      </c>
      <c r="Q72" s="182">
        <v>3.169</v>
      </c>
      <c r="R72" s="182">
        <v>39.944000000000003</v>
      </c>
      <c r="S72" s="182">
        <v>10.843</v>
      </c>
      <c r="T72" s="182">
        <v>32.512999999999998</v>
      </c>
      <c r="U72" s="182">
        <v>0.31900000000000001</v>
      </c>
      <c r="V72" s="182">
        <v>75.533000000000001</v>
      </c>
      <c r="W72" s="182">
        <v>6.7599999999999997E-8</v>
      </c>
      <c r="X72" s="182" t="s">
        <v>432</v>
      </c>
      <c r="Y72" s="182" t="s">
        <v>432</v>
      </c>
      <c r="Z72" s="182" t="s">
        <v>432</v>
      </c>
      <c r="AA72" s="182" t="s">
        <v>432</v>
      </c>
      <c r="AB72" s="182">
        <v>5.3010000000000002</v>
      </c>
      <c r="AC72" s="182">
        <v>4.7800000000000002E-4</v>
      </c>
      <c r="AD72" s="182">
        <v>1.9599999999999999E-2</v>
      </c>
      <c r="AE72" s="184"/>
      <c r="AF72" s="182" t="s">
        <v>433</v>
      </c>
      <c r="AG72" s="182" t="s">
        <v>433</v>
      </c>
      <c r="AH72" s="182" t="s">
        <v>433</v>
      </c>
      <c r="AI72" s="182" t="s">
        <v>433</v>
      </c>
      <c r="AJ72" s="182" t="s">
        <v>433</v>
      </c>
      <c r="AK72" s="183" t="s">
        <v>448</v>
      </c>
      <c r="AL72" s="206" t="s">
        <v>970</v>
      </c>
    </row>
    <row r="73" spans="1:38" s="2" customFormat="1" ht="26.25" customHeight="1" thickBot="1" x14ac:dyDescent="0.25">
      <c r="A73" s="64" t="s">
        <v>53</v>
      </c>
      <c r="B73" s="64" t="s">
        <v>177</v>
      </c>
      <c r="C73" s="65" t="s">
        <v>178</v>
      </c>
      <c r="D73" s="66"/>
      <c r="E73" s="182" t="s">
        <v>432</v>
      </c>
      <c r="F73" s="182" t="s">
        <v>432</v>
      </c>
      <c r="G73" s="182" t="s">
        <v>432</v>
      </c>
      <c r="H73" s="182" t="s">
        <v>432</v>
      </c>
      <c r="I73" s="182">
        <v>0.64973999999999998</v>
      </c>
      <c r="J73" s="182">
        <v>0.84965999999999997</v>
      </c>
      <c r="K73" s="182">
        <v>0.99960000000000004</v>
      </c>
      <c r="L73" s="182">
        <v>6.4939999999999998E-2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448</v>
      </c>
      <c r="AL73" s="206" t="s">
        <v>971</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3"/>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c r="AL75" s="180" t="s">
        <v>183</v>
      </c>
    </row>
    <row r="76" spans="1:38" s="2" customFormat="1" ht="26.25" customHeight="1" thickBot="1" x14ac:dyDescent="0.25">
      <c r="A76" s="64" t="s">
        <v>53</v>
      </c>
      <c r="B76" s="64" t="s">
        <v>184</v>
      </c>
      <c r="C76" s="65" t="s">
        <v>185</v>
      </c>
      <c r="D76" s="66"/>
      <c r="E76" s="182" t="s">
        <v>432</v>
      </c>
      <c r="F76" s="182" t="s">
        <v>432</v>
      </c>
      <c r="G76" s="182">
        <v>0.32573999999999997</v>
      </c>
      <c r="H76" s="182" t="s">
        <v>432</v>
      </c>
      <c r="I76" s="182">
        <v>3.9730000000000001E-4</v>
      </c>
      <c r="J76" s="182">
        <v>7.9449999999999996E-4</v>
      </c>
      <c r="K76" s="182">
        <v>9.5299999999999996E-4</v>
      </c>
      <c r="L76" s="182" t="s">
        <v>432</v>
      </c>
      <c r="M76" s="182" t="s">
        <v>432</v>
      </c>
      <c r="N76" s="182">
        <v>0.28599999999999998</v>
      </c>
      <c r="O76" s="182">
        <v>1.5900000000000001E-2</v>
      </c>
      <c r="P76" s="182">
        <v>1.5900000000000001E-2</v>
      </c>
      <c r="Q76" s="182">
        <v>1.5900000000000001E-2</v>
      </c>
      <c r="R76" s="182" t="s">
        <v>432</v>
      </c>
      <c r="S76" s="182" t="s">
        <v>432</v>
      </c>
      <c r="T76" s="182" t="s">
        <v>432</v>
      </c>
      <c r="U76" s="182" t="s">
        <v>432</v>
      </c>
      <c r="V76" s="182">
        <v>9.5339999999999994E-2</v>
      </c>
      <c r="W76" s="182">
        <v>7.1510000000000004E-10</v>
      </c>
      <c r="X76" s="182" t="s">
        <v>432</v>
      </c>
      <c r="Y76" s="182" t="s">
        <v>432</v>
      </c>
      <c r="Z76" s="182" t="s">
        <v>432</v>
      </c>
      <c r="AA76" s="182" t="s">
        <v>432</v>
      </c>
      <c r="AB76" s="182" t="s">
        <v>432</v>
      </c>
      <c r="AC76" s="182" t="s">
        <v>432</v>
      </c>
      <c r="AD76" s="182">
        <v>3.1780000000000003E-10</v>
      </c>
      <c r="AE76" s="184"/>
      <c r="AF76" s="182" t="s">
        <v>433</v>
      </c>
      <c r="AG76" s="182" t="s">
        <v>433</v>
      </c>
      <c r="AH76" s="182" t="s">
        <v>433</v>
      </c>
      <c r="AI76" s="182" t="s">
        <v>433</v>
      </c>
      <c r="AJ76" s="182" t="s">
        <v>433</v>
      </c>
      <c r="AK76" s="183" t="s">
        <v>45</v>
      </c>
      <c r="AL76" s="180" t="s">
        <v>872</v>
      </c>
    </row>
    <row r="77" spans="1:38" s="2" customFormat="1" ht="26.25" customHeight="1" thickBot="1" x14ac:dyDescent="0.25">
      <c r="A77" s="64" t="s">
        <v>53</v>
      </c>
      <c r="B77" s="64" t="s">
        <v>186</v>
      </c>
      <c r="C77" s="65" t="s">
        <v>187</v>
      </c>
      <c r="D77" s="66"/>
      <c r="E77" s="182" t="s">
        <v>432</v>
      </c>
      <c r="F77" s="182" t="s">
        <v>432</v>
      </c>
      <c r="G77" s="182">
        <v>0.33589999999999998</v>
      </c>
      <c r="H77" s="182" t="s">
        <v>432</v>
      </c>
      <c r="I77" s="182">
        <v>2.99E-3</v>
      </c>
      <c r="J77" s="182">
        <v>3.2299999999999998E-3</v>
      </c>
      <c r="K77" s="182">
        <v>3.7299999999999998E-3</v>
      </c>
      <c r="L77" s="182" t="s">
        <v>432</v>
      </c>
      <c r="M77" s="182" t="s">
        <v>432</v>
      </c>
      <c r="N77" s="182">
        <v>4.9799999999999997E-2</v>
      </c>
      <c r="O77" s="182">
        <v>9.9500000000000005E-3</v>
      </c>
      <c r="P77" s="182">
        <v>9.9500000000000005E-3</v>
      </c>
      <c r="Q77" s="182">
        <v>7.4599999999999996E-3</v>
      </c>
      <c r="R77" s="182" t="s">
        <v>432</v>
      </c>
      <c r="S77" s="182" t="s">
        <v>432</v>
      </c>
      <c r="T77" s="182" t="s">
        <v>432</v>
      </c>
      <c r="U77" s="182" t="s">
        <v>432</v>
      </c>
      <c r="V77" s="182">
        <v>1.244</v>
      </c>
      <c r="W77" s="182">
        <v>1.5739999999999999E-9</v>
      </c>
      <c r="X77" s="182" t="s">
        <v>432</v>
      </c>
      <c r="Y77" s="182" t="s">
        <v>432</v>
      </c>
      <c r="Z77" s="182" t="s">
        <v>432</v>
      </c>
      <c r="AA77" s="182" t="s">
        <v>432</v>
      </c>
      <c r="AB77" s="182" t="s">
        <v>432</v>
      </c>
      <c r="AC77" s="182" t="s">
        <v>432</v>
      </c>
      <c r="AD77" s="182">
        <v>4.9759999999999995E-4</v>
      </c>
      <c r="AE77" s="184"/>
      <c r="AF77" s="182" t="s">
        <v>433</v>
      </c>
      <c r="AG77" s="182" t="s">
        <v>433</v>
      </c>
      <c r="AH77" s="182" t="s">
        <v>433</v>
      </c>
      <c r="AI77" s="182" t="s">
        <v>433</v>
      </c>
      <c r="AJ77" s="182" t="s">
        <v>433</v>
      </c>
      <c r="AK77" s="182" t="s">
        <v>433</v>
      </c>
      <c r="AL77" s="180" t="s">
        <v>873</v>
      </c>
    </row>
    <row r="78" spans="1:38" s="2" customFormat="1" ht="26.25" customHeight="1" thickBot="1" x14ac:dyDescent="0.25">
      <c r="A78" s="64" t="s">
        <v>53</v>
      </c>
      <c r="B78" s="64" t="s">
        <v>188</v>
      </c>
      <c r="C78" s="65" t="s">
        <v>189</v>
      </c>
      <c r="D78" s="66"/>
      <c r="E78" s="182" t="s">
        <v>432</v>
      </c>
      <c r="F78" s="182" t="s">
        <v>432</v>
      </c>
      <c r="G78" s="182">
        <v>1.1504000000000001</v>
      </c>
      <c r="H78" s="182" t="s">
        <v>432</v>
      </c>
      <c r="I78" s="182">
        <v>6.1350000000000002E-2</v>
      </c>
      <c r="J78" s="182">
        <v>9.5860000000000001E-2</v>
      </c>
      <c r="K78" s="182">
        <v>0.12271</v>
      </c>
      <c r="L78" s="182">
        <v>3.8300000000000003E-5</v>
      </c>
      <c r="M78" s="182" t="s">
        <v>432</v>
      </c>
      <c r="N78" s="182">
        <v>7.2859999999999996</v>
      </c>
      <c r="O78" s="182">
        <v>4.218</v>
      </c>
      <c r="P78" s="182">
        <v>8.8199999999999997E-3</v>
      </c>
      <c r="Q78" s="182">
        <v>1.534</v>
      </c>
      <c r="R78" s="182">
        <v>6.1349999999999998</v>
      </c>
      <c r="S78" s="182">
        <v>12.271000000000001</v>
      </c>
      <c r="T78" s="182">
        <v>5.3680000000000003</v>
      </c>
      <c r="U78" s="182" t="s">
        <v>432</v>
      </c>
      <c r="V78" s="182" t="s">
        <v>432</v>
      </c>
      <c r="W78" s="182">
        <v>1.92E-9</v>
      </c>
      <c r="X78" s="182" t="s">
        <v>432</v>
      </c>
      <c r="Y78" s="182" t="s">
        <v>432</v>
      </c>
      <c r="Z78" s="182" t="s">
        <v>432</v>
      </c>
      <c r="AA78" s="182" t="s">
        <v>432</v>
      </c>
      <c r="AB78" s="182" t="s">
        <v>432</v>
      </c>
      <c r="AC78" s="182" t="s">
        <v>432</v>
      </c>
      <c r="AD78" s="182">
        <v>345</v>
      </c>
      <c r="AE78" s="184"/>
      <c r="AF78" s="182" t="s">
        <v>433</v>
      </c>
      <c r="AG78" s="182" t="s">
        <v>433</v>
      </c>
      <c r="AH78" s="182" t="s">
        <v>433</v>
      </c>
      <c r="AI78" s="182" t="s">
        <v>433</v>
      </c>
      <c r="AJ78" s="182" t="s">
        <v>433</v>
      </c>
      <c r="AK78" s="183" t="s">
        <v>448</v>
      </c>
      <c r="AL78" s="180" t="s">
        <v>874</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2" t="s">
        <v>437</v>
      </c>
      <c r="AL79" s="180" t="s">
        <v>192</v>
      </c>
    </row>
    <row r="80" spans="1:38" s="2" customFormat="1" ht="26.25" customHeight="1" thickBot="1" x14ac:dyDescent="0.25">
      <c r="A80" s="64" t="s">
        <v>53</v>
      </c>
      <c r="B80" s="68" t="s">
        <v>193</v>
      </c>
      <c r="C80" s="70" t="s">
        <v>194</v>
      </c>
      <c r="D80" s="66"/>
      <c r="E80" s="182" t="s">
        <v>437</v>
      </c>
      <c r="F80" s="182" t="s">
        <v>437</v>
      </c>
      <c r="G80" s="182" t="s">
        <v>437</v>
      </c>
      <c r="H80" s="182" t="s">
        <v>437</v>
      </c>
      <c r="I80" s="182" t="s">
        <v>437</v>
      </c>
      <c r="J80" s="182" t="s">
        <v>437</v>
      </c>
      <c r="K80" s="182" t="s">
        <v>437</v>
      </c>
      <c r="L80" s="182" t="s">
        <v>437</v>
      </c>
      <c r="M80" s="182" t="s">
        <v>437</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2"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2" t="s">
        <v>433</v>
      </c>
      <c r="AL81" s="180" t="s">
        <v>408</v>
      </c>
    </row>
    <row r="82" spans="1:38" s="2" customFormat="1" ht="26.25" customHeight="1" thickBot="1" x14ac:dyDescent="0.25">
      <c r="A82" s="64" t="s">
        <v>197</v>
      </c>
      <c r="B82" s="68" t="s">
        <v>198</v>
      </c>
      <c r="C82" s="74" t="s">
        <v>199</v>
      </c>
      <c r="D82" s="66"/>
      <c r="E82" s="175" t="s">
        <v>433</v>
      </c>
      <c r="F82" s="175">
        <v>17.88</v>
      </c>
      <c r="G82" s="175" t="s">
        <v>433</v>
      </c>
      <c r="H82" s="175" t="s">
        <v>433</v>
      </c>
      <c r="I82" s="175" t="s">
        <v>432</v>
      </c>
      <c r="J82" s="175" t="s">
        <v>432</v>
      </c>
      <c r="K82" s="175" t="s">
        <v>432</v>
      </c>
      <c r="L82" s="175" t="s">
        <v>433</v>
      </c>
      <c r="M82" s="175" t="s">
        <v>433</v>
      </c>
      <c r="N82" s="175" t="s">
        <v>433</v>
      </c>
      <c r="O82" s="175" t="s">
        <v>433</v>
      </c>
      <c r="P82" s="175">
        <v>8.344E-2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4.0000000000000003E-5</v>
      </c>
      <c r="G83" s="175" t="s">
        <v>432</v>
      </c>
      <c r="H83" s="175" t="s">
        <v>433</v>
      </c>
      <c r="I83" s="175">
        <v>1E-3</v>
      </c>
      <c r="J83" s="175">
        <v>7.5000000000000006E-3</v>
      </c>
      <c r="K83" s="175">
        <v>3.5000000000000003E-2</v>
      </c>
      <c r="L83" s="175">
        <v>5.7000000000000003E-5</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2.3400000000000001E-3</v>
      </c>
      <c r="G84" s="175" t="s">
        <v>433</v>
      </c>
      <c r="H84" s="175" t="s">
        <v>433</v>
      </c>
      <c r="I84" s="175">
        <v>1.4400000000000001E-3</v>
      </c>
      <c r="J84" s="175">
        <v>7.2000000000000007E-3</v>
      </c>
      <c r="K84" s="175">
        <v>2.8800000000000003E-2</v>
      </c>
      <c r="L84" s="175">
        <v>1.8720000000000001E-7</v>
      </c>
      <c r="M84" s="175">
        <v>1.7100000000000001E-4</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2.6250750000000003</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0.17880000000000001</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3.2663280000000001E-5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2.3848125336933998</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0.10889279999999998</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0.46310299999999999</v>
      </c>
      <c r="F99" s="182">
        <v>25.494202000000001</v>
      </c>
      <c r="G99" s="182" t="s">
        <v>433</v>
      </c>
      <c r="H99" s="182">
        <v>56.318010000000001</v>
      </c>
      <c r="I99" s="182">
        <v>0.80454300000000001</v>
      </c>
      <c r="J99" s="182">
        <v>1.2362489999999999</v>
      </c>
      <c r="K99" s="182">
        <v>2.7079740000000001</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1962.3</v>
      </c>
      <c r="AL99" s="180" t="s">
        <v>234</v>
      </c>
    </row>
    <row r="100" spans="1:38" s="2" customFormat="1" ht="26.25" customHeight="1" thickBot="1" x14ac:dyDescent="0.25">
      <c r="A100" s="64" t="s">
        <v>232</v>
      </c>
      <c r="B100" s="64" t="s">
        <v>235</v>
      </c>
      <c r="C100" s="65" t="s">
        <v>396</v>
      </c>
      <c r="D100" s="78"/>
      <c r="E100" s="182">
        <v>0.35561500000000001</v>
      </c>
      <c r="F100" s="182">
        <v>15.439608</v>
      </c>
      <c r="G100" s="182" t="s">
        <v>433</v>
      </c>
      <c r="H100" s="182">
        <v>22.719832</v>
      </c>
      <c r="I100" s="182">
        <v>0.44451800000000002</v>
      </c>
      <c r="J100" s="182">
        <v>0.66677799999999998</v>
      </c>
      <c r="K100" s="182">
        <v>1.457033</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2469.547</v>
      </c>
      <c r="AL100" s="180" t="s">
        <v>234</v>
      </c>
    </row>
    <row r="101" spans="1:38" s="200" customFormat="1" ht="26.25" customHeight="1" thickBot="1" x14ac:dyDescent="0.25">
      <c r="A101" s="68" t="s">
        <v>232</v>
      </c>
      <c r="B101" s="68" t="s">
        <v>236</v>
      </c>
      <c r="C101" s="70" t="s">
        <v>237</v>
      </c>
      <c r="D101" s="78"/>
      <c r="E101" s="207">
        <v>8.0412999999999998E-2</v>
      </c>
      <c r="F101" s="207">
        <v>1.698731</v>
      </c>
      <c r="G101" s="207" t="s">
        <v>433</v>
      </c>
      <c r="H101" s="207">
        <v>14.072324999999999</v>
      </c>
      <c r="I101" s="207">
        <v>0.20103299999999999</v>
      </c>
      <c r="J101" s="207">
        <v>0.60309999999999997</v>
      </c>
      <c r="K101" s="207">
        <v>1.407233</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10051.661</v>
      </c>
      <c r="AL101" s="206" t="s">
        <v>234</v>
      </c>
    </row>
    <row r="102" spans="1:38" s="2" customFormat="1" ht="26.25" customHeight="1" thickBot="1" x14ac:dyDescent="0.25">
      <c r="A102" s="64" t="s">
        <v>232</v>
      </c>
      <c r="B102" s="64" t="s">
        <v>238</v>
      </c>
      <c r="C102" s="65" t="s">
        <v>374</v>
      </c>
      <c r="D102" s="78"/>
      <c r="E102" s="182">
        <v>2.6204000000000002E-2</v>
      </c>
      <c r="F102" s="182">
        <v>0.67786800000000003</v>
      </c>
      <c r="G102" s="182" t="s">
        <v>433</v>
      </c>
      <c r="H102" s="182">
        <v>8.0704399999999996</v>
      </c>
      <c r="I102" s="182">
        <v>7.3819999999999997E-3</v>
      </c>
      <c r="J102" s="182">
        <v>0.172235</v>
      </c>
      <c r="K102" s="182">
        <v>1.291763</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1230.25</v>
      </c>
      <c r="AL102" s="180" t="s">
        <v>234</v>
      </c>
    </row>
    <row r="103" spans="1:38" s="2" customFormat="1" ht="26.25" customHeight="1" thickBot="1" x14ac:dyDescent="0.25">
      <c r="A103" s="64" t="s">
        <v>232</v>
      </c>
      <c r="B103" s="64" t="s">
        <v>239</v>
      </c>
      <c r="C103" s="65" t="s">
        <v>240</v>
      </c>
      <c r="D103" s="78"/>
      <c r="E103" s="182">
        <v>5.9400000000000002E-4</v>
      </c>
      <c r="F103" s="182">
        <v>3.8276999999999999E-2</v>
      </c>
      <c r="G103" s="182" t="s">
        <v>433</v>
      </c>
      <c r="H103" s="182">
        <v>8.1000000000000003E-2</v>
      </c>
      <c r="I103" s="182">
        <v>3.96E-3</v>
      </c>
      <c r="J103" s="182">
        <v>6.0299999999999998E-3</v>
      </c>
      <c r="K103" s="182">
        <v>1.3050000000000001E-2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9</v>
      </c>
      <c r="AL103" s="180" t="s">
        <v>234</v>
      </c>
    </row>
    <row r="104" spans="1:38" s="200" customFormat="1" ht="26.25" customHeight="1" thickBot="1" x14ac:dyDescent="0.25">
      <c r="A104" s="68" t="s">
        <v>232</v>
      </c>
      <c r="B104" s="68" t="s">
        <v>241</v>
      </c>
      <c r="C104" s="70" t="s">
        <v>242</v>
      </c>
      <c r="D104" s="78"/>
      <c r="E104" s="207">
        <v>8.8880000000000001E-3</v>
      </c>
      <c r="F104" s="207">
        <v>0.60218400000000005</v>
      </c>
      <c r="G104" s="207" t="s">
        <v>433</v>
      </c>
      <c r="H104" s="207">
        <v>1.5554570000000001</v>
      </c>
      <c r="I104" s="207">
        <v>2.2221000000000001E-2</v>
      </c>
      <c r="J104" s="207">
        <v>6.6661999999999999E-2</v>
      </c>
      <c r="K104" s="207">
        <v>0.15554599999999999</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1111.0409999999999</v>
      </c>
      <c r="AL104" s="206" t="s">
        <v>234</v>
      </c>
    </row>
    <row r="105" spans="1:38" s="2" customFormat="1" ht="26.25" customHeight="1" thickBot="1" x14ac:dyDescent="0.25">
      <c r="A105" s="64" t="s">
        <v>232</v>
      </c>
      <c r="B105" s="64" t="s">
        <v>243</v>
      </c>
      <c r="C105" s="65" t="s">
        <v>244</v>
      </c>
      <c r="D105" s="78"/>
      <c r="E105" s="182">
        <v>0.19489000000000001</v>
      </c>
      <c r="F105" s="182">
        <v>4.1450399999999998</v>
      </c>
      <c r="G105" s="182" t="s">
        <v>433</v>
      </c>
      <c r="H105" s="182">
        <v>14.35008</v>
      </c>
      <c r="I105" s="182">
        <v>0.135744</v>
      </c>
      <c r="J105" s="182">
        <v>0.213312</v>
      </c>
      <c r="K105" s="182">
        <v>0.46540799999999999</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969.6</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30</v>
      </c>
      <c r="AL106" s="180" t="s">
        <v>234</v>
      </c>
    </row>
    <row r="107" spans="1:38" s="2" customFormat="1" ht="26.25" customHeight="1" thickBot="1" x14ac:dyDescent="0.25">
      <c r="A107" s="64" t="s">
        <v>232</v>
      </c>
      <c r="B107" s="64" t="s">
        <v>247</v>
      </c>
      <c r="C107" s="65" t="s">
        <v>367</v>
      </c>
      <c r="D107" s="78"/>
      <c r="E107" s="182">
        <v>9.0111999999999998E-2</v>
      </c>
      <c r="F107" s="182">
        <v>2.9736959999999999</v>
      </c>
      <c r="G107" s="182" t="s">
        <v>433</v>
      </c>
      <c r="H107" s="182">
        <v>8.6507520000000007</v>
      </c>
      <c r="I107" s="182">
        <v>5.4066999999999997E-2</v>
      </c>
      <c r="J107" s="182">
        <v>0.72089599999999998</v>
      </c>
      <c r="K107" s="182">
        <v>3.4242560000000002</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18022.400000000001</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2.6043E-2</v>
      </c>
      <c r="G111" s="182" t="s">
        <v>433</v>
      </c>
      <c r="H111" s="182">
        <v>1.00905</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96.1</v>
      </c>
      <c r="AL111" s="180" t="s">
        <v>234</v>
      </c>
    </row>
    <row r="112" spans="1:38" s="2" customFormat="1" ht="26.25" customHeight="1" thickBot="1" x14ac:dyDescent="0.25">
      <c r="A112" s="64" t="s">
        <v>252</v>
      </c>
      <c r="B112" s="64" t="s">
        <v>253</v>
      </c>
      <c r="C112" s="65" t="s">
        <v>254</v>
      </c>
      <c r="D112" s="66"/>
      <c r="E112" s="182">
        <v>0.376</v>
      </c>
      <c r="F112" s="182" t="s">
        <v>433</v>
      </c>
      <c r="G112" s="182" t="s">
        <v>433</v>
      </c>
      <c r="H112" s="182">
        <v>0.47</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9400000</v>
      </c>
      <c r="AL112" s="180" t="s">
        <v>463</v>
      </c>
    </row>
    <row r="113" spans="1:38" s="2" customFormat="1" ht="26.25" customHeight="1" thickBot="1" x14ac:dyDescent="0.25">
      <c r="A113" s="64" t="s">
        <v>252</v>
      </c>
      <c r="B113" s="79" t="s">
        <v>255</v>
      </c>
      <c r="C113" s="80" t="s">
        <v>256</v>
      </c>
      <c r="D113" s="66"/>
      <c r="E113" s="182">
        <v>3.2754889999999999</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11.882357000000001</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1.9171180000000001</v>
      </c>
      <c r="J119" s="182">
        <v>23.845068000000001</v>
      </c>
      <c r="K119" s="182">
        <v>23.845068000000001</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15285.3</v>
      </c>
      <c r="AL119" s="180" t="s">
        <v>465</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13.145358</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15285.3</v>
      </c>
      <c r="AL121" s="180" t="s">
        <v>465</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4.8992899999999997</v>
      </c>
      <c r="G125" s="175" t="s">
        <v>433</v>
      </c>
      <c r="H125" s="175" t="s">
        <v>432</v>
      </c>
      <c r="I125" s="175">
        <v>1.0399999999999999E-4</v>
      </c>
      <c r="J125" s="175">
        <v>6.8999999999999997E-4</v>
      </c>
      <c r="K125" s="175">
        <v>1.4499999999999999E-3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5.9685000000000002E-2</v>
      </c>
      <c r="G136" s="175" t="s">
        <v>433</v>
      </c>
      <c r="H136" s="175">
        <v>12.0631016</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267.17479785064694</v>
      </c>
      <c r="F141" s="19">
        <f t="shared" ref="F141:AD141" si="0">SUM(F14:F140)</f>
        <v>119.11321890278514</v>
      </c>
      <c r="G141" s="19">
        <f t="shared" si="0"/>
        <v>313.49676471123911</v>
      </c>
      <c r="H141" s="19">
        <f t="shared" si="0"/>
        <v>140.86219180164355</v>
      </c>
      <c r="I141" s="19">
        <f t="shared" si="0"/>
        <v>9.3352169898875754</v>
      </c>
      <c r="J141" s="19">
        <f t="shared" si="0"/>
        <v>45.513952699678669</v>
      </c>
      <c r="K141" s="19">
        <f t="shared" si="0"/>
        <v>72.962391210968107</v>
      </c>
      <c r="L141" s="19">
        <f t="shared" si="0"/>
        <v>0.14239043195431209</v>
      </c>
      <c r="M141" s="19">
        <f t="shared" si="0"/>
        <v>182.5380555132331</v>
      </c>
      <c r="N141" s="19">
        <f t="shared" si="0"/>
        <v>62.351373457702415</v>
      </c>
      <c r="O141" s="19">
        <f t="shared" si="0"/>
        <v>4.7347092945436762</v>
      </c>
      <c r="P141" s="19">
        <f t="shared" si="0"/>
        <v>1.813737763234476</v>
      </c>
      <c r="Q141" s="19">
        <f t="shared" si="0"/>
        <v>4.873193122508459</v>
      </c>
      <c r="R141" s="19">
        <f>SUM(R14:R140)</f>
        <v>46.263217976180876</v>
      </c>
      <c r="S141" s="19">
        <f t="shared" si="0"/>
        <v>26.228261186800172</v>
      </c>
      <c r="T141" s="19">
        <f t="shared" si="0"/>
        <v>41.694325073246858</v>
      </c>
      <c r="U141" s="19">
        <f t="shared" si="0"/>
        <v>0.67187484664918706</v>
      </c>
      <c r="V141" s="19">
        <f t="shared" si="0"/>
        <v>81.072155870985057</v>
      </c>
      <c r="W141" s="19">
        <f t="shared" si="0"/>
        <v>7.8354900843590164E-4</v>
      </c>
      <c r="X141" s="19">
        <f t="shared" si="0"/>
        <v>2.0670471113247218E-3</v>
      </c>
      <c r="Y141" s="19">
        <f t="shared" si="0"/>
        <v>1.8186488365611456E-3</v>
      </c>
      <c r="Z141" s="19">
        <f t="shared" si="0"/>
        <v>1.1258310313118642E-5</v>
      </c>
      <c r="AA141" s="19">
        <f t="shared" si="0"/>
        <v>4.3647746396620878E-5</v>
      </c>
      <c r="AB141" s="19">
        <f t="shared" si="0"/>
        <v>5.3010000000000002</v>
      </c>
      <c r="AC141" s="19">
        <f t="shared" si="0"/>
        <v>7.5631913281721348E-4</v>
      </c>
      <c r="AD141" s="19">
        <f t="shared" si="0"/>
        <v>345.15157512755195</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5.6353363803300383</v>
      </c>
      <c r="F143" s="11">
        <v>2.6864204020309543</v>
      </c>
      <c r="G143" s="11">
        <v>1.4624560042099697E-2</v>
      </c>
      <c r="H143" s="11">
        <v>0.28505934104714437</v>
      </c>
      <c r="I143" s="11">
        <v>0.29973958544917323</v>
      </c>
      <c r="J143" s="11" t="s">
        <v>433</v>
      </c>
      <c r="K143" s="11" t="s">
        <v>433</v>
      </c>
      <c r="L143" s="11" t="s">
        <v>433</v>
      </c>
      <c r="M143" s="11">
        <v>0.29973958544917323</v>
      </c>
      <c r="N143" s="11">
        <v>2.1803983916520667E-5</v>
      </c>
      <c r="O143" s="11" t="s">
        <v>433</v>
      </c>
      <c r="P143" s="11" t="s">
        <v>433</v>
      </c>
      <c r="Q143" s="11" t="s">
        <v>433</v>
      </c>
      <c r="R143" s="11" t="s">
        <v>433</v>
      </c>
      <c r="S143" s="11" t="s">
        <v>433</v>
      </c>
      <c r="T143" s="11" t="s">
        <v>433</v>
      </c>
      <c r="U143" s="11" t="s">
        <v>433</v>
      </c>
      <c r="V143" s="11" t="s">
        <v>433</v>
      </c>
      <c r="W143" s="11" t="s">
        <v>433</v>
      </c>
      <c r="X143" s="11">
        <v>7.0208003455566265E-6</v>
      </c>
      <c r="Y143" s="11">
        <v>7.8658267963204151E-6</v>
      </c>
      <c r="Z143" s="11">
        <v>4.0814039297234294E-6</v>
      </c>
      <c r="AA143" s="11">
        <v>7.7895246915528292E-6</v>
      </c>
      <c r="AB143" s="11" t="s">
        <v>433</v>
      </c>
      <c r="AC143" s="11" t="s">
        <v>433</v>
      </c>
      <c r="AD143" s="11" t="s">
        <v>433</v>
      </c>
      <c r="AE143" s="58"/>
      <c r="AF143" s="11">
        <v>59463.89</v>
      </c>
      <c r="AG143" s="11" t="s">
        <v>433</v>
      </c>
      <c r="AH143" s="11">
        <v>11701.95</v>
      </c>
      <c r="AI143" s="11" t="s">
        <v>433</v>
      </c>
      <c r="AJ143" s="11">
        <v>3125.24</v>
      </c>
      <c r="AK143" s="11" t="s">
        <v>433</v>
      </c>
      <c r="AL143" s="48" t="s">
        <v>49</v>
      </c>
    </row>
    <row r="144" spans="1:38" s="1" customFormat="1" ht="26.25" customHeight="1" thickBot="1" x14ac:dyDescent="0.25">
      <c r="A144" s="90"/>
      <c r="B144" s="48" t="s">
        <v>336</v>
      </c>
      <c r="C144" s="91" t="s">
        <v>343</v>
      </c>
      <c r="D144" s="92" t="s">
        <v>270</v>
      </c>
      <c r="E144" s="11">
        <v>9.1539287014310524</v>
      </c>
      <c r="F144" s="11">
        <v>9.3668549078681576</v>
      </c>
      <c r="G144" s="11">
        <v>1.2480216599765904E-2</v>
      </c>
      <c r="H144" s="11">
        <v>0.42661911484437876</v>
      </c>
      <c r="I144" s="11">
        <v>8.7711423807980984E-2</v>
      </c>
      <c r="J144" s="11" t="s">
        <v>433</v>
      </c>
      <c r="K144" s="11" t="s">
        <v>433</v>
      </c>
      <c r="L144" s="11" t="s">
        <v>433</v>
      </c>
      <c r="M144" s="11">
        <v>97.349453086135796</v>
      </c>
      <c r="N144" s="11">
        <v>2.3579306490165325E-5</v>
      </c>
      <c r="O144" s="11" t="s">
        <v>433</v>
      </c>
      <c r="P144" s="11" t="s">
        <v>433</v>
      </c>
      <c r="Q144" s="11" t="s">
        <v>433</v>
      </c>
      <c r="R144" s="11" t="s">
        <v>433</v>
      </c>
      <c r="S144" s="11" t="s">
        <v>433</v>
      </c>
      <c r="T144" s="11" t="s">
        <v>433</v>
      </c>
      <c r="U144" s="11" t="s">
        <v>433</v>
      </c>
      <c r="V144" s="11" t="s">
        <v>433</v>
      </c>
      <c r="W144" s="11" t="s">
        <v>433</v>
      </c>
      <c r="X144" s="11">
        <v>3.4539045846119993E-6</v>
      </c>
      <c r="Y144" s="11">
        <v>4.7032828654763513E-6</v>
      </c>
      <c r="Z144" s="11">
        <v>2.3395318796231964E-6</v>
      </c>
      <c r="AA144" s="11">
        <v>5.1732610571893201E-6</v>
      </c>
      <c r="AB144" s="11" t="s">
        <v>433</v>
      </c>
      <c r="AC144" s="11" t="s">
        <v>433</v>
      </c>
      <c r="AD144" s="11" t="s">
        <v>433</v>
      </c>
      <c r="AE144" s="58"/>
      <c r="AF144" s="11">
        <v>64560.971792692602</v>
      </c>
      <c r="AG144" s="11" t="s">
        <v>433</v>
      </c>
      <c r="AH144" s="11">
        <v>0</v>
      </c>
      <c r="AI144" s="11" t="s">
        <v>433</v>
      </c>
      <c r="AJ144" s="11">
        <v>1285.0418405973801</v>
      </c>
      <c r="AK144" s="11" t="s">
        <v>433</v>
      </c>
      <c r="AL144" s="48" t="s">
        <v>49</v>
      </c>
    </row>
    <row r="145" spans="1:38" s="1" customFormat="1" ht="26.25" customHeight="1" thickBot="1" x14ac:dyDescent="0.25">
      <c r="A145" s="90"/>
      <c r="B145" s="48" t="s">
        <v>337</v>
      </c>
      <c r="C145" s="91" t="s">
        <v>344</v>
      </c>
      <c r="D145" s="92" t="s">
        <v>270</v>
      </c>
      <c r="E145" s="11">
        <v>6.2155953319186805</v>
      </c>
      <c r="F145" s="11">
        <v>3.3174667539765736</v>
      </c>
      <c r="G145" s="11">
        <v>9.1656861643735141E-3</v>
      </c>
      <c r="H145" s="11">
        <v>0.34475669406369835</v>
      </c>
      <c r="I145" s="11">
        <v>0.10450663007485916</v>
      </c>
      <c r="J145" s="11" t="s">
        <v>433</v>
      </c>
      <c r="K145" s="11" t="s">
        <v>433</v>
      </c>
      <c r="L145" s="11" t="s">
        <v>433</v>
      </c>
      <c r="M145" s="11">
        <v>27.125776242763546</v>
      </c>
      <c r="N145" s="11">
        <v>1.5501980806086518E-5</v>
      </c>
      <c r="O145" s="11" t="s">
        <v>433</v>
      </c>
      <c r="P145" s="11" t="s">
        <v>433</v>
      </c>
      <c r="Q145" s="11" t="s">
        <v>433</v>
      </c>
      <c r="R145" s="11" t="s">
        <v>433</v>
      </c>
      <c r="S145" s="11" t="s">
        <v>433</v>
      </c>
      <c r="T145" s="11" t="s">
        <v>433</v>
      </c>
      <c r="U145" s="11" t="s">
        <v>433</v>
      </c>
      <c r="V145" s="11" t="s">
        <v>433</v>
      </c>
      <c r="W145" s="11" t="s">
        <v>433</v>
      </c>
      <c r="X145" s="11">
        <v>2.2232528808659973E-6</v>
      </c>
      <c r="Y145" s="11">
        <v>2.7643976960612708E-6</v>
      </c>
      <c r="Z145" s="11">
        <v>4.6871655408585591E-6</v>
      </c>
      <c r="AA145" s="11">
        <v>3.5619844049210718E-6</v>
      </c>
      <c r="AB145" s="11" t="s">
        <v>433</v>
      </c>
      <c r="AC145" s="11" t="s">
        <v>433</v>
      </c>
      <c r="AD145" s="11" t="s">
        <v>433</v>
      </c>
      <c r="AE145" s="58"/>
      <c r="AF145" s="11">
        <v>42474.323547824097</v>
      </c>
      <c r="AG145" s="11" t="s">
        <v>433</v>
      </c>
      <c r="AH145" s="11">
        <v>25615.132351605102</v>
      </c>
      <c r="AI145" s="11" t="s">
        <v>433</v>
      </c>
      <c r="AJ145" s="11">
        <v>642.52092029869198</v>
      </c>
      <c r="AK145" s="11" t="s">
        <v>433</v>
      </c>
      <c r="AL145" s="48" t="s">
        <v>49</v>
      </c>
    </row>
    <row r="146" spans="1:38" s="1" customFormat="1" ht="26.25" customHeight="1" thickBot="1" x14ac:dyDescent="0.25">
      <c r="A146" s="90"/>
      <c r="B146" s="48" t="s">
        <v>338</v>
      </c>
      <c r="C146" s="91" t="s">
        <v>345</v>
      </c>
      <c r="D146" s="92" t="s">
        <v>270</v>
      </c>
      <c r="E146" s="11">
        <v>0.14635954453744135</v>
      </c>
      <c r="F146" s="11">
        <v>2.8963319506355116</v>
      </c>
      <c r="G146" s="11">
        <v>3.6369465133550947E-4</v>
      </c>
      <c r="H146" s="11">
        <v>1.3004839047754577E-3</v>
      </c>
      <c r="I146" s="11">
        <v>4.8492620178067929E-2</v>
      </c>
      <c r="J146" s="11" t="s">
        <v>433</v>
      </c>
      <c r="K146" s="11" t="s">
        <v>433</v>
      </c>
      <c r="L146" s="11" t="s">
        <v>433</v>
      </c>
      <c r="M146" s="11">
        <v>10.97035321028382</v>
      </c>
      <c r="N146" s="11">
        <v>7.2738930267101893E-7</v>
      </c>
      <c r="O146" s="11" t="s">
        <v>433</v>
      </c>
      <c r="P146" s="11" t="s">
        <v>433</v>
      </c>
      <c r="Q146" s="11" t="s">
        <v>433</v>
      </c>
      <c r="R146" s="11" t="s">
        <v>433</v>
      </c>
      <c r="S146" s="11" t="s">
        <v>433</v>
      </c>
      <c r="T146" s="11" t="s">
        <v>433</v>
      </c>
      <c r="U146" s="11" t="s">
        <v>433</v>
      </c>
      <c r="V146" s="11" t="s">
        <v>433</v>
      </c>
      <c r="W146" s="11" t="s">
        <v>433</v>
      </c>
      <c r="X146" s="11">
        <v>1.851536406798957E-7</v>
      </c>
      <c r="Y146" s="11">
        <v>2.0719574076083568E-7</v>
      </c>
      <c r="Z146" s="11">
        <v>1.4988628055039174E-7</v>
      </c>
      <c r="AA146" s="11">
        <v>2.2482942082558766E-7</v>
      </c>
      <c r="AB146" s="11" t="s">
        <v>433</v>
      </c>
      <c r="AC146" s="11" t="s">
        <v>433</v>
      </c>
      <c r="AD146" s="11" t="s">
        <v>433</v>
      </c>
      <c r="AE146" s="58"/>
      <c r="AF146" s="11">
        <v>3397.9458838259252</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267.17479785064694</v>
      </c>
      <c r="F152" s="13">
        <f t="shared" ref="F152:AD152" si="1">SUM(F$141, F$151, IF(AND(ISNUMBER(SEARCH($B$4,"AT|BE|CH|GB|IE|LT|LU|NL")),SUM(F$143:F$149)&gt;0),SUM(F$143:F$149)-SUM(F$27:F$33),0))</f>
        <v>119.11321890278514</v>
      </c>
      <c r="G152" s="13">
        <f t="shared" si="1"/>
        <v>313.49676471123911</v>
      </c>
      <c r="H152" s="13">
        <f t="shared" si="1"/>
        <v>140.86219180164355</v>
      </c>
      <c r="I152" s="13">
        <f t="shared" si="1"/>
        <v>9.3352169898875754</v>
      </c>
      <c r="J152" s="13">
        <f t="shared" si="1"/>
        <v>45.513952699678669</v>
      </c>
      <c r="K152" s="13">
        <f t="shared" si="1"/>
        <v>72.962391210968107</v>
      </c>
      <c r="L152" s="13">
        <f t="shared" si="1"/>
        <v>0.14239043195431209</v>
      </c>
      <c r="M152" s="13">
        <f t="shared" si="1"/>
        <v>182.5380555132331</v>
      </c>
      <c r="N152" s="13">
        <f t="shared" si="1"/>
        <v>62.351373457702415</v>
      </c>
      <c r="O152" s="13">
        <f t="shared" si="1"/>
        <v>4.7347092945436762</v>
      </c>
      <c r="P152" s="13">
        <f t="shared" si="1"/>
        <v>1.813737763234476</v>
      </c>
      <c r="Q152" s="13">
        <f t="shared" si="1"/>
        <v>4.873193122508459</v>
      </c>
      <c r="R152" s="13">
        <f t="shared" si="1"/>
        <v>46.263217976180876</v>
      </c>
      <c r="S152" s="13">
        <f t="shared" si="1"/>
        <v>26.228261186800172</v>
      </c>
      <c r="T152" s="13">
        <f t="shared" si="1"/>
        <v>41.694325073246858</v>
      </c>
      <c r="U152" s="13">
        <f t="shared" si="1"/>
        <v>0.67187484664918706</v>
      </c>
      <c r="V152" s="13">
        <f t="shared" si="1"/>
        <v>81.072155870985057</v>
      </c>
      <c r="W152" s="13">
        <f t="shared" si="1"/>
        <v>7.8354900843590164E-4</v>
      </c>
      <c r="X152" s="13">
        <f t="shared" si="1"/>
        <v>2.0670471113247218E-3</v>
      </c>
      <c r="Y152" s="13">
        <f t="shared" si="1"/>
        <v>1.8186488365611456E-3</v>
      </c>
      <c r="Z152" s="13">
        <f t="shared" si="1"/>
        <v>1.1258310313118642E-5</v>
      </c>
      <c r="AA152" s="13">
        <f t="shared" si="1"/>
        <v>4.3647746396620878E-5</v>
      </c>
      <c r="AB152" s="13">
        <f t="shared" si="1"/>
        <v>5.3010000000000002</v>
      </c>
      <c r="AC152" s="13">
        <f t="shared" si="1"/>
        <v>7.5631913281721348E-4</v>
      </c>
      <c r="AD152" s="13">
        <f t="shared" si="1"/>
        <v>345.15157512755195</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267.17479785064694</v>
      </c>
      <c r="F154" s="13">
        <f>SUM(F$141, F$153, -1 * IF(OR($B$6=2005,$B$6&gt;=2020),SUM(F$99:F$122),0), IF(AND(ISNUMBER(SEARCH($B$4,"AT|BE|CH|GB|IE|LT|LU|NL")),SUM(F$143:F$149)&gt;0),SUM(F$143:F$149)-SUM(F$27:F$33),0))</f>
        <v>119.11321890278514</v>
      </c>
      <c r="G154" s="13">
        <f>SUM(G$141, G$153, IF(AND(ISNUMBER(SEARCH($B$4,"AT|BE|CH|GB|IE|LT|LU|NL")),SUM(G$143:G$149)&gt;0),SUM(G$143:G$149)-SUM(G$27:G$33),0))</f>
        <v>313.49676471123911</v>
      </c>
      <c r="H154" s="13">
        <f>SUM(H$141, H$153, IF(AND(ISNUMBER(SEARCH($B$4,"AT|BE|CH|GB|IE|LT|LU|NL")),SUM(H$143:H$149)&gt;0),SUM(H$143:H$149)-SUM(H$27:H$33),0))</f>
        <v>140.86219180164355</v>
      </c>
      <c r="I154" s="13">
        <f t="shared" ref="I154:AD154" si="2">SUM(I$141, I$153, IF(AND(ISNUMBER(SEARCH($B$4,"AT|BE|CH|GB|IE|LT|LU|NL")),SUM(I$143:I$149)&gt;0),SUM(I$143:I$149)-SUM(I$27:I$33),0))</f>
        <v>9.3352169898875754</v>
      </c>
      <c r="J154" s="13">
        <f t="shared" si="2"/>
        <v>45.513952699678669</v>
      </c>
      <c r="K154" s="13">
        <f t="shared" si="2"/>
        <v>72.962391210968107</v>
      </c>
      <c r="L154" s="13">
        <f t="shared" si="2"/>
        <v>0.14239043195431209</v>
      </c>
      <c r="M154" s="13">
        <f t="shared" si="2"/>
        <v>182.5380555132331</v>
      </c>
      <c r="N154" s="13">
        <f t="shared" si="2"/>
        <v>62.351373457702415</v>
      </c>
      <c r="O154" s="13">
        <f t="shared" si="2"/>
        <v>4.7347092945436762</v>
      </c>
      <c r="P154" s="13">
        <f t="shared" si="2"/>
        <v>1.813737763234476</v>
      </c>
      <c r="Q154" s="13">
        <f t="shared" si="2"/>
        <v>4.873193122508459</v>
      </c>
      <c r="R154" s="13">
        <f t="shared" si="2"/>
        <v>46.263217976180876</v>
      </c>
      <c r="S154" s="13">
        <f t="shared" si="2"/>
        <v>26.228261186800172</v>
      </c>
      <c r="T154" s="13">
        <f t="shared" si="2"/>
        <v>41.694325073246858</v>
      </c>
      <c r="U154" s="13">
        <f t="shared" si="2"/>
        <v>0.67187484664918706</v>
      </c>
      <c r="V154" s="13">
        <f t="shared" si="2"/>
        <v>81.072155870985057</v>
      </c>
      <c r="W154" s="13">
        <f t="shared" si="2"/>
        <v>7.8354900843590164E-4</v>
      </c>
      <c r="X154" s="13">
        <f t="shared" si="2"/>
        <v>2.0670471113247218E-3</v>
      </c>
      <c r="Y154" s="13">
        <f t="shared" si="2"/>
        <v>1.8186488365611456E-3</v>
      </c>
      <c r="Z154" s="13">
        <f t="shared" si="2"/>
        <v>1.1258310313118642E-5</v>
      </c>
      <c r="AA154" s="13">
        <f t="shared" si="2"/>
        <v>4.3647746396620878E-5</v>
      </c>
      <c r="AB154" s="13">
        <f t="shared" si="2"/>
        <v>5.3010000000000002</v>
      </c>
      <c r="AC154" s="13">
        <f t="shared" si="2"/>
        <v>7.5631913281721348E-4</v>
      </c>
      <c r="AD154" s="13">
        <f t="shared" si="2"/>
        <v>345.15157512755195</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9.3611341720428079E-2</v>
      </c>
      <c r="F157" s="154">
        <v>1.0217779888966987E-3</v>
      </c>
      <c r="G157" s="154">
        <v>6.020748275368663E-3</v>
      </c>
      <c r="H157" s="154" t="s">
        <v>432</v>
      </c>
      <c r="I157" s="154">
        <v>8.5108425317992637E-3</v>
      </c>
      <c r="J157" s="154" t="s">
        <v>432</v>
      </c>
      <c r="K157" s="154">
        <v>1.7021685063598531E-2</v>
      </c>
      <c r="L157" s="154" t="s">
        <v>432</v>
      </c>
      <c r="M157" s="154">
        <v>4.7030652549017671E-2</v>
      </c>
      <c r="N157" s="154" t="s">
        <v>432</v>
      </c>
      <c r="O157" s="154" t="s">
        <v>432</v>
      </c>
      <c r="P157" s="154" t="s">
        <v>432</v>
      </c>
      <c r="Q157" s="154" t="s">
        <v>432</v>
      </c>
      <c r="R157" s="154" t="s">
        <v>432</v>
      </c>
      <c r="S157" s="154" t="s">
        <v>432</v>
      </c>
      <c r="T157" s="154" t="s">
        <v>432</v>
      </c>
      <c r="U157" s="154" t="s">
        <v>432</v>
      </c>
      <c r="V157" s="154" t="s">
        <v>432</v>
      </c>
      <c r="W157" s="154" t="s">
        <v>432</v>
      </c>
      <c r="X157" s="154">
        <v>2.6844162302160104E-5</v>
      </c>
      <c r="Y157" s="154">
        <v>4.0266235684889392E-6</v>
      </c>
      <c r="Z157" s="154" t="s">
        <v>432</v>
      </c>
      <c r="AA157" s="154">
        <v>6.7579251473966803E-7</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69">
        <v>0.52094510624438428</v>
      </c>
      <c r="F158" s="169">
        <v>3.9647419497052576E-2</v>
      </c>
      <c r="G158" s="169">
        <v>5.3955203833066664E-2</v>
      </c>
      <c r="H158" s="169" t="s">
        <v>432</v>
      </c>
      <c r="I158" s="169">
        <v>3.7322688871789481E-2</v>
      </c>
      <c r="J158" s="169" t="s">
        <v>432</v>
      </c>
      <c r="K158" s="169">
        <v>7.4645377743578961E-2</v>
      </c>
      <c r="L158" s="169" t="s">
        <v>432</v>
      </c>
      <c r="M158" s="169">
        <v>1.1365162794084347</v>
      </c>
      <c r="N158" s="169" t="s">
        <v>432</v>
      </c>
      <c r="O158" s="169" t="s">
        <v>432</v>
      </c>
      <c r="P158" s="169" t="s">
        <v>432</v>
      </c>
      <c r="Q158" s="169" t="s">
        <v>432</v>
      </c>
      <c r="R158" s="169" t="s">
        <v>432</v>
      </c>
      <c r="S158" s="169" t="s">
        <v>432</v>
      </c>
      <c r="T158" s="169" t="s">
        <v>432</v>
      </c>
      <c r="U158" s="169" t="s">
        <v>432</v>
      </c>
      <c r="V158" s="169" t="s">
        <v>432</v>
      </c>
      <c r="W158" s="169" t="s">
        <v>432</v>
      </c>
      <c r="X158" s="169">
        <v>1.041616477596303E-3</v>
      </c>
      <c r="Y158" s="169">
        <v>1.5624259207753952E-4</v>
      </c>
      <c r="Z158" s="169" t="s">
        <v>432</v>
      </c>
      <c r="AA158" s="169">
        <v>2.6222354307154973E-5</v>
      </c>
      <c r="AB158" s="169"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69">
        <v>1.0468034901603829</v>
      </c>
      <c r="F159" s="169">
        <v>3.6715808717109208E-2</v>
      </c>
      <c r="G159" s="169">
        <v>0.26455744826506578</v>
      </c>
      <c r="H159" s="169" t="s">
        <v>433</v>
      </c>
      <c r="I159" s="169">
        <v>6.4291776858554597E-2</v>
      </c>
      <c r="J159" s="169">
        <v>7.1153139419879927E-2</v>
      </c>
      <c r="K159" s="169" t="s">
        <v>433</v>
      </c>
      <c r="L159" s="169" t="s">
        <v>433</v>
      </c>
      <c r="M159" s="169">
        <v>0.10031699405807432</v>
      </c>
      <c r="N159" s="169">
        <v>0.30532580972292739</v>
      </c>
      <c r="O159" s="169">
        <v>2.355361613253288E-2</v>
      </c>
      <c r="P159" s="169">
        <v>7.0225248397598625E-2</v>
      </c>
      <c r="Q159" s="169">
        <v>0.10074846453013152</v>
      </c>
      <c r="R159" s="169">
        <v>0.12451988066266438</v>
      </c>
      <c r="S159" s="169">
        <v>2.067164319662893</v>
      </c>
      <c r="T159" s="169">
        <v>2.6820616132532873</v>
      </c>
      <c r="U159" s="169">
        <v>0.23564506132532878</v>
      </c>
      <c r="V159" s="169">
        <v>2.8133659359039451</v>
      </c>
      <c r="W159" s="169">
        <v>3.0848390972292744E-4</v>
      </c>
      <c r="X159" s="169" t="s">
        <v>433</v>
      </c>
      <c r="Y159" s="169" t="s">
        <v>433</v>
      </c>
      <c r="Z159" s="169" t="s">
        <v>433</v>
      </c>
      <c r="AA159" s="169" t="s">
        <v>433</v>
      </c>
      <c r="AB159" s="169" t="s">
        <v>433</v>
      </c>
      <c r="AC159" s="154">
        <v>1.8821112906026305E-4</v>
      </c>
      <c r="AD159" s="154">
        <v>8.8676225449624918E-2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1349</v>
      </c>
      <c r="F163" s="155" t="s">
        <v>1350</v>
      </c>
      <c r="G163" s="155" t="s">
        <v>1351</v>
      </c>
      <c r="H163" s="155" t="s">
        <v>1352</v>
      </c>
      <c r="I163" s="155" t="s">
        <v>1353</v>
      </c>
      <c r="J163" s="155" t="s">
        <v>633</v>
      </c>
      <c r="K163" s="155" t="s">
        <v>634</v>
      </c>
      <c r="L163" s="155" t="s">
        <v>635</v>
      </c>
      <c r="M163" s="155" t="s">
        <v>1354</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636</v>
      </c>
      <c r="AL163" s="162" t="s">
        <v>1008</v>
      </c>
    </row>
    <row r="164" spans="1:38" s="2" customFormat="1" ht="26.25" customHeight="1" thickBot="1" x14ac:dyDescent="0.25">
      <c r="A164" s="55" t="s">
        <v>328</v>
      </c>
      <c r="B164" s="55" t="s">
        <v>333</v>
      </c>
      <c r="C164" s="106" t="s">
        <v>334</v>
      </c>
      <c r="D164" s="155"/>
      <c r="E164" s="155" t="s">
        <v>591</v>
      </c>
      <c r="F164" s="155" t="s">
        <v>1355</v>
      </c>
      <c r="G164" s="155" t="s">
        <v>1356</v>
      </c>
      <c r="H164" s="155" t="s">
        <v>1357</v>
      </c>
      <c r="I164" s="155" t="s">
        <v>1353</v>
      </c>
      <c r="J164" s="155" t="s">
        <v>1358</v>
      </c>
      <c r="K164" s="155" t="s">
        <v>1359</v>
      </c>
      <c r="L164" s="155" t="s">
        <v>643</v>
      </c>
      <c r="M164" s="155" t="s">
        <v>1360</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593</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F103"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2000</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2000</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163.54365148319999</v>
      </c>
      <c r="F14" s="182">
        <v>3.0246330901799996</v>
      </c>
      <c r="G14" s="182">
        <v>206.93919125406498</v>
      </c>
      <c r="H14" s="182" t="s">
        <v>432</v>
      </c>
      <c r="I14" s="182" t="s">
        <v>432</v>
      </c>
      <c r="J14" s="182" t="s">
        <v>432</v>
      </c>
      <c r="K14" s="182" t="s">
        <v>432</v>
      </c>
      <c r="L14" s="182" t="s">
        <v>432</v>
      </c>
      <c r="M14" s="182">
        <v>11.939501662439998</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31873.565699999996</v>
      </c>
      <c r="AG14" s="182">
        <v>474743.12609999994</v>
      </c>
      <c r="AH14" s="182">
        <v>98303.096279999983</v>
      </c>
      <c r="AI14" s="182">
        <v>0.43680000000000002</v>
      </c>
      <c r="AJ14" s="182">
        <v>2.4619560000000003</v>
      </c>
      <c r="AK14" s="183" t="s">
        <v>433</v>
      </c>
      <c r="AL14" s="165" t="s">
        <v>49</v>
      </c>
    </row>
    <row r="15" spans="1:38" s="1" customFormat="1" ht="26.25" customHeight="1" thickBot="1" x14ac:dyDescent="0.25">
      <c r="A15" s="64" t="s">
        <v>53</v>
      </c>
      <c r="B15" s="64" t="s">
        <v>54</v>
      </c>
      <c r="C15" s="65" t="s">
        <v>55</v>
      </c>
      <c r="D15" s="66"/>
      <c r="E15" s="182">
        <v>4.9917607881999988</v>
      </c>
      <c r="F15" s="182">
        <v>0.12563013090499997</v>
      </c>
      <c r="G15" s="182">
        <v>11.463898460024</v>
      </c>
      <c r="H15" s="182" t="s">
        <v>432</v>
      </c>
      <c r="I15" s="182" t="s">
        <v>432</v>
      </c>
      <c r="J15" s="182" t="s">
        <v>432</v>
      </c>
      <c r="K15" s="182" t="s">
        <v>432</v>
      </c>
      <c r="L15" s="182" t="s">
        <v>432</v>
      </c>
      <c r="M15" s="182">
        <v>0.38023483751499992</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16349.124769999997</v>
      </c>
      <c r="AG15" s="182">
        <v>0</v>
      </c>
      <c r="AH15" s="182">
        <v>668.88896</v>
      </c>
      <c r="AI15" s="182">
        <v>0</v>
      </c>
      <c r="AJ15" s="182">
        <v>8108.0124509999987</v>
      </c>
      <c r="AK15" s="183" t="s">
        <v>433</v>
      </c>
      <c r="AL15" s="165" t="s">
        <v>49</v>
      </c>
    </row>
    <row r="16" spans="1:38" s="1" customFormat="1" ht="26.25" customHeight="1" thickBot="1" x14ac:dyDescent="0.25">
      <c r="A16" s="64" t="s">
        <v>53</v>
      </c>
      <c r="B16" s="64" t="s">
        <v>56</v>
      </c>
      <c r="C16" s="65" t="s">
        <v>57</v>
      </c>
      <c r="D16" s="66"/>
      <c r="E16" s="182">
        <v>14.6015753824</v>
      </c>
      <c r="F16" s="182">
        <v>0.38633034548500006</v>
      </c>
      <c r="G16" s="182">
        <v>5.2415128168820004</v>
      </c>
      <c r="H16" s="182" t="s">
        <v>432</v>
      </c>
      <c r="I16" s="182" t="s">
        <v>432</v>
      </c>
      <c r="J16" s="182" t="s">
        <v>432</v>
      </c>
      <c r="K16" s="182" t="s">
        <v>432</v>
      </c>
      <c r="L16" s="182" t="s">
        <v>432</v>
      </c>
      <c r="M16" s="182">
        <v>1.450418089155</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19121.812799999996</v>
      </c>
      <c r="AG16" s="182">
        <v>13648.607</v>
      </c>
      <c r="AH16" s="182">
        <v>44241.655540000007</v>
      </c>
      <c r="AI16" s="182">
        <v>2.3243999999999998</v>
      </c>
      <c r="AJ16" s="182">
        <v>230.74975700000002</v>
      </c>
      <c r="AK16" s="183" t="s">
        <v>433</v>
      </c>
      <c r="AL16" s="165" t="s">
        <v>49</v>
      </c>
    </row>
    <row r="17" spans="1:38" s="2" customFormat="1" ht="26.25" customHeight="1" thickBot="1" x14ac:dyDescent="0.25">
      <c r="A17" s="64" t="s">
        <v>53</v>
      </c>
      <c r="B17" s="64" t="s">
        <v>58</v>
      </c>
      <c r="C17" s="65" t="s">
        <v>59</v>
      </c>
      <c r="D17" s="66"/>
      <c r="E17" s="182">
        <v>26.996405588599998</v>
      </c>
      <c r="F17" s="182">
        <v>1.2937488640149999</v>
      </c>
      <c r="G17" s="182">
        <v>42.940510752202002</v>
      </c>
      <c r="H17" s="182" t="s">
        <v>432</v>
      </c>
      <c r="I17" s="182" t="s">
        <v>432</v>
      </c>
      <c r="J17" s="182" t="s">
        <v>432</v>
      </c>
      <c r="K17" s="182" t="s">
        <v>432</v>
      </c>
      <c r="L17" s="182" t="s">
        <v>432</v>
      </c>
      <c r="M17" s="182">
        <v>8.0974626268299996</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15139.991400000001</v>
      </c>
      <c r="AG17" s="182">
        <v>48793.940999999999</v>
      </c>
      <c r="AH17" s="182">
        <v>7131.5694400000002</v>
      </c>
      <c r="AI17" s="182">
        <v>0</v>
      </c>
      <c r="AJ17" s="182">
        <v>41302.447962999999</v>
      </c>
      <c r="AK17" s="183" t="s">
        <v>433</v>
      </c>
      <c r="AL17" s="165" t="s">
        <v>49</v>
      </c>
    </row>
    <row r="18" spans="1:38" s="2" customFormat="1" ht="26.25" customHeight="1" thickBot="1" x14ac:dyDescent="0.25">
      <c r="A18" s="64" t="s">
        <v>53</v>
      </c>
      <c r="B18" s="64" t="s">
        <v>60</v>
      </c>
      <c r="C18" s="65" t="s">
        <v>61</v>
      </c>
      <c r="D18" s="66"/>
      <c r="E18" s="182">
        <v>22.500446778999997</v>
      </c>
      <c r="F18" s="182">
        <v>1.4684545557250002</v>
      </c>
      <c r="G18" s="182">
        <v>32.034292120209003</v>
      </c>
      <c r="H18" s="182" t="s">
        <v>432</v>
      </c>
      <c r="I18" s="182" t="s">
        <v>432</v>
      </c>
      <c r="J18" s="182" t="s">
        <v>432</v>
      </c>
      <c r="K18" s="182" t="s">
        <v>432</v>
      </c>
      <c r="L18" s="182" t="s">
        <v>432</v>
      </c>
      <c r="M18" s="182">
        <v>10.90921091045</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3788.8809999999999</v>
      </c>
      <c r="AG18" s="182">
        <v>72475.4709</v>
      </c>
      <c r="AH18" s="182">
        <v>0</v>
      </c>
      <c r="AI18" s="182">
        <v>0</v>
      </c>
      <c r="AJ18" s="182">
        <v>0.14654500000000001</v>
      </c>
      <c r="AK18" s="183" t="s">
        <v>433</v>
      </c>
      <c r="AL18" s="165" t="s">
        <v>49</v>
      </c>
    </row>
    <row r="19" spans="1:38" s="2" customFormat="1" ht="26.25" customHeight="1" thickBot="1" x14ac:dyDescent="0.25">
      <c r="A19" s="64" t="s">
        <v>53</v>
      </c>
      <c r="B19" s="64" t="s">
        <v>62</v>
      </c>
      <c r="C19" s="65" t="s">
        <v>63</v>
      </c>
      <c r="D19" s="66"/>
      <c r="E19" s="182">
        <v>1.0083873210000001</v>
      </c>
      <c r="F19" s="182">
        <v>4.2226632200000003E-2</v>
      </c>
      <c r="G19" s="182">
        <v>1.697642387E-2</v>
      </c>
      <c r="H19" s="182" t="s">
        <v>432</v>
      </c>
      <c r="I19" s="182" t="s">
        <v>432</v>
      </c>
      <c r="J19" s="182" t="s">
        <v>432</v>
      </c>
      <c r="K19" s="182" t="s">
        <v>432</v>
      </c>
      <c r="L19" s="182" t="s">
        <v>432</v>
      </c>
      <c r="M19" s="182">
        <v>0.28059487320000004</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19.017899999999997</v>
      </c>
      <c r="AG19" s="182">
        <v>859.51859999999999</v>
      </c>
      <c r="AH19" s="182">
        <v>4977.4701400000004</v>
      </c>
      <c r="AI19" s="182">
        <v>0</v>
      </c>
      <c r="AJ19" s="182">
        <v>1.0764</v>
      </c>
      <c r="AK19" s="183" t="s">
        <v>433</v>
      </c>
      <c r="AL19" s="165" t="s">
        <v>49</v>
      </c>
    </row>
    <row r="20" spans="1:38" s="2" customFormat="1" ht="26.25" customHeight="1" thickBot="1" x14ac:dyDescent="0.25">
      <c r="A20" s="64" t="s">
        <v>53</v>
      </c>
      <c r="B20" s="64" t="s">
        <v>64</v>
      </c>
      <c r="C20" s="65" t="s">
        <v>65</v>
      </c>
      <c r="D20" s="66"/>
      <c r="E20" s="182">
        <v>1.0277540999999998E-2</v>
      </c>
      <c r="F20" s="182">
        <v>3.531947E-4</v>
      </c>
      <c r="G20" s="182">
        <v>6.2039987209999994E-2</v>
      </c>
      <c r="H20" s="182" t="s">
        <v>432</v>
      </c>
      <c r="I20" s="182" t="s">
        <v>432</v>
      </c>
      <c r="J20" s="182" t="s">
        <v>432</v>
      </c>
      <c r="K20" s="182" t="s">
        <v>432</v>
      </c>
      <c r="L20" s="182" t="s">
        <v>432</v>
      </c>
      <c r="M20" s="182">
        <v>1.5762942000000001E-3</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38.313599999999994</v>
      </c>
      <c r="AG20" s="182">
        <v>7.4466000000000001</v>
      </c>
      <c r="AH20" s="182">
        <v>2.5389399999999998</v>
      </c>
      <c r="AI20" s="182">
        <v>0</v>
      </c>
      <c r="AJ20" s="182">
        <v>0.20279999999999998</v>
      </c>
      <c r="AK20" s="183" t="s">
        <v>433</v>
      </c>
      <c r="AL20" s="165" t="s">
        <v>49</v>
      </c>
    </row>
    <row r="21" spans="1:38" s="2" customFormat="1" ht="26.25" customHeight="1" thickBot="1" x14ac:dyDescent="0.25">
      <c r="A21" s="64" t="s">
        <v>53</v>
      </c>
      <c r="B21" s="64" t="s">
        <v>66</v>
      </c>
      <c r="C21" s="65" t="s">
        <v>67</v>
      </c>
      <c r="D21" s="66"/>
      <c r="E21" s="182">
        <v>2.3837968911999998</v>
      </c>
      <c r="F21" s="182">
        <v>0.11202586287999999</v>
      </c>
      <c r="G21" s="182">
        <v>8.6531898789639978</v>
      </c>
      <c r="H21" s="182" t="s">
        <v>432</v>
      </c>
      <c r="I21" s="182" t="s">
        <v>432</v>
      </c>
      <c r="J21" s="182" t="s">
        <v>432</v>
      </c>
      <c r="K21" s="182" t="s">
        <v>432</v>
      </c>
      <c r="L21" s="182" t="s">
        <v>432</v>
      </c>
      <c r="M21" s="182">
        <v>0.73179317935999988</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4497.5184999999992</v>
      </c>
      <c r="AG21" s="182">
        <v>3918.3827999999999</v>
      </c>
      <c r="AH21" s="182">
        <v>2044.22928</v>
      </c>
      <c r="AI21" s="182">
        <v>18.860400000000002</v>
      </c>
      <c r="AJ21" s="182">
        <v>1.289596</v>
      </c>
      <c r="AK21" s="183" t="s">
        <v>433</v>
      </c>
      <c r="AL21" s="165" t="s">
        <v>49</v>
      </c>
    </row>
    <row r="22" spans="1:38" s="2" customFormat="1" ht="26.25" customHeight="1" thickBot="1" x14ac:dyDescent="0.25">
      <c r="A22" s="64" t="s">
        <v>53</v>
      </c>
      <c r="B22" s="68" t="s">
        <v>68</v>
      </c>
      <c r="C22" s="65" t="s">
        <v>69</v>
      </c>
      <c r="D22" s="66"/>
      <c r="E22" s="182">
        <v>2.4542347865999998</v>
      </c>
      <c r="F22" s="182">
        <v>0.14950942269</v>
      </c>
      <c r="G22" s="182">
        <v>2.7221190796819998</v>
      </c>
      <c r="H22" s="182" t="s">
        <v>432</v>
      </c>
      <c r="I22" s="182" t="s">
        <v>432</v>
      </c>
      <c r="J22" s="182" t="s">
        <v>432</v>
      </c>
      <c r="K22" s="182" t="s">
        <v>432</v>
      </c>
      <c r="L22" s="182" t="s">
        <v>432</v>
      </c>
      <c r="M22" s="182">
        <v>1.09492592178</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366.81470000000002</v>
      </c>
      <c r="AG22" s="182">
        <v>6830.5043999999989</v>
      </c>
      <c r="AH22" s="182">
        <v>2211.2776200000003</v>
      </c>
      <c r="AI22" s="182">
        <v>0.17159999999999997</v>
      </c>
      <c r="AJ22" s="182">
        <v>5.8618000000000003E-2</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11.882475509200001</v>
      </c>
      <c r="F24" s="182">
        <v>0.29424208265500001</v>
      </c>
      <c r="G24" s="182">
        <v>16.095359667189999</v>
      </c>
      <c r="H24" s="182" t="s">
        <v>432</v>
      </c>
      <c r="I24" s="182" t="s">
        <v>432</v>
      </c>
      <c r="J24" s="182" t="s">
        <v>432</v>
      </c>
      <c r="K24" s="182" t="s">
        <v>432</v>
      </c>
      <c r="L24" s="182" t="s">
        <v>432</v>
      </c>
      <c r="M24" s="182">
        <v>1.5461503061099999</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4451.7312000000002</v>
      </c>
      <c r="AG24" s="182">
        <v>30361.796400000003</v>
      </c>
      <c r="AH24" s="182">
        <v>12481.255139999997</v>
      </c>
      <c r="AI24" s="182">
        <v>84.770399999999995</v>
      </c>
      <c r="AJ24" s="182">
        <v>14.625190999999999</v>
      </c>
      <c r="AK24" s="183" t="s">
        <v>433</v>
      </c>
      <c r="AL24" s="165" t="s">
        <v>49</v>
      </c>
    </row>
    <row r="25" spans="1:38" s="2" customFormat="1" ht="26.25" customHeight="1" thickBot="1" x14ac:dyDescent="0.25">
      <c r="A25" s="64" t="s">
        <v>73</v>
      </c>
      <c r="B25" s="68" t="s">
        <v>74</v>
      </c>
      <c r="C25" s="70" t="s">
        <v>75</v>
      </c>
      <c r="D25" s="66"/>
      <c r="E25" s="175">
        <v>9.5459995375787796E-2</v>
      </c>
      <c r="F25" s="175">
        <v>7.3125412893535553E-4</v>
      </c>
      <c r="G25" s="175">
        <v>5.5918719207041726E-3</v>
      </c>
      <c r="H25" s="175" t="s">
        <v>432</v>
      </c>
      <c r="I25" s="175">
        <v>5.4656843558817418E-3</v>
      </c>
      <c r="J25" s="175" t="s">
        <v>432</v>
      </c>
      <c r="K25" s="175">
        <v>1.0931368711763482E-2</v>
      </c>
      <c r="L25" s="175" t="s">
        <v>432</v>
      </c>
      <c r="M25" s="175">
        <v>3.3869212582732365E-2</v>
      </c>
      <c r="N25" s="175" t="s">
        <v>432</v>
      </c>
      <c r="O25" s="175" t="s">
        <v>432</v>
      </c>
      <c r="P25" s="175" t="s">
        <v>432</v>
      </c>
      <c r="Q25" s="175" t="s">
        <v>432</v>
      </c>
      <c r="R25" s="175" t="s">
        <v>432</v>
      </c>
      <c r="S25" s="175" t="s">
        <v>432</v>
      </c>
      <c r="T25" s="175" t="s">
        <v>432</v>
      </c>
      <c r="U25" s="175" t="s">
        <v>432</v>
      </c>
      <c r="V25" s="175" t="s">
        <v>432</v>
      </c>
      <c r="W25" s="175" t="s">
        <v>432</v>
      </c>
      <c r="X25" s="175">
        <v>1.9211517829250477E-5</v>
      </c>
      <c r="Y25" s="175">
        <v>2.8817270389764315E-6</v>
      </c>
      <c r="Z25" s="175" t="s">
        <v>432</v>
      </c>
      <c r="AA25" s="175">
        <v>4.8364355505012713E-7</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0.32537872044116145</v>
      </c>
      <c r="F26" s="175">
        <v>4.4017554466951762E-2</v>
      </c>
      <c r="G26" s="175">
        <v>4.7664096587085203E-2</v>
      </c>
      <c r="H26" s="175" t="s">
        <v>432</v>
      </c>
      <c r="I26" s="175">
        <v>3.5441730612842656E-2</v>
      </c>
      <c r="J26" s="175" t="s">
        <v>432</v>
      </c>
      <c r="K26" s="175">
        <v>7.0883461225685312E-2</v>
      </c>
      <c r="L26" s="175" t="s">
        <v>432</v>
      </c>
      <c r="M26" s="175">
        <v>1.2447889689547307</v>
      </c>
      <c r="N26" s="175" t="s">
        <v>432</v>
      </c>
      <c r="O26" s="175" t="s">
        <v>432</v>
      </c>
      <c r="P26" s="175" t="s">
        <v>432</v>
      </c>
      <c r="Q26" s="175" t="s">
        <v>432</v>
      </c>
      <c r="R26" s="175" t="s">
        <v>432</v>
      </c>
      <c r="S26" s="175" t="s">
        <v>432</v>
      </c>
      <c r="T26" s="175" t="s">
        <v>432</v>
      </c>
      <c r="U26" s="175" t="s">
        <v>432</v>
      </c>
      <c r="V26" s="175" t="s">
        <v>432</v>
      </c>
      <c r="W26" s="175" t="s">
        <v>432</v>
      </c>
      <c r="X26" s="175">
        <v>1.1564285527314124E-3</v>
      </c>
      <c r="Y26" s="175">
        <v>1.7346442554935123E-4</v>
      </c>
      <c r="Z26" s="175" t="s">
        <v>432</v>
      </c>
      <c r="AA26" s="175">
        <v>2.9112710242383462E-5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7.651033923554408</v>
      </c>
      <c r="F27" s="175">
        <v>3.0372680574069517</v>
      </c>
      <c r="G27" s="175">
        <v>2.0522683284506793E-2</v>
      </c>
      <c r="H27" s="175">
        <v>0.31944968917865946</v>
      </c>
      <c r="I27" s="175">
        <v>0.45225434815303173</v>
      </c>
      <c r="J27" s="175" t="s">
        <v>433</v>
      </c>
      <c r="K27" s="175" t="s">
        <v>433</v>
      </c>
      <c r="L27" s="175" t="s">
        <v>433</v>
      </c>
      <c r="M27" s="175">
        <v>24.348161691252137</v>
      </c>
      <c r="N27" s="175">
        <v>2.9735487224605624E-5</v>
      </c>
      <c r="O27" s="175" t="s">
        <v>433</v>
      </c>
      <c r="P27" s="175" t="s">
        <v>433</v>
      </c>
      <c r="Q27" s="175" t="s">
        <v>433</v>
      </c>
      <c r="R27" s="175" t="s">
        <v>433</v>
      </c>
      <c r="S27" s="175" t="s">
        <v>433</v>
      </c>
      <c r="T27" s="175" t="s">
        <v>433</v>
      </c>
      <c r="U27" s="175" t="s">
        <v>433</v>
      </c>
      <c r="V27" s="175" t="s">
        <v>433</v>
      </c>
      <c r="W27" s="175" t="s">
        <v>433</v>
      </c>
      <c r="X27" s="175">
        <v>1.0100615712486816E-5</v>
      </c>
      <c r="Y27" s="175">
        <v>1.1138153842842358E-5</v>
      </c>
      <c r="Z27" s="175">
        <v>5.799600947859074E-6</v>
      </c>
      <c r="AA27" s="175">
        <v>1.0919432283934907E-5</v>
      </c>
      <c r="AB27" s="175" t="s">
        <v>433</v>
      </c>
      <c r="AC27" s="175" t="s">
        <v>433</v>
      </c>
      <c r="AD27" s="175" t="s">
        <v>433</v>
      </c>
      <c r="AE27" s="174"/>
      <c r="AF27" s="175">
        <v>14863.063064684959</v>
      </c>
      <c r="AG27" s="175" t="s">
        <v>433</v>
      </c>
      <c r="AH27" s="175">
        <v>6184.7157076245294</v>
      </c>
      <c r="AI27" s="175" t="s">
        <v>433</v>
      </c>
      <c r="AJ27" s="175">
        <v>699.28434520427629</v>
      </c>
      <c r="AK27" s="175" t="s">
        <v>433</v>
      </c>
      <c r="AL27" s="165" t="s">
        <v>49</v>
      </c>
    </row>
    <row r="28" spans="1:38" s="2" customFormat="1" ht="26.25" customHeight="1" thickBot="1" x14ac:dyDescent="0.25">
      <c r="A28" s="64" t="s">
        <v>78</v>
      </c>
      <c r="B28" s="64" t="s">
        <v>81</v>
      </c>
      <c r="C28" s="65" t="s">
        <v>82</v>
      </c>
      <c r="D28" s="66"/>
      <c r="E28" s="175">
        <v>10.916118274098192</v>
      </c>
      <c r="F28" s="175">
        <v>10.903230117177198</v>
      </c>
      <c r="G28" s="175">
        <v>1.5265377497465062E-2</v>
      </c>
      <c r="H28" s="175">
        <v>0.49596910438581127</v>
      </c>
      <c r="I28" s="175">
        <v>0.13138290333721289</v>
      </c>
      <c r="J28" s="175" t="s">
        <v>433</v>
      </c>
      <c r="K28" s="175" t="s">
        <v>433</v>
      </c>
      <c r="L28" s="175" t="s">
        <v>433</v>
      </c>
      <c r="M28" s="175">
        <v>113.14957819813509</v>
      </c>
      <c r="N28" s="175">
        <v>2.8382884733677572E-5</v>
      </c>
      <c r="O28" s="175" t="s">
        <v>433</v>
      </c>
      <c r="P28" s="175" t="s">
        <v>433</v>
      </c>
      <c r="Q28" s="175" t="s">
        <v>433</v>
      </c>
      <c r="R28" s="175" t="s">
        <v>433</v>
      </c>
      <c r="S28" s="175" t="s">
        <v>433</v>
      </c>
      <c r="T28" s="175" t="s">
        <v>433</v>
      </c>
      <c r="U28" s="175" t="s">
        <v>433</v>
      </c>
      <c r="V28" s="175" t="s">
        <v>433</v>
      </c>
      <c r="W28" s="175" t="s">
        <v>433</v>
      </c>
      <c r="X28" s="175">
        <v>4.3167012270995721E-6</v>
      </c>
      <c r="Y28" s="175">
        <v>5.7825709899967172E-6</v>
      </c>
      <c r="Z28" s="175">
        <v>2.8850087758432091E-6</v>
      </c>
      <c r="AA28" s="175">
        <v>6.3125725487296235E-6</v>
      </c>
      <c r="AB28" s="175" t="s">
        <v>433</v>
      </c>
      <c r="AC28" s="175" t="s">
        <v>433</v>
      </c>
      <c r="AD28" s="175" t="s">
        <v>433</v>
      </c>
      <c r="AE28" s="174"/>
      <c r="AF28" s="175">
        <v>32747.073906744892</v>
      </c>
      <c r="AG28" s="175" t="s">
        <v>433</v>
      </c>
      <c r="AH28" s="175">
        <v>3298.5150440664161</v>
      </c>
      <c r="AI28" s="175" t="s">
        <v>433</v>
      </c>
      <c r="AJ28" s="175">
        <v>574.14925185193249</v>
      </c>
      <c r="AK28" s="175" t="s">
        <v>433</v>
      </c>
      <c r="AL28" s="165" t="s">
        <v>49</v>
      </c>
    </row>
    <row r="29" spans="1:38" s="2" customFormat="1" ht="26.25" customHeight="1" thickBot="1" x14ac:dyDescent="0.25">
      <c r="A29" s="64" t="s">
        <v>78</v>
      </c>
      <c r="B29" s="64" t="s">
        <v>83</v>
      </c>
      <c r="C29" s="65" t="s">
        <v>84</v>
      </c>
      <c r="D29" s="66"/>
      <c r="E29" s="175">
        <v>8.9529155368055484</v>
      </c>
      <c r="F29" s="175">
        <v>3.7938945672335151</v>
      </c>
      <c r="G29" s="175">
        <v>1.2524679398069333E-2</v>
      </c>
      <c r="H29" s="175">
        <v>0.38306995339519162</v>
      </c>
      <c r="I29" s="175">
        <v>0.17150659836835827</v>
      </c>
      <c r="J29" s="175" t="s">
        <v>433</v>
      </c>
      <c r="K29" s="175" t="s">
        <v>433</v>
      </c>
      <c r="L29" s="175" t="s">
        <v>433</v>
      </c>
      <c r="M29" s="175">
        <v>30.567162362549105</v>
      </c>
      <c r="N29" s="175">
        <v>2.025927229784035E-5</v>
      </c>
      <c r="O29" s="175" t="s">
        <v>433</v>
      </c>
      <c r="P29" s="175" t="s">
        <v>433</v>
      </c>
      <c r="Q29" s="175" t="s">
        <v>433</v>
      </c>
      <c r="R29" s="175" t="s">
        <v>433</v>
      </c>
      <c r="S29" s="175" t="s">
        <v>433</v>
      </c>
      <c r="T29" s="175" t="s">
        <v>433</v>
      </c>
      <c r="U29" s="175" t="s">
        <v>433</v>
      </c>
      <c r="V29" s="175" t="s">
        <v>433</v>
      </c>
      <c r="W29" s="175" t="s">
        <v>433</v>
      </c>
      <c r="X29" s="175">
        <v>2.7663796028330101E-6</v>
      </c>
      <c r="Y29" s="175">
        <v>3.247237976697378E-6</v>
      </c>
      <c r="Z29" s="175">
        <v>7.2279103743912526E-6</v>
      </c>
      <c r="AA29" s="175">
        <v>4.4161625273979703E-6</v>
      </c>
      <c r="AB29" s="175" t="s">
        <v>433</v>
      </c>
      <c r="AC29" s="175" t="s">
        <v>433</v>
      </c>
      <c r="AD29" s="175" t="s">
        <v>433</v>
      </c>
      <c r="AE29" s="174"/>
      <c r="AF29" s="175">
        <v>11721.277376214968</v>
      </c>
      <c r="AG29" s="175" t="s">
        <v>433</v>
      </c>
      <c r="AH29" s="175">
        <v>17368.743278912225</v>
      </c>
      <c r="AI29" s="175" t="s">
        <v>433</v>
      </c>
      <c r="AJ29" s="175">
        <v>309.15728945873281</v>
      </c>
      <c r="AK29" s="175" t="s">
        <v>433</v>
      </c>
      <c r="AL29" s="165" t="s">
        <v>49</v>
      </c>
    </row>
    <row r="30" spans="1:38" s="2" customFormat="1" ht="26.25" customHeight="1" thickBot="1" x14ac:dyDescent="0.25">
      <c r="A30" s="64" t="s">
        <v>78</v>
      </c>
      <c r="B30" s="64" t="s">
        <v>85</v>
      </c>
      <c r="C30" s="65" t="s">
        <v>86</v>
      </c>
      <c r="D30" s="66"/>
      <c r="E30" s="175">
        <v>0.16300843266449613</v>
      </c>
      <c r="F30" s="175">
        <v>3.2257994054389751</v>
      </c>
      <c r="G30" s="175">
        <v>4.0506613538617264E-4</v>
      </c>
      <c r="H30" s="175">
        <v>1.4484183022899506E-3</v>
      </c>
      <c r="I30" s="175">
        <v>5.4008818051489688E-2</v>
      </c>
      <c r="J30" s="175" t="s">
        <v>433</v>
      </c>
      <c r="K30" s="175" t="s">
        <v>433</v>
      </c>
      <c r="L30" s="175" t="s">
        <v>433</v>
      </c>
      <c r="M30" s="175">
        <v>12.218267611012008</v>
      </c>
      <c r="N30" s="175">
        <v>8.1013227077234533E-7</v>
      </c>
      <c r="O30" s="175" t="s">
        <v>433</v>
      </c>
      <c r="P30" s="175" t="s">
        <v>433</v>
      </c>
      <c r="Q30" s="175" t="s">
        <v>433</v>
      </c>
      <c r="R30" s="175" t="s">
        <v>433</v>
      </c>
      <c r="S30" s="175" t="s">
        <v>433</v>
      </c>
      <c r="T30" s="175" t="s">
        <v>433</v>
      </c>
      <c r="U30" s="175" t="s">
        <v>433</v>
      </c>
      <c r="V30" s="175" t="s">
        <v>433</v>
      </c>
      <c r="W30" s="175" t="s">
        <v>433</v>
      </c>
      <c r="X30" s="175">
        <v>2.0621548710568786E-7</v>
      </c>
      <c r="Y30" s="175">
        <v>2.3076494985636499E-7</v>
      </c>
      <c r="Z30" s="175">
        <v>1.6693634670460448E-7</v>
      </c>
      <c r="AA30" s="175">
        <v>2.5040452005690669E-7</v>
      </c>
      <c r="AB30" s="175" t="s">
        <v>433</v>
      </c>
      <c r="AC30" s="175" t="s">
        <v>433</v>
      </c>
      <c r="AD30" s="175" t="s">
        <v>433</v>
      </c>
      <c r="AE30" s="174"/>
      <c r="AF30" s="175">
        <v>1087.5411998549966</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4.4499377079426718</v>
      </c>
      <c r="F34" s="175">
        <v>5.6476406665834665E-2</v>
      </c>
      <c r="G34" s="175">
        <v>1.0576013130535425E-3</v>
      </c>
      <c r="H34" s="175">
        <v>4.3185078870833476E-5</v>
      </c>
      <c r="I34" s="175">
        <v>2.6628996912103924</v>
      </c>
      <c r="J34" s="175">
        <v>9.0782870307256776</v>
      </c>
      <c r="K34" s="175">
        <v>30.974964016482655</v>
      </c>
      <c r="L34" s="175">
        <v>9.3107030045516959E-3</v>
      </c>
      <c r="M34" s="175">
        <v>12.390956710152819</v>
      </c>
      <c r="N34" s="175">
        <v>7.7817980888262206E-4</v>
      </c>
      <c r="O34" s="175">
        <v>6.5976409113387705E-5</v>
      </c>
      <c r="P34" s="175">
        <v>6.675124801439284E-4</v>
      </c>
      <c r="Q34" s="175">
        <v>1.9550105518455374E-5</v>
      </c>
      <c r="R34" s="175">
        <v>7.885088847786884E-4</v>
      </c>
      <c r="S34" s="175">
        <v>7.3582332333092431E-3</v>
      </c>
      <c r="T34" s="175">
        <v>3.0278670673827038E-4</v>
      </c>
      <c r="U34" s="175">
        <v>4.3199463808001138E-5</v>
      </c>
      <c r="V34" s="175">
        <v>4.3185083083893865E-3</v>
      </c>
      <c r="W34" s="175">
        <v>4.3185078870833469E-5</v>
      </c>
      <c r="X34" s="175">
        <v>1.2955524719691477E-4</v>
      </c>
      <c r="Y34" s="175">
        <v>2.1592539466416369E-4</v>
      </c>
      <c r="Z34" s="175">
        <v>3.6139082034020089E-10</v>
      </c>
      <c r="AA34" s="175">
        <v>2.6591080230531299E-16</v>
      </c>
      <c r="AB34" s="175" t="s">
        <v>433</v>
      </c>
      <c r="AC34" s="175">
        <v>7.787995577918006E-18</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2.5349439804851239</v>
      </c>
      <c r="F35" s="175">
        <v>8.7365222189354746E-2</v>
      </c>
      <c r="G35" s="175">
        <v>0.63982990463824829</v>
      </c>
      <c r="H35" s="175" t="s">
        <v>433</v>
      </c>
      <c r="I35" s="175">
        <v>0.17036388234467736</v>
      </c>
      <c r="J35" s="175">
        <v>0.18850789644786861</v>
      </c>
      <c r="K35" s="175" t="s">
        <v>433</v>
      </c>
      <c r="L35" s="175" t="s">
        <v>433</v>
      </c>
      <c r="M35" s="175">
        <v>0.23920371901615184</v>
      </c>
      <c r="N35" s="175">
        <v>0.27793064214861352</v>
      </c>
      <c r="O35" s="175">
        <v>2.1563222319124119E-2</v>
      </c>
      <c r="P35" s="175">
        <v>6.3494042957372349E-2</v>
      </c>
      <c r="Q35" s="175">
        <v>0.10418724927649647</v>
      </c>
      <c r="R35" s="175">
        <v>0.12634828359562061</v>
      </c>
      <c r="S35" s="175">
        <v>1.8823193580829225</v>
      </c>
      <c r="T35" s="175">
        <v>3.0530402319124117</v>
      </c>
      <c r="U35" s="175">
        <v>0.21593112919124119</v>
      </c>
      <c r="V35" s="175">
        <v>2.5517179582948937</v>
      </c>
      <c r="W35" s="175">
        <v>2.8659891614861357E-4</v>
      </c>
      <c r="X35" s="175" t="s">
        <v>433</v>
      </c>
      <c r="Y35" s="175" t="s">
        <v>433</v>
      </c>
      <c r="Z35" s="175" t="s">
        <v>433</v>
      </c>
      <c r="AA35" s="175" t="s">
        <v>433</v>
      </c>
      <c r="AB35" s="175" t="s">
        <v>433</v>
      </c>
      <c r="AC35" s="175">
        <v>1.7190796655299298E-4</v>
      </c>
      <c r="AD35" s="175">
        <v>7.9668899965511644E-2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6.7681923739069019E-2</v>
      </c>
      <c r="F36" s="175">
        <v>3.2029597066929082E-3</v>
      </c>
      <c r="G36" s="175">
        <v>1.732045833352077E-2</v>
      </c>
      <c r="H36" s="175" t="s">
        <v>433</v>
      </c>
      <c r="I36" s="175">
        <v>1.2477011033464542E-3</v>
      </c>
      <c r="J36" s="175">
        <v>1.3338679750140579E-3</v>
      </c>
      <c r="K36" s="175" t="s">
        <v>433</v>
      </c>
      <c r="L36" s="175" t="s">
        <v>433</v>
      </c>
      <c r="M36" s="175">
        <v>8.8752238834026859E-3</v>
      </c>
      <c r="N36" s="175">
        <v>0.11201693316788501</v>
      </c>
      <c r="O36" s="175">
        <v>8.6166871667603864E-3</v>
      </c>
      <c r="P36" s="175">
        <v>2.585006150028115E-2</v>
      </c>
      <c r="Q36" s="175">
        <v>3.4466748667041545E-2</v>
      </c>
      <c r="R36" s="175">
        <v>4.3083435833801934E-2</v>
      </c>
      <c r="S36" s="175">
        <v>0.75826847067491399</v>
      </c>
      <c r="T36" s="175">
        <v>0.8616687166760385</v>
      </c>
      <c r="U36" s="175">
        <v>8.6166871667603867E-2</v>
      </c>
      <c r="V36" s="175">
        <v>1.0340024600112461</v>
      </c>
      <c r="W36" s="175">
        <v>1.1201693316788503E-4</v>
      </c>
      <c r="X36" s="175" t="s">
        <v>433</v>
      </c>
      <c r="Y36" s="175" t="s">
        <v>433</v>
      </c>
      <c r="Z36" s="175" t="s">
        <v>433</v>
      </c>
      <c r="AA36" s="175" t="s">
        <v>433</v>
      </c>
      <c r="AB36" s="175" t="s">
        <v>433</v>
      </c>
      <c r="AC36" s="175">
        <v>6.8933497334083095E-5</v>
      </c>
      <c r="AD36" s="175">
        <v>3.2743411233689464E-2</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v>2.7213860453999996</v>
      </c>
      <c r="F39" s="182">
        <v>3.9853576362199989</v>
      </c>
      <c r="G39" s="182">
        <v>13.744505584695</v>
      </c>
      <c r="H39" s="182" t="s">
        <v>432</v>
      </c>
      <c r="I39" s="182" t="s">
        <v>432</v>
      </c>
      <c r="J39" s="182" t="s">
        <v>432</v>
      </c>
      <c r="K39" s="182" t="s">
        <v>432</v>
      </c>
      <c r="L39" s="182" t="s">
        <v>432</v>
      </c>
      <c r="M39" s="182">
        <v>39.398740738279997</v>
      </c>
      <c r="N39" s="182" t="s">
        <v>432</v>
      </c>
      <c r="O39" s="182" t="s">
        <v>432</v>
      </c>
      <c r="P39" s="182" t="s">
        <v>432</v>
      </c>
      <c r="Q39" s="182" t="s">
        <v>432</v>
      </c>
      <c r="R39" s="182" t="s">
        <v>432</v>
      </c>
      <c r="S39" s="182" t="s">
        <v>432</v>
      </c>
      <c r="T39" s="182" t="s">
        <v>432</v>
      </c>
      <c r="U39" s="182" t="s">
        <v>432</v>
      </c>
      <c r="V39" s="182" t="s">
        <v>432</v>
      </c>
      <c r="W39" s="182" t="s">
        <v>432</v>
      </c>
      <c r="X39" s="182" t="s">
        <v>432</v>
      </c>
      <c r="Y39" s="182" t="s">
        <v>432</v>
      </c>
      <c r="Z39" s="182" t="s">
        <v>432</v>
      </c>
      <c r="AA39" s="182" t="s">
        <v>432</v>
      </c>
      <c r="AB39" s="182" t="s">
        <v>432</v>
      </c>
      <c r="AC39" s="182" t="s">
        <v>432</v>
      </c>
      <c r="AD39" s="182" t="s">
        <v>432</v>
      </c>
      <c r="AE39" s="184"/>
      <c r="AF39" s="182">
        <v>6360.5885999999991</v>
      </c>
      <c r="AG39" s="182">
        <v>18900.937499999996</v>
      </c>
      <c r="AH39" s="182">
        <v>3211.9677799999999</v>
      </c>
      <c r="AI39" s="182">
        <v>261.47159999999997</v>
      </c>
      <c r="AJ39" s="182">
        <v>84.878864000000007</v>
      </c>
      <c r="AK39" s="183">
        <v>85.878863999999993</v>
      </c>
      <c r="AL39" s="165" t="s">
        <v>49</v>
      </c>
    </row>
    <row r="40" spans="1:38" s="2" customFormat="1" ht="26.25" customHeight="1" thickBot="1" x14ac:dyDescent="0.25">
      <c r="A40" s="64" t="s">
        <v>70</v>
      </c>
      <c r="B40" s="64" t="s">
        <v>105</v>
      </c>
      <c r="C40" s="65" t="s">
        <v>379</v>
      </c>
      <c r="D40" s="66"/>
      <c r="E40" s="182" t="s">
        <v>434</v>
      </c>
      <c r="F40" s="182" t="s">
        <v>434</v>
      </c>
      <c r="G40" s="182" t="s">
        <v>434</v>
      </c>
      <c r="H40" s="182" t="s">
        <v>432</v>
      </c>
      <c r="I40" s="182" t="s">
        <v>432</v>
      </c>
      <c r="J40" s="182" t="s">
        <v>432</v>
      </c>
      <c r="K40" s="182" t="s">
        <v>432</v>
      </c>
      <c r="L40" s="182" t="s">
        <v>432</v>
      </c>
      <c r="M40" s="182" t="s">
        <v>434</v>
      </c>
      <c r="N40" s="182" t="s">
        <v>432</v>
      </c>
      <c r="O40" s="182" t="s">
        <v>432</v>
      </c>
      <c r="P40" s="182" t="s">
        <v>432</v>
      </c>
      <c r="Q40" s="182" t="s">
        <v>432</v>
      </c>
      <c r="R40" s="182" t="s">
        <v>432</v>
      </c>
      <c r="S40" s="182" t="s">
        <v>432</v>
      </c>
      <c r="T40" s="182" t="s">
        <v>432</v>
      </c>
      <c r="U40" s="182" t="s">
        <v>432</v>
      </c>
      <c r="V40" s="182" t="s">
        <v>432</v>
      </c>
      <c r="W40" s="182" t="s">
        <v>432</v>
      </c>
      <c r="X40" s="182" t="s">
        <v>432</v>
      </c>
      <c r="Y40" s="182" t="s">
        <v>432</v>
      </c>
      <c r="Z40" s="182" t="s">
        <v>432</v>
      </c>
      <c r="AA40" s="182" t="s">
        <v>432</v>
      </c>
      <c r="AB40" s="182" t="s">
        <v>432</v>
      </c>
      <c r="AC40" s="182" t="s">
        <v>432</v>
      </c>
      <c r="AD40" s="182" t="s">
        <v>432</v>
      </c>
      <c r="AE40" s="184"/>
      <c r="AF40" s="182" t="s">
        <v>434</v>
      </c>
      <c r="AG40" s="182" t="s">
        <v>434</v>
      </c>
      <c r="AH40" s="182" t="s">
        <v>434</v>
      </c>
      <c r="AI40" s="182" t="s">
        <v>434</v>
      </c>
      <c r="AJ40" s="182" t="s">
        <v>434</v>
      </c>
      <c r="AK40" s="183" t="s">
        <v>434</v>
      </c>
      <c r="AL40" s="165" t="s">
        <v>49</v>
      </c>
    </row>
    <row r="41" spans="1:38" s="2" customFormat="1" ht="26.25" customHeight="1" thickBot="1" x14ac:dyDescent="0.25">
      <c r="A41" s="64" t="s">
        <v>103</v>
      </c>
      <c r="B41" s="64" t="s">
        <v>106</v>
      </c>
      <c r="C41" s="65" t="s">
        <v>388</v>
      </c>
      <c r="D41" s="66"/>
      <c r="E41" s="182">
        <v>4.7065091371999994</v>
      </c>
      <c r="F41" s="182">
        <v>5.5788427344599993</v>
      </c>
      <c r="G41" s="182">
        <v>8.7778279600549993</v>
      </c>
      <c r="H41" s="182" t="s">
        <v>432</v>
      </c>
      <c r="I41" s="182" t="s">
        <v>432</v>
      </c>
      <c r="J41" s="182" t="s">
        <v>432</v>
      </c>
      <c r="K41" s="182" t="s">
        <v>432</v>
      </c>
      <c r="L41" s="182" t="s">
        <v>432</v>
      </c>
      <c r="M41" s="182">
        <v>53.363460065039995</v>
      </c>
      <c r="N41" s="182" t="s">
        <v>432</v>
      </c>
      <c r="O41" s="182" t="s">
        <v>432</v>
      </c>
      <c r="P41" s="182" t="s">
        <v>432</v>
      </c>
      <c r="Q41" s="182" t="s">
        <v>432</v>
      </c>
      <c r="R41" s="182" t="s">
        <v>432</v>
      </c>
      <c r="S41" s="182" t="s">
        <v>432</v>
      </c>
      <c r="T41" s="182" t="s">
        <v>432</v>
      </c>
      <c r="U41" s="182" t="s">
        <v>432</v>
      </c>
      <c r="V41" s="182" t="s">
        <v>432</v>
      </c>
      <c r="W41" s="182" t="s">
        <v>432</v>
      </c>
      <c r="X41" s="182" t="s">
        <v>432</v>
      </c>
      <c r="Y41" s="182" t="s">
        <v>432</v>
      </c>
      <c r="Z41" s="182" t="s">
        <v>432</v>
      </c>
      <c r="AA41" s="182" t="s">
        <v>432</v>
      </c>
      <c r="AB41" s="182" t="s">
        <v>432</v>
      </c>
      <c r="AC41" s="182" t="s">
        <v>432</v>
      </c>
      <c r="AD41" s="182" t="s">
        <v>432</v>
      </c>
      <c r="AE41" s="184"/>
      <c r="AF41" s="182">
        <v>11454.440499999999</v>
      </c>
      <c r="AG41" s="182">
        <v>20735.916599999997</v>
      </c>
      <c r="AH41" s="182">
        <v>25386.200240000002</v>
      </c>
      <c r="AI41" s="182">
        <v>2078.232</v>
      </c>
      <c r="AJ41" s="182">
        <v>103.402152</v>
      </c>
      <c r="AK41" s="183">
        <v>104.402152</v>
      </c>
      <c r="AL41" s="165" t="s">
        <v>49</v>
      </c>
    </row>
    <row r="42" spans="1:38" s="2" customFormat="1" ht="26.25" customHeight="1" thickBot="1" x14ac:dyDescent="0.25">
      <c r="A42" s="64" t="s">
        <v>70</v>
      </c>
      <c r="B42" s="64" t="s">
        <v>107</v>
      </c>
      <c r="C42" s="65" t="s">
        <v>108</v>
      </c>
      <c r="D42" s="66"/>
      <c r="E42" s="182" t="s">
        <v>434</v>
      </c>
      <c r="F42" s="182" t="s">
        <v>434</v>
      </c>
      <c r="G42" s="182" t="s">
        <v>434</v>
      </c>
      <c r="H42" s="182" t="s">
        <v>432</v>
      </c>
      <c r="I42" s="182" t="s">
        <v>432</v>
      </c>
      <c r="J42" s="182" t="s">
        <v>432</v>
      </c>
      <c r="K42" s="182" t="s">
        <v>432</v>
      </c>
      <c r="L42" s="182" t="s">
        <v>432</v>
      </c>
      <c r="M42" s="182" t="s">
        <v>434</v>
      </c>
      <c r="N42" s="182" t="s">
        <v>432</v>
      </c>
      <c r="O42" s="182" t="s">
        <v>432</v>
      </c>
      <c r="P42" s="182" t="s">
        <v>432</v>
      </c>
      <c r="Q42" s="182" t="s">
        <v>432</v>
      </c>
      <c r="R42" s="182" t="s">
        <v>432</v>
      </c>
      <c r="S42" s="182" t="s">
        <v>432</v>
      </c>
      <c r="T42" s="182" t="s">
        <v>432</v>
      </c>
      <c r="U42" s="182" t="s">
        <v>432</v>
      </c>
      <c r="V42" s="182" t="s">
        <v>432</v>
      </c>
      <c r="W42" s="182" t="s">
        <v>432</v>
      </c>
      <c r="X42" s="182" t="s">
        <v>432</v>
      </c>
      <c r="Y42" s="182" t="s">
        <v>432</v>
      </c>
      <c r="Z42" s="182" t="s">
        <v>432</v>
      </c>
      <c r="AA42" s="182" t="s">
        <v>432</v>
      </c>
      <c r="AB42" s="182" t="s">
        <v>432</v>
      </c>
      <c r="AC42" s="182" t="s">
        <v>432</v>
      </c>
      <c r="AD42" s="182" t="s">
        <v>432</v>
      </c>
      <c r="AE42" s="184"/>
      <c r="AF42" s="182" t="s">
        <v>434</v>
      </c>
      <c r="AG42" s="182" t="s">
        <v>434</v>
      </c>
      <c r="AH42" s="182" t="s">
        <v>434</v>
      </c>
      <c r="AI42" s="182" t="s">
        <v>434</v>
      </c>
      <c r="AJ42" s="182" t="s">
        <v>434</v>
      </c>
      <c r="AK42" s="183" t="s">
        <v>434</v>
      </c>
      <c r="AL42" s="165" t="s">
        <v>49</v>
      </c>
    </row>
    <row r="43" spans="1:38" s="2" customFormat="1" ht="26.25" customHeight="1" thickBot="1" x14ac:dyDescent="0.25">
      <c r="A43" s="64" t="s">
        <v>103</v>
      </c>
      <c r="B43" s="64" t="s">
        <v>109</v>
      </c>
      <c r="C43" s="65" t="s">
        <v>110</v>
      </c>
      <c r="D43" s="66"/>
      <c r="E43" s="182">
        <v>23.145362271979995</v>
      </c>
      <c r="F43" s="182">
        <v>5.6058540785049988</v>
      </c>
      <c r="G43" s="182">
        <v>3.013999235729</v>
      </c>
      <c r="H43" s="182" t="s">
        <v>432</v>
      </c>
      <c r="I43" s="182" t="s">
        <v>432</v>
      </c>
      <c r="J43" s="182" t="s">
        <v>432</v>
      </c>
      <c r="K43" s="182" t="s">
        <v>432</v>
      </c>
      <c r="L43" s="182" t="s">
        <v>432</v>
      </c>
      <c r="M43" s="182">
        <v>37.04898015229999</v>
      </c>
      <c r="N43" s="182" t="s">
        <v>432</v>
      </c>
      <c r="O43" s="182" t="s">
        <v>432</v>
      </c>
      <c r="P43" s="182" t="s">
        <v>432</v>
      </c>
      <c r="Q43" s="182" t="s">
        <v>432</v>
      </c>
      <c r="R43" s="182" t="s">
        <v>432</v>
      </c>
      <c r="S43" s="182" t="s">
        <v>432</v>
      </c>
      <c r="T43" s="182" t="s">
        <v>432</v>
      </c>
      <c r="U43" s="182" t="s">
        <v>432</v>
      </c>
      <c r="V43" s="182" t="s">
        <v>432</v>
      </c>
      <c r="W43" s="182" t="s">
        <v>432</v>
      </c>
      <c r="X43" s="182" t="s">
        <v>432</v>
      </c>
      <c r="Y43" s="182" t="s">
        <v>432</v>
      </c>
      <c r="Z43" s="182" t="s">
        <v>432</v>
      </c>
      <c r="AA43" s="182" t="s">
        <v>432</v>
      </c>
      <c r="AB43" s="182" t="s">
        <v>432</v>
      </c>
      <c r="AC43" s="182" t="s">
        <v>432</v>
      </c>
      <c r="AD43" s="182" t="s">
        <v>432</v>
      </c>
      <c r="AE43" s="184"/>
      <c r="AF43" s="182">
        <v>18956.801450399998</v>
      </c>
      <c r="AG43" s="182">
        <v>8085.0118999999995</v>
      </c>
      <c r="AH43" s="182">
        <v>183.39493999999999</v>
      </c>
      <c r="AI43" s="182">
        <v>466.19040000000001</v>
      </c>
      <c r="AJ43" s="182">
        <v>26.524645000000003</v>
      </c>
      <c r="AK43" s="183">
        <v>27.524645</v>
      </c>
      <c r="AL43" s="165" t="s">
        <v>49</v>
      </c>
    </row>
    <row r="44" spans="1:38" s="2" customFormat="1" ht="26.25" customHeight="1" thickBot="1" x14ac:dyDescent="0.25">
      <c r="A44" s="64" t="s">
        <v>70</v>
      </c>
      <c r="B44" s="64" t="s">
        <v>111</v>
      </c>
      <c r="C44" s="65" t="s">
        <v>112</v>
      </c>
      <c r="D44" s="66"/>
      <c r="E44" s="182" t="s">
        <v>434</v>
      </c>
      <c r="F44" s="182" t="s">
        <v>434</v>
      </c>
      <c r="G44" s="182" t="s">
        <v>434</v>
      </c>
      <c r="H44" s="182" t="s">
        <v>432</v>
      </c>
      <c r="I44" s="182" t="s">
        <v>432</v>
      </c>
      <c r="J44" s="182" t="s">
        <v>432</v>
      </c>
      <c r="K44" s="182" t="s">
        <v>432</v>
      </c>
      <c r="L44" s="182" t="s">
        <v>432</v>
      </c>
      <c r="M44" s="182" t="s">
        <v>434</v>
      </c>
      <c r="N44" s="182" t="s">
        <v>432</v>
      </c>
      <c r="O44" s="182" t="s">
        <v>432</v>
      </c>
      <c r="P44" s="182" t="s">
        <v>432</v>
      </c>
      <c r="Q44" s="182" t="s">
        <v>432</v>
      </c>
      <c r="R44" s="182" t="s">
        <v>432</v>
      </c>
      <c r="S44" s="182" t="s">
        <v>432</v>
      </c>
      <c r="T44" s="182" t="s">
        <v>432</v>
      </c>
      <c r="U44" s="182" t="s">
        <v>432</v>
      </c>
      <c r="V44" s="182" t="s">
        <v>432</v>
      </c>
      <c r="W44" s="182" t="s">
        <v>432</v>
      </c>
      <c r="X44" s="182" t="s">
        <v>432</v>
      </c>
      <c r="Y44" s="182" t="s">
        <v>432</v>
      </c>
      <c r="Z44" s="182" t="s">
        <v>432</v>
      </c>
      <c r="AA44" s="182" t="s">
        <v>432</v>
      </c>
      <c r="AB44" s="182" t="s">
        <v>432</v>
      </c>
      <c r="AC44" s="182" t="s">
        <v>432</v>
      </c>
      <c r="AD44" s="182" t="s">
        <v>432</v>
      </c>
      <c r="AE44" s="184"/>
      <c r="AF44" s="182" t="s">
        <v>434</v>
      </c>
      <c r="AG44" s="182" t="s">
        <v>434</v>
      </c>
      <c r="AH44" s="182" t="s">
        <v>434</v>
      </c>
      <c r="AI44" s="182" t="s">
        <v>434</v>
      </c>
      <c r="AJ44" s="182" t="s">
        <v>434</v>
      </c>
      <c r="AK44" s="183" t="s">
        <v>434</v>
      </c>
      <c r="AL44" s="165" t="s">
        <v>49</v>
      </c>
    </row>
    <row r="45" spans="1:38" s="2" customFormat="1" ht="26.25" customHeight="1" thickBot="1" x14ac:dyDescent="0.25">
      <c r="A45" s="64" t="s">
        <v>70</v>
      </c>
      <c r="B45" s="64" t="s">
        <v>113</v>
      </c>
      <c r="C45" s="65" t="s">
        <v>114</v>
      </c>
      <c r="D45" s="66"/>
      <c r="E45" s="182" t="s">
        <v>434</v>
      </c>
      <c r="F45" s="182" t="s">
        <v>434</v>
      </c>
      <c r="G45" s="182" t="s">
        <v>434</v>
      </c>
      <c r="H45" s="182" t="s">
        <v>432</v>
      </c>
      <c r="I45" s="182" t="s">
        <v>432</v>
      </c>
      <c r="J45" s="182" t="s">
        <v>432</v>
      </c>
      <c r="K45" s="182" t="s">
        <v>432</v>
      </c>
      <c r="L45" s="182" t="s">
        <v>432</v>
      </c>
      <c r="M45" s="182" t="s">
        <v>434</v>
      </c>
      <c r="N45" s="182" t="s">
        <v>432</v>
      </c>
      <c r="O45" s="182" t="s">
        <v>432</v>
      </c>
      <c r="P45" s="182" t="s">
        <v>432</v>
      </c>
      <c r="Q45" s="182" t="s">
        <v>432</v>
      </c>
      <c r="R45" s="182" t="s">
        <v>432</v>
      </c>
      <c r="S45" s="182" t="s">
        <v>432</v>
      </c>
      <c r="T45" s="182" t="s">
        <v>432</v>
      </c>
      <c r="U45" s="182" t="s">
        <v>432</v>
      </c>
      <c r="V45" s="182" t="s">
        <v>432</v>
      </c>
      <c r="W45" s="182" t="s">
        <v>432</v>
      </c>
      <c r="X45" s="182" t="s">
        <v>432</v>
      </c>
      <c r="Y45" s="182" t="s">
        <v>432</v>
      </c>
      <c r="Z45" s="182" t="s">
        <v>432</v>
      </c>
      <c r="AA45" s="182" t="s">
        <v>432</v>
      </c>
      <c r="AB45" s="182" t="s">
        <v>432</v>
      </c>
      <c r="AC45" s="182" t="s">
        <v>432</v>
      </c>
      <c r="AD45" s="182" t="s">
        <v>432</v>
      </c>
      <c r="AE45" s="184"/>
      <c r="AF45" s="182" t="s">
        <v>434</v>
      </c>
      <c r="AG45" s="182" t="s">
        <v>434</v>
      </c>
      <c r="AH45" s="182" t="s">
        <v>434</v>
      </c>
      <c r="AI45" s="182" t="s">
        <v>434</v>
      </c>
      <c r="AJ45" s="182" t="s">
        <v>434</v>
      </c>
      <c r="AK45" s="183" t="s">
        <v>434</v>
      </c>
      <c r="AL45" s="165" t="s">
        <v>49</v>
      </c>
    </row>
    <row r="46" spans="1:38" s="2" customFormat="1" ht="26.25" customHeight="1" thickBot="1" x14ac:dyDescent="0.25">
      <c r="A46" s="64" t="s">
        <v>103</v>
      </c>
      <c r="B46" s="64" t="s">
        <v>115</v>
      </c>
      <c r="C46" s="65" t="s">
        <v>116</v>
      </c>
      <c r="D46" s="66"/>
      <c r="E46" s="182">
        <v>21.429352733599998</v>
      </c>
      <c r="F46" s="182">
        <v>27.667978671879997</v>
      </c>
      <c r="G46" s="182">
        <v>55.479371328206</v>
      </c>
      <c r="H46" s="182" t="s">
        <v>432</v>
      </c>
      <c r="I46" s="182" t="s">
        <v>432</v>
      </c>
      <c r="J46" s="182" t="s">
        <v>432</v>
      </c>
      <c r="K46" s="182" t="s">
        <v>432</v>
      </c>
      <c r="L46" s="182" t="s">
        <v>432</v>
      </c>
      <c r="M46" s="182">
        <v>274.71202478391996</v>
      </c>
      <c r="N46" s="182" t="s">
        <v>432</v>
      </c>
      <c r="O46" s="182" t="s">
        <v>432</v>
      </c>
      <c r="P46" s="182" t="s">
        <v>432</v>
      </c>
      <c r="Q46" s="182" t="s">
        <v>432</v>
      </c>
      <c r="R46" s="182" t="s">
        <v>432</v>
      </c>
      <c r="S46" s="182" t="s">
        <v>432</v>
      </c>
      <c r="T46" s="182" t="s">
        <v>432</v>
      </c>
      <c r="U46" s="182" t="s">
        <v>432</v>
      </c>
      <c r="V46" s="182" t="s">
        <v>432</v>
      </c>
      <c r="W46" s="182" t="s">
        <v>432</v>
      </c>
      <c r="X46" s="182" t="s">
        <v>432</v>
      </c>
      <c r="Y46" s="182" t="s">
        <v>432</v>
      </c>
      <c r="Z46" s="182" t="s">
        <v>432</v>
      </c>
      <c r="AA46" s="182" t="s">
        <v>432</v>
      </c>
      <c r="AB46" s="182" t="s">
        <v>432</v>
      </c>
      <c r="AC46" s="182" t="s">
        <v>432</v>
      </c>
      <c r="AD46" s="182" t="s">
        <v>432</v>
      </c>
      <c r="AE46" s="184"/>
      <c r="AF46" s="182">
        <v>56562.885399999992</v>
      </c>
      <c r="AG46" s="182">
        <v>135744.45189999999</v>
      </c>
      <c r="AH46" s="182">
        <v>31174.91388</v>
      </c>
      <c r="AI46" s="182">
        <v>81.353999999999999</v>
      </c>
      <c r="AJ46" s="182">
        <v>6317.3790960000006</v>
      </c>
      <c r="AK46" s="183">
        <v>6318.3790959999997</v>
      </c>
      <c r="AL46" s="165" t="s">
        <v>49</v>
      </c>
    </row>
    <row r="47" spans="1:38" s="2" customFormat="1" ht="26.25" customHeight="1" thickBot="1" x14ac:dyDescent="0.25">
      <c r="A47" s="64" t="s">
        <v>70</v>
      </c>
      <c r="B47" s="64" t="s">
        <v>117</v>
      </c>
      <c r="C47" s="65" t="s">
        <v>118</v>
      </c>
      <c r="D47" s="66"/>
      <c r="E47" s="182" t="s">
        <v>434</v>
      </c>
      <c r="F47" s="182" t="s">
        <v>434</v>
      </c>
      <c r="G47" s="182" t="s">
        <v>434</v>
      </c>
      <c r="H47" s="182" t="s">
        <v>432</v>
      </c>
      <c r="I47" s="182" t="s">
        <v>432</v>
      </c>
      <c r="J47" s="182" t="s">
        <v>432</v>
      </c>
      <c r="K47" s="182" t="s">
        <v>432</v>
      </c>
      <c r="L47" s="182" t="s">
        <v>432</v>
      </c>
      <c r="M47" s="182" t="s">
        <v>434</v>
      </c>
      <c r="N47" s="182" t="s">
        <v>432</v>
      </c>
      <c r="O47" s="182" t="s">
        <v>432</v>
      </c>
      <c r="P47" s="182" t="s">
        <v>432</v>
      </c>
      <c r="Q47" s="182" t="s">
        <v>432</v>
      </c>
      <c r="R47" s="182" t="s">
        <v>432</v>
      </c>
      <c r="S47" s="182" t="s">
        <v>432</v>
      </c>
      <c r="T47" s="182" t="s">
        <v>432</v>
      </c>
      <c r="U47" s="182" t="s">
        <v>432</v>
      </c>
      <c r="V47" s="182" t="s">
        <v>432</v>
      </c>
      <c r="W47" s="182" t="s">
        <v>432</v>
      </c>
      <c r="X47" s="182" t="s">
        <v>432</v>
      </c>
      <c r="Y47" s="182" t="s">
        <v>432</v>
      </c>
      <c r="Z47" s="182" t="s">
        <v>432</v>
      </c>
      <c r="AA47" s="182" t="s">
        <v>432</v>
      </c>
      <c r="AB47" s="182" t="s">
        <v>432</v>
      </c>
      <c r="AC47" s="182" t="s">
        <v>432</v>
      </c>
      <c r="AD47" s="182" t="s">
        <v>432</v>
      </c>
      <c r="AE47" s="184"/>
      <c r="AF47" s="182" t="s">
        <v>434</v>
      </c>
      <c r="AG47" s="182" t="s">
        <v>434</v>
      </c>
      <c r="AH47" s="182" t="s">
        <v>434</v>
      </c>
      <c r="AI47" s="182" t="s">
        <v>434</v>
      </c>
      <c r="AJ47" s="182" t="s">
        <v>434</v>
      </c>
      <c r="AK47" s="183" t="s">
        <v>434</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4.9399999999999997E-4</v>
      </c>
      <c r="J57" s="182">
        <v>8.8900000000000003E-4</v>
      </c>
      <c r="K57" s="182">
        <v>9.8799999999999995E-4</v>
      </c>
      <c r="L57" s="182">
        <v>1.4819999999999999E-5</v>
      </c>
      <c r="M57" s="182" t="s">
        <v>432</v>
      </c>
      <c r="N57" s="182" t="s">
        <v>432</v>
      </c>
      <c r="O57" s="182" t="s">
        <v>432</v>
      </c>
      <c r="P57" s="182" t="s">
        <v>432</v>
      </c>
      <c r="Q57" s="182" t="s">
        <v>432</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859</v>
      </c>
    </row>
    <row r="58" spans="1:38" s="2" customFormat="1" ht="26.25" customHeight="1" thickBot="1" x14ac:dyDescent="0.25">
      <c r="A58" s="64" t="s">
        <v>53</v>
      </c>
      <c r="B58" s="64" t="s">
        <v>145</v>
      </c>
      <c r="C58" s="65" t="s">
        <v>146</v>
      </c>
      <c r="D58" s="66"/>
      <c r="E58" s="182" t="s">
        <v>432</v>
      </c>
      <c r="F58" s="182" t="s">
        <v>432</v>
      </c>
      <c r="G58" s="182" t="s">
        <v>432</v>
      </c>
      <c r="H58" s="182" t="s">
        <v>432</v>
      </c>
      <c r="I58" s="182">
        <v>0.436033</v>
      </c>
      <c r="J58" s="182">
        <v>2.180164</v>
      </c>
      <c r="K58" s="182">
        <v>5.6061360000000002</v>
      </c>
      <c r="L58" s="182">
        <v>2.006E-3</v>
      </c>
      <c r="M58" s="182" t="s">
        <v>432</v>
      </c>
      <c r="N58" s="182" t="s">
        <v>432</v>
      </c>
      <c r="O58" s="182" t="s">
        <v>432</v>
      </c>
      <c r="P58" s="182" t="s">
        <v>432</v>
      </c>
      <c r="Q58" s="182" t="s">
        <v>432</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860</v>
      </c>
    </row>
    <row r="59" spans="1:38" s="2" customFormat="1" ht="26.25" customHeight="1" thickBot="1" x14ac:dyDescent="0.25">
      <c r="A59" s="64" t="s">
        <v>53</v>
      </c>
      <c r="B59" s="72" t="s">
        <v>147</v>
      </c>
      <c r="C59" s="65" t="s">
        <v>390</v>
      </c>
      <c r="D59" s="66"/>
      <c r="E59" s="182" t="s">
        <v>432</v>
      </c>
      <c r="F59" s="182" t="s">
        <v>432</v>
      </c>
      <c r="G59" s="182" t="s">
        <v>432</v>
      </c>
      <c r="H59" s="182" t="s">
        <v>432</v>
      </c>
      <c r="I59" s="182">
        <v>1E-3</v>
      </c>
      <c r="J59" s="182">
        <v>1.1999999999999999E-3</v>
      </c>
      <c r="K59" s="182">
        <v>1.2999999999999999E-3</v>
      </c>
      <c r="L59" s="182">
        <v>2.6473000000000002E-7</v>
      </c>
      <c r="M59" s="182" t="s">
        <v>432</v>
      </c>
      <c r="N59" s="182">
        <v>7.2585999999999996E-3</v>
      </c>
      <c r="O59" s="182">
        <v>5.5506999999999996E-4</v>
      </c>
      <c r="P59" s="182">
        <v>1.2809000000000001E-5</v>
      </c>
      <c r="Q59" s="182">
        <v>8.1125999999999995E-4</v>
      </c>
      <c r="R59" s="182">
        <v>9.8204999999999994E-4</v>
      </c>
      <c r="S59" s="182">
        <v>2.9887999999999999E-5</v>
      </c>
      <c r="T59" s="182">
        <v>2.0921999999999998E-3</v>
      </c>
      <c r="U59" s="182">
        <v>3.4158000000000001E-3</v>
      </c>
      <c r="V59" s="182">
        <v>1.5797999999999999E-3</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861</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8.6999999999999994E-3</v>
      </c>
      <c r="F64" s="182" t="s">
        <v>432</v>
      </c>
      <c r="G64" s="182" t="s">
        <v>432</v>
      </c>
      <c r="H64" s="182">
        <v>8.0000000000000007E-5</v>
      </c>
      <c r="I64" s="182" t="s">
        <v>432</v>
      </c>
      <c r="J64" s="182" t="s">
        <v>433</v>
      </c>
      <c r="K64" s="182" t="s">
        <v>433</v>
      </c>
      <c r="L64" s="182" t="s">
        <v>433</v>
      </c>
      <c r="M64" s="182">
        <v>8.0000000000000004E-4</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862</v>
      </c>
    </row>
    <row r="65" spans="1:38" s="2" customFormat="1" ht="26.25" customHeight="1" thickBot="1" x14ac:dyDescent="0.25">
      <c r="A65" s="64" t="s">
        <v>53</v>
      </c>
      <c r="B65" s="68" t="s">
        <v>158</v>
      </c>
      <c r="C65" s="65" t="s">
        <v>159</v>
      </c>
      <c r="D65" s="66"/>
      <c r="E65" s="182">
        <v>0</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9.9700000000000006E-4</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433</v>
      </c>
      <c r="AL67" s="180" t="s">
        <v>863</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2.2278891999999999</v>
      </c>
      <c r="G72" s="182" t="s">
        <v>432</v>
      </c>
      <c r="H72" s="182" t="s">
        <v>432</v>
      </c>
      <c r="I72" s="182">
        <v>1.8377245</v>
      </c>
      <c r="J72" s="182">
        <v>2.3412030000000001</v>
      </c>
      <c r="K72" s="182">
        <v>4.1538383000000003</v>
      </c>
      <c r="L72" s="182">
        <v>5.4673999999999999E-3</v>
      </c>
      <c r="M72" s="182" t="s">
        <v>432</v>
      </c>
      <c r="N72" s="182">
        <v>61.156199999999998</v>
      </c>
      <c r="O72" s="182">
        <v>0.86380000000000001</v>
      </c>
      <c r="P72" s="182">
        <v>2.4977999999999998</v>
      </c>
      <c r="Q72" s="182">
        <v>3.7494000000000001</v>
      </c>
      <c r="R72" s="182">
        <v>53.680900000000001</v>
      </c>
      <c r="S72" s="182">
        <v>24.715199999999999</v>
      </c>
      <c r="T72" s="182">
        <v>74.803899999999999</v>
      </c>
      <c r="U72" s="182">
        <v>0.4269</v>
      </c>
      <c r="V72" s="182">
        <v>141.83150000000001</v>
      </c>
      <c r="W72" s="182">
        <v>7.4251999999999995E-8</v>
      </c>
      <c r="X72" s="182" t="s">
        <v>432</v>
      </c>
      <c r="Y72" s="182" t="s">
        <v>432</v>
      </c>
      <c r="Z72" s="182" t="s">
        <v>432</v>
      </c>
      <c r="AA72" s="182" t="s">
        <v>432</v>
      </c>
      <c r="AB72" s="182">
        <v>6.0030169999999998</v>
      </c>
      <c r="AC72" s="182">
        <v>6.40334E-4</v>
      </c>
      <c r="AD72" s="182">
        <v>2.31518E-2</v>
      </c>
      <c r="AE72" s="184"/>
      <c r="AF72" s="182" t="s">
        <v>433</v>
      </c>
      <c r="AG72" s="182" t="s">
        <v>433</v>
      </c>
      <c r="AH72" s="182" t="s">
        <v>433</v>
      </c>
      <c r="AI72" s="182" t="s">
        <v>433</v>
      </c>
      <c r="AJ72" s="182" t="s">
        <v>433</v>
      </c>
      <c r="AK72" s="183" t="s">
        <v>433</v>
      </c>
      <c r="AL72" s="206" t="s">
        <v>968</v>
      </c>
    </row>
    <row r="73" spans="1:38" s="2" customFormat="1" ht="26.25" customHeight="1" thickBot="1" x14ac:dyDescent="0.25">
      <c r="A73" s="64" t="s">
        <v>53</v>
      </c>
      <c r="B73" s="64" t="s">
        <v>177</v>
      </c>
      <c r="C73" s="65" t="s">
        <v>178</v>
      </c>
      <c r="D73" s="66"/>
      <c r="E73" s="182" t="s">
        <v>432</v>
      </c>
      <c r="F73" s="182" t="s">
        <v>432</v>
      </c>
      <c r="G73" s="182" t="s">
        <v>432</v>
      </c>
      <c r="H73" s="182" t="s">
        <v>432</v>
      </c>
      <c r="I73" s="182">
        <v>0.70979999999999999</v>
      </c>
      <c r="J73" s="182">
        <v>0.92820000000000003</v>
      </c>
      <c r="K73" s="182">
        <v>1.0920000000000001</v>
      </c>
      <c r="L73" s="182">
        <v>7.0980000000000001E-2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433</v>
      </c>
      <c r="AL73" s="206" t="s">
        <v>969</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3" t="s">
        <v>437</v>
      </c>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0.38039000000000001</v>
      </c>
      <c r="H76" s="182" t="s">
        <v>432</v>
      </c>
      <c r="I76" s="182">
        <v>4.6450000000000001E-4</v>
      </c>
      <c r="J76" s="182">
        <v>9.2900000000000003E-4</v>
      </c>
      <c r="K76" s="182">
        <v>1.1148E-3</v>
      </c>
      <c r="L76" s="182" t="s">
        <v>432</v>
      </c>
      <c r="M76" s="182" t="s">
        <v>432</v>
      </c>
      <c r="N76" s="182">
        <v>0.33439999999999998</v>
      </c>
      <c r="O76" s="182">
        <v>1.8579999999999999E-2</v>
      </c>
      <c r="P76" s="182">
        <v>1.8579999999999999E-2</v>
      </c>
      <c r="Q76" s="182">
        <v>0.18579999999999999</v>
      </c>
      <c r="R76" s="182" t="s">
        <v>432</v>
      </c>
      <c r="S76" s="182" t="s">
        <v>432</v>
      </c>
      <c r="T76" s="182" t="s">
        <v>432</v>
      </c>
      <c r="U76" s="182" t="s">
        <v>432</v>
      </c>
      <c r="V76" s="182">
        <v>0.11148</v>
      </c>
      <c r="W76" s="182">
        <v>8.3609999999999996E-9</v>
      </c>
      <c r="X76" s="182" t="s">
        <v>432</v>
      </c>
      <c r="Y76" s="182" t="s">
        <v>432</v>
      </c>
      <c r="Z76" s="182" t="s">
        <v>432</v>
      </c>
      <c r="AA76" s="182" t="s">
        <v>432</v>
      </c>
      <c r="AB76" s="182" t="s">
        <v>432</v>
      </c>
      <c r="AC76" s="182" t="s">
        <v>432</v>
      </c>
      <c r="AD76" s="182">
        <v>3.7159999999999998E-4</v>
      </c>
      <c r="AE76" s="184"/>
      <c r="AF76" s="182" t="s">
        <v>433</v>
      </c>
      <c r="AG76" s="182" t="s">
        <v>433</v>
      </c>
      <c r="AH76" s="182" t="s">
        <v>433</v>
      </c>
      <c r="AI76" s="182" t="s">
        <v>433</v>
      </c>
      <c r="AJ76" s="182" t="s">
        <v>433</v>
      </c>
      <c r="AK76" s="183" t="s">
        <v>433</v>
      </c>
      <c r="AL76" s="180" t="s">
        <v>864</v>
      </c>
    </row>
    <row r="77" spans="1:38" s="2" customFormat="1" ht="26.25" customHeight="1" thickBot="1" x14ac:dyDescent="0.25">
      <c r="A77" s="64" t="s">
        <v>53</v>
      </c>
      <c r="B77" s="64" t="s">
        <v>186</v>
      </c>
      <c r="C77" s="65" t="s">
        <v>187</v>
      </c>
      <c r="D77" s="66"/>
      <c r="E77" s="182" t="s">
        <v>432</v>
      </c>
      <c r="F77" s="182" t="s">
        <v>432</v>
      </c>
      <c r="G77" s="182">
        <v>0.35450999999999999</v>
      </c>
      <c r="H77" s="182" t="s">
        <v>432</v>
      </c>
      <c r="I77" s="182">
        <v>3.1510000000000002E-3</v>
      </c>
      <c r="J77" s="182">
        <v>3.4139999999999999E-3</v>
      </c>
      <c r="K77" s="182">
        <v>3.9389999999999998E-3</v>
      </c>
      <c r="L77" s="182" t="s">
        <v>432</v>
      </c>
      <c r="M77" s="182" t="s">
        <v>432</v>
      </c>
      <c r="N77" s="182">
        <v>5.2519999999999997E-2</v>
      </c>
      <c r="O77" s="182">
        <v>1.0503999999999999E-2</v>
      </c>
      <c r="P77" s="182">
        <v>1.0503999999999999E-2</v>
      </c>
      <c r="Q77" s="182">
        <v>7.8779999999999996E-3</v>
      </c>
      <c r="R77" s="182" t="s">
        <v>432</v>
      </c>
      <c r="S77" s="182" t="s">
        <v>432</v>
      </c>
      <c r="T77" s="182" t="s">
        <v>432</v>
      </c>
      <c r="U77" s="182" t="s">
        <v>432</v>
      </c>
      <c r="V77" s="182">
        <v>1.3129999999999999</v>
      </c>
      <c r="W77" s="182">
        <v>1.3129999999999999E-9</v>
      </c>
      <c r="X77" s="182" t="s">
        <v>432</v>
      </c>
      <c r="Y77" s="182" t="s">
        <v>432</v>
      </c>
      <c r="Z77" s="182" t="s">
        <v>432</v>
      </c>
      <c r="AA77" s="182" t="s">
        <v>432</v>
      </c>
      <c r="AB77" s="182" t="s">
        <v>432</v>
      </c>
      <c r="AC77" s="182" t="s">
        <v>432</v>
      </c>
      <c r="AD77" s="182">
        <v>5.2519999999999997E-4</v>
      </c>
      <c r="AE77" s="184"/>
      <c r="AF77" s="182" t="s">
        <v>433</v>
      </c>
      <c r="AG77" s="182" t="s">
        <v>433</v>
      </c>
      <c r="AH77" s="182" t="s">
        <v>433</v>
      </c>
      <c r="AI77" s="182" t="s">
        <v>433</v>
      </c>
      <c r="AJ77" s="182" t="s">
        <v>433</v>
      </c>
      <c r="AK77" s="183" t="s">
        <v>433</v>
      </c>
      <c r="AL77" s="180" t="s">
        <v>865</v>
      </c>
    </row>
    <row r="78" spans="1:38" s="2" customFormat="1" ht="26.25" customHeight="1" thickBot="1" x14ac:dyDescent="0.25">
      <c r="A78" s="64" t="s">
        <v>53</v>
      </c>
      <c r="B78" s="64" t="s">
        <v>188</v>
      </c>
      <c r="C78" s="65" t="s">
        <v>189</v>
      </c>
      <c r="D78" s="66"/>
      <c r="E78" s="182" t="s">
        <v>432</v>
      </c>
      <c r="F78" s="182" t="s">
        <v>432</v>
      </c>
      <c r="G78" s="182">
        <v>1.2415769999999999</v>
      </c>
      <c r="H78" s="182" t="s">
        <v>432</v>
      </c>
      <c r="I78" s="182">
        <v>6.6216999999999998E-2</v>
      </c>
      <c r="J78" s="182">
        <v>0.103465</v>
      </c>
      <c r="K78" s="182">
        <v>0.132435</v>
      </c>
      <c r="L78" s="182">
        <v>4.1399999999999997E-5</v>
      </c>
      <c r="M78" s="182" t="s">
        <v>432</v>
      </c>
      <c r="N78" s="182">
        <v>7.8630000000000004</v>
      </c>
      <c r="O78" s="182">
        <v>4.5519999999999996</v>
      </c>
      <c r="P78" s="182">
        <v>9.5189999999999997E-3</v>
      </c>
      <c r="Q78" s="182">
        <v>1.6554359999999999</v>
      </c>
      <c r="R78" s="182">
        <v>6.6217439999999996</v>
      </c>
      <c r="S78" s="182">
        <v>13.24349</v>
      </c>
      <c r="T78" s="182">
        <v>5.7940259999999997</v>
      </c>
      <c r="U78" s="182" t="s">
        <v>432</v>
      </c>
      <c r="V78" s="182" t="s">
        <v>432</v>
      </c>
      <c r="W78" s="182">
        <v>2.0700000000000001E-9</v>
      </c>
      <c r="X78" s="182" t="s">
        <v>432</v>
      </c>
      <c r="Y78" s="182" t="s">
        <v>432</v>
      </c>
      <c r="Z78" s="182" t="s">
        <v>432</v>
      </c>
      <c r="AA78" s="182" t="s">
        <v>432</v>
      </c>
      <c r="AB78" s="182" t="s">
        <v>432</v>
      </c>
      <c r="AC78" s="182" t="s">
        <v>432</v>
      </c>
      <c r="AD78" s="182">
        <v>372.5</v>
      </c>
      <c r="AE78" s="184"/>
      <c r="AF78" s="182" t="s">
        <v>433</v>
      </c>
      <c r="AG78" s="182" t="s">
        <v>433</v>
      </c>
      <c r="AH78" s="182" t="s">
        <v>433</v>
      </c>
      <c r="AI78" s="182" t="s">
        <v>433</v>
      </c>
      <c r="AJ78" s="182" t="s">
        <v>433</v>
      </c>
      <c r="AK78" s="183" t="s">
        <v>433</v>
      </c>
      <c r="AL78" s="180" t="s">
        <v>866</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17.88</v>
      </c>
      <c r="G82" s="175" t="s">
        <v>433</v>
      </c>
      <c r="H82" s="175" t="s">
        <v>433</v>
      </c>
      <c r="I82" s="175" t="s">
        <v>432</v>
      </c>
      <c r="J82" s="175" t="s">
        <v>432</v>
      </c>
      <c r="K82" s="175" t="s">
        <v>432</v>
      </c>
      <c r="L82" s="175" t="s">
        <v>433</v>
      </c>
      <c r="M82" s="175" t="s">
        <v>433</v>
      </c>
      <c r="N82" s="175" t="s">
        <v>433</v>
      </c>
      <c r="O82" s="175" t="s">
        <v>433</v>
      </c>
      <c r="P82" s="175">
        <v>8.344E-2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2.9E-5</v>
      </c>
      <c r="G83" s="175" t="s">
        <v>432</v>
      </c>
      <c r="H83" s="175" t="s">
        <v>433</v>
      </c>
      <c r="I83" s="175">
        <v>7.36E-4</v>
      </c>
      <c r="J83" s="175">
        <v>5.5199999999999997E-3</v>
      </c>
      <c r="K83" s="175">
        <v>2.5760000000000002E-2</v>
      </c>
      <c r="L83" s="175">
        <v>4.1999999999999998E-5</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2.153E-3</v>
      </c>
      <c r="G84" s="175" t="s">
        <v>433</v>
      </c>
      <c r="H84" s="175" t="s">
        <v>433</v>
      </c>
      <c r="I84" s="175">
        <v>1.325E-3</v>
      </c>
      <c r="J84" s="175">
        <v>6.6239999999999997E-3</v>
      </c>
      <c r="K84" s="175">
        <v>2.6495999999999999E-2</v>
      </c>
      <c r="L84" s="175">
        <v>0</v>
      </c>
      <c r="M84" s="175">
        <v>1.5699999999999999E-4</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3.5280000000000005</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0.17879999999999999</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3.356808E-5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2.6316955855074</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0.15910099999999999</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0.47546899999999997</v>
      </c>
      <c r="F99" s="182">
        <v>26.174982</v>
      </c>
      <c r="G99" s="182" t="s">
        <v>433</v>
      </c>
      <c r="H99" s="182">
        <v>57.821890000000003</v>
      </c>
      <c r="I99" s="182">
        <v>0.82602699999999996</v>
      </c>
      <c r="J99" s="182">
        <v>1.269261</v>
      </c>
      <c r="K99" s="182">
        <v>2.7802859999999998</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t="s">
        <v>556</v>
      </c>
      <c r="AL99" s="180" t="s">
        <v>234</v>
      </c>
    </row>
    <row r="100" spans="1:38" s="2" customFormat="1" ht="26.25" customHeight="1" thickBot="1" x14ac:dyDescent="0.25">
      <c r="A100" s="64" t="s">
        <v>232</v>
      </c>
      <c r="B100" s="64" t="s">
        <v>235</v>
      </c>
      <c r="C100" s="65" t="s">
        <v>396</v>
      </c>
      <c r="D100" s="78"/>
      <c r="E100" s="182">
        <v>0.365396</v>
      </c>
      <c r="F100" s="182">
        <v>15.864293999999999</v>
      </c>
      <c r="G100" s="182" t="s">
        <v>433</v>
      </c>
      <c r="H100" s="182">
        <v>23.34477</v>
      </c>
      <c r="I100" s="182">
        <v>0.45674599999999999</v>
      </c>
      <c r="J100" s="182">
        <v>0.685118</v>
      </c>
      <c r="K100" s="182">
        <v>1.4971099999999999</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t="s">
        <v>557</v>
      </c>
      <c r="AL100" s="180" t="s">
        <v>234</v>
      </c>
    </row>
    <row r="101" spans="1:38" s="200" customFormat="1" ht="26.25" customHeight="1" thickBot="1" x14ac:dyDescent="0.25">
      <c r="A101" s="68" t="s">
        <v>232</v>
      </c>
      <c r="B101" s="68" t="s">
        <v>236</v>
      </c>
      <c r="C101" s="70" t="s">
        <v>237</v>
      </c>
      <c r="D101" s="78"/>
      <c r="E101" s="207">
        <v>8.2386000000000001E-2</v>
      </c>
      <c r="F101" s="207">
        <v>1.740394</v>
      </c>
      <c r="G101" s="207" t="s">
        <v>433</v>
      </c>
      <c r="H101" s="207">
        <v>14.417465</v>
      </c>
      <c r="I101" s="207">
        <v>0.20596400000000001</v>
      </c>
      <c r="J101" s="207">
        <v>0.61789099999999997</v>
      </c>
      <c r="K101" s="207">
        <v>1.441746</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t="s">
        <v>683</v>
      </c>
      <c r="AL101" s="206" t="s">
        <v>234</v>
      </c>
    </row>
    <row r="102" spans="1:38" s="2" customFormat="1" ht="26.25" customHeight="1" thickBot="1" x14ac:dyDescent="0.25">
      <c r="A102" s="64" t="s">
        <v>232</v>
      </c>
      <c r="B102" s="64" t="s">
        <v>238</v>
      </c>
      <c r="C102" s="65" t="s">
        <v>374</v>
      </c>
      <c r="D102" s="78"/>
      <c r="E102" s="182">
        <v>2.8649000000000001E-2</v>
      </c>
      <c r="F102" s="182">
        <v>0.74109499999999995</v>
      </c>
      <c r="G102" s="182" t="s">
        <v>433</v>
      </c>
      <c r="H102" s="182">
        <v>8.8231999999999999</v>
      </c>
      <c r="I102" s="182">
        <v>8.0700000000000008E-3</v>
      </c>
      <c r="J102" s="182">
        <v>0.1883</v>
      </c>
      <c r="K102" s="182">
        <v>1.41225</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t="s">
        <v>684</v>
      </c>
      <c r="AL102" s="180" t="s">
        <v>234</v>
      </c>
    </row>
    <row r="103" spans="1:38" s="2" customFormat="1" ht="26.25" customHeight="1" thickBot="1" x14ac:dyDescent="0.25">
      <c r="A103" s="64" t="s">
        <v>232</v>
      </c>
      <c r="B103" s="64" t="s">
        <v>239</v>
      </c>
      <c r="C103" s="65" t="s">
        <v>240</v>
      </c>
      <c r="D103" s="78"/>
      <c r="E103" s="182">
        <v>5.9400000000000002E-4</v>
      </c>
      <c r="F103" s="182">
        <v>3.8276999999999999E-2</v>
      </c>
      <c r="G103" s="182" t="s">
        <v>433</v>
      </c>
      <c r="H103" s="182">
        <v>8.1000000000000003E-2</v>
      </c>
      <c r="I103" s="182">
        <v>3.96E-3</v>
      </c>
      <c r="J103" s="182">
        <v>6.0299999999999998E-3</v>
      </c>
      <c r="K103" s="182">
        <v>1.3050000000000001E-2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t="s">
        <v>685</v>
      </c>
      <c r="AL103" s="180" t="s">
        <v>234</v>
      </c>
    </row>
    <row r="104" spans="1:38" s="200" customFormat="1" ht="26.25" customHeight="1" thickBot="1" x14ac:dyDescent="0.25">
      <c r="A104" s="68" t="s">
        <v>232</v>
      </c>
      <c r="B104" s="68" t="s">
        <v>241</v>
      </c>
      <c r="C104" s="70" t="s">
        <v>242</v>
      </c>
      <c r="D104" s="78"/>
      <c r="E104" s="207">
        <v>9.9419999999999994E-3</v>
      </c>
      <c r="F104" s="207">
        <v>0.67356899999999997</v>
      </c>
      <c r="G104" s="207" t="s">
        <v>433</v>
      </c>
      <c r="H104" s="207">
        <v>1.7398469999999999</v>
      </c>
      <c r="I104" s="207">
        <v>2.4854999999999999E-2</v>
      </c>
      <c r="J104" s="207">
        <v>7.4565000000000006E-2</v>
      </c>
      <c r="K104" s="207">
        <v>0.173985</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t="s">
        <v>686</v>
      </c>
      <c r="AL104" s="206" t="s">
        <v>234</v>
      </c>
    </row>
    <row r="105" spans="1:38" s="2" customFormat="1" ht="26.25" customHeight="1" thickBot="1" x14ac:dyDescent="0.25">
      <c r="A105" s="64" t="s">
        <v>232</v>
      </c>
      <c r="B105" s="64" t="s">
        <v>243</v>
      </c>
      <c r="C105" s="65" t="s">
        <v>244</v>
      </c>
      <c r="D105" s="78"/>
      <c r="E105" s="182">
        <v>0.19617599999999999</v>
      </c>
      <c r="F105" s="182">
        <v>4.1723999999999997</v>
      </c>
      <c r="G105" s="182" t="s">
        <v>433</v>
      </c>
      <c r="H105" s="182">
        <v>14.444800000000001</v>
      </c>
      <c r="I105" s="182">
        <v>0.13664000000000001</v>
      </c>
      <c r="J105" s="182">
        <v>0.21471999999999999</v>
      </c>
      <c r="K105" s="182">
        <v>0.46848000000000001</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t="s">
        <v>558</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t="s">
        <v>484</v>
      </c>
      <c r="AL106" s="180" t="s">
        <v>234</v>
      </c>
    </row>
    <row r="107" spans="1:38" s="2" customFormat="1" ht="26.25" customHeight="1" thickBot="1" x14ac:dyDescent="0.25">
      <c r="A107" s="64" t="s">
        <v>232</v>
      </c>
      <c r="B107" s="64" t="s">
        <v>247</v>
      </c>
      <c r="C107" s="65" t="s">
        <v>367</v>
      </c>
      <c r="D107" s="78"/>
      <c r="E107" s="182">
        <v>9.8529000000000005E-2</v>
      </c>
      <c r="F107" s="182">
        <v>3.2514409999999998</v>
      </c>
      <c r="G107" s="182" t="s">
        <v>433</v>
      </c>
      <c r="H107" s="182">
        <v>9.458736</v>
      </c>
      <c r="I107" s="182">
        <v>5.9117000000000003E-2</v>
      </c>
      <c r="J107" s="182">
        <v>0.78822800000000004</v>
      </c>
      <c r="K107" s="182">
        <v>3.7440829999999998</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t="s">
        <v>559</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2.6612E-2</v>
      </c>
      <c r="G111" s="182" t="s">
        <v>433</v>
      </c>
      <c r="H111" s="182">
        <v>1.0310999999999999</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t="s">
        <v>560</v>
      </c>
      <c r="AL111" s="180" t="s">
        <v>234</v>
      </c>
    </row>
    <row r="112" spans="1:38" s="2" customFormat="1" ht="26.25" customHeight="1" thickBot="1" x14ac:dyDescent="0.25">
      <c r="A112" s="64" t="s">
        <v>252</v>
      </c>
      <c r="B112" s="64" t="s">
        <v>253</v>
      </c>
      <c r="C112" s="65" t="s">
        <v>254</v>
      </c>
      <c r="D112" s="66"/>
      <c r="E112" s="182">
        <v>0.38</v>
      </c>
      <c r="F112" s="182" t="s">
        <v>433</v>
      </c>
      <c r="G112" s="182" t="s">
        <v>433</v>
      </c>
      <c r="H112" s="182">
        <v>0.47499999999999998</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9500000</v>
      </c>
      <c r="AL112" s="180" t="s">
        <v>463</v>
      </c>
    </row>
    <row r="113" spans="1:38" s="2" customFormat="1" ht="26.25" customHeight="1" thickBot="1" x14ac:dyDescent="0.25">
      <c r="A113" s="64" t="s">
        <v>252</v>
      </c>
      <c r="B113" s="79" t="s">
        <v>255</v>
      </c>
      <c r="C113" s="80" t="s">
        <v>256</v>
      </c>
      <c r="D113" s="66"/>
      <c r="E113" s="182">
        <v>3.402593</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12.171324</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0.97171799999999997</v>
      </c>
      <c r="J119" s="182">
        <v>25.264668</v>
      </c>
      <c r="K119" s="182">
        <v>25.264668</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t="s">
        <v>561</v>
      </c>
      <c r="AL119" s="180" t="s">
        <v>538</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13.927958</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t="s">
        <v>561</v>
      </c>
      <c r="AL121" s="180" t="s">
        <v>538</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4.6617800000000003</v>
      </c>
      <c r="G125" s="175" t="s">
        <v>433</v>
      </c>
      <c r="H125" s="175" t="s">
        <v>432</v>
      </c>
      <c r="I125" s="175">
        <v>1.03E-4</v>
      </c>
      <c r="J125" s="175">
        <v>6.8999999999999997E-4</v>
      </c>
      <c r="K125" s="175">
        <v>1.4499999999999999E-3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5.1060000000000001E-2</v>
      </c>
      <c r="G136" s="175" t="s">
        <v>433</v>
      </c>
      <c r="H136" s="175">
        <v>11.9924768</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354.75788875368636</v>
      </c>
      <c r="F141" s="19">
        <f t="shared" ref="F141:AD141" si="0">SUM(F14:F140)</f>
        <v>168.70373520050177</v>
      </c>
      <c r="G141" s="19">
        <f t="shared" si="0"/>
        <v>409.92145328809102</v>
      </c>
      <c r="H141" s="19">
        <f t="shared" si="0"/>
        <v>145.27434515034082</v>
      </c>
      <c r="I141" s="19">
        <f t="shared" si="0"/>
        <v>9.43771635753723</v>
      </c>
      <c r="J141" s="19">
        <f t="shared" si="0"/>
        <v>43.954007795148563</v>
      </c>
      <c r="K141" s="19">
        <f t="shared" si="0"/>
        <v>79.068191946420114</v>
      </c>
      <c r="L141" s="19">
        <f t="shared" si="0"/>
        <v>8.7862587734551689E-2</v>
      </c>
      <c r="M141" s="19">
        <f t="shared" si="0"/>
        <v>635.15689513811799</v>
      </c>
      <c r="N141" s="19">
        <f t="shared" si="0"/>
        <v>69.80418354290191</v>
      </c>
      <c r="O141" s="19">
        <f t="shared" si="0"/>
        <v>5.4756849558949972</v>
      </c>
      <c r="P141" s="19">
        <f t="shared" si="0"/>
        <v>2.7098674259377975</v>
      </c>
      <c r="Q141" s="19">
        <f t="shared" si="0"/>
        <v>5.7379988080490563</v>
      </c>
      <c r="R141" s="19">
        <f>SUM(R14:R140)</f>
        <v>60.473846278314205</v>
      </c>
      <c r="S141" s="19">
        <f t="shared" si="0"/>
        <v>40.606665949991147</v>
      </c>
      <c r="T141" s="19">
        <f t="shared" si="0"/>
        <v>84.515029935295189</v>
      </c>
      <c r="U141" s="19">
        <f t="shared" si="0"/>
        <v>0.73245700032265315</v>
      </c>
      <c r="V141" s="19">
        <f t="shared" si="0"/>
        <v>146.84759872661454</v>
      </c>
      <c r="W141" s="19">
        <f t="shared" si="0"/>
        <v>4.4188692418733208E-4</v>
      </c>
      <c r="X141" s="19">
        <f t="shared" si="0"/>
        <v>1.3225852297871026E-3</v>
      </c>
      <c r="Y141" s="19">
        <f t="shared" si="0"/>
        <v>4.1267027501188416E-4</v>
      </c>
      <c r="Z141" s="19">
        <f t="shared" si="0"/>
        <v>1.6079817835618478E-5</v>
      </c>
      <c r="AA141" s="19">
        <f t="shared" si="0"/>
        <v>5.1494925677818914E-5</v>
      </c>
      <c r="AB141" s="19">
        <f t="shared" si="0"/>
        <v>6.0030169999999998</v>
      </c>
      <c r="AC141" s="19">
        <f t="shared" si="0"/>
        <v>8.8117546388708379E-4</v>
      </c>
      <c r="AD141" s="19">
        <f t="shared" si="0"/>
        <v>372.63646091119921</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7.651033923554408</v>
      </c>
      <c r="F143" s="11">
        <v>3.0372680574069517</v>
      </c>
      <c r="G143" s="11">
        <v>2.0522683284506793E-2</v>
      </c>
      <c r="H143" s="11">
        <v>0.31944968917865946</v>
      </c>
      <c r="I143" s="11">
        <v>0.45225434815303173</v>
      </c>
      <c r="J143" s="11" t="s">
        <v>433</v>
      </c>
      <c r="K143" s="11" t="s">
        <v>433</v>
      </c>
      <c r="L143" s="11" t="s">
        <v>433</v>
      </c>
      <c r="M143" s="11">
        <v>24.348161691252137</v>
      </c>
      <c r="N143" s="11">
        <v>2.9735487224605624E-5</v>
      </c>
      <c r="O143" s="11" t="s">
        <v>433</v>
      </c>
      <c r="P143" s="11" t="s">
        <v>433</v>
      </c>
      <c r="Q143" s="11" t="s">
        <v>433</v>
      </c>
      <c r="R143" s="11" t="s">
        <v>433</v>
      </c>
      <c r="S143" s="11" t="s">
        <v>433</v>
      </c>
      <c r="T143" s="11" t="s">
        <v>433</v>
      </c>
      <c r="U143" s="11" t="s">
        <v>433</v>
      </c>
      <c r="V143" s="11" t="s">
        <v>433</v>
      </c>
      <c r="W143" s="11" t="s">
        <v>433</v>
      </c>
      <c r="X143" s="11">
        <v>1.0100615712486816E-5</v>
      </c>
      <c r="Y143" s="11">
        <v>1.1138153842842358E-5</v>
      </c>
      <c r="Z143" s="11">
        <v>5.799600947859074E-6</v>
      </c>
      <c r="AA143" s="11">
        <v>1.0919432283934907E-5</v>
      </c>
      <c r="AB143" s="11" t="s">
        <v>433</v>
      </c>
      <c r="AC143" s="11" t="s">
        <v>433</v>
      </c>
      <c r="AD143" s="11" t="s">
        <v>433</v>
      </c>
      <c r="AE143" s="58"/>
      <c r="AF143" s="11">
        <v>14863.063064684959</v>
      </c>
      <c r="AG143" s="11" t="s">
        <v>433</v>
      </c>
      <c r="AH143" s="11">
        <v>6184.7157076245294</v>
      </c>
      <c r="AI143" s="11" t="s">
        <v>433</v>
      </c>
      <c r="AJ143" s="11">
        <v>699.28434520427629</v>
      </c>
      <c r="AK143" s="11" t="s">
        <v>433</v>
      </c>
      <c r="AL143" s="48" t="s">
        <v>49</v>
      </c>
    </row>
    <row r="144" spans="1:38" s="1" customFormat="1" ht="26.25" customHeight="1" thickBot="1" x14ac:dyDescent="0.25">
      <c r="A144" s="90"/>
      <c r="B144" s="48" t="s">
        <v>336</v>
      </c>
      <c r="C144" s="91" t="s">
        <v>343</v>
      </c>
      <c r="D144" s="92" t="s">
        <v>270</v>
      </c>
      <c r="E144" s="11">
        <v>10.916118274098192</v>
      </c>
      <c r="F144" s="11">
        <v>10.903230117177198</v>
      </c>
      <c r="G144" s="11">
        <v>1.5265377497465062E-2</v>
      </c>
      <c r="H144" s="11">
        <v>0.49596910438581127</v>
      </c>
      <c r="I144" s="11">
        <v>0.13138290333721289</v>
      </c>
      <c r="J144" s="11" t="s">
        <v>433</v>
      </c>
      <c r="K144" s="11" t="s">
        <v>433</v>
      </c>
      <c r="L144" s="11" t="s">
        <v>433</v>
      </c>
      <c r="M144" s="11">
        <v>113.14957819813509</v>
      </c>
      <c r="N144" s="11">
        <v>2.8382884733677572E-5</v>
      </c>
      <c r="O144" s="11" t="s">
        <v>433</v>
      </c>
      <c r="P144" s="11" t="s">
        <v>433</v>
      </c>
      <c r="Q144" s="11" t="s">
        <v>433</v>
      </c>
      <c r="R144" s="11" t="s">
        <v>433</v>
      </c>
      <c r="S144" s="11" t="s">
        <v>433</v>
      </c>
      <c r="T144" s="11" t="s">
        <v>433</v>
      </c>
      <c r="U144" s="11" t="s">
        <v>433</v>
      </c>
      <c r="V144" s="11" t="s">
        <v>433</v>
      </c>
      <c r="W144" s="11" t="s">
        <v>433</v>
      </c>
      <c r="X144" s="11">
        <v>4.3167012270995721E-6</v>
      </c>
      <c r="Y144" s="11">
        <v>5.7825709899967172E-6</v>
      </c>
      <c r="Z144" s="11">
        <v>2.8850087758432091E-6</v>
      </c>
      <c r="AA144" s="11">
        <v>6.3125725487296235E-6</v>
      </c>
      <c r="AB144" s="11" t="s">
        <v>433</v>
      </c>
      <c r="AC144" s="11" t="s">
        <v>433</v>
      </c>
      <c r="AD144" s="11" t="s">
        <v>433</v>
      </c>
      <c r="AE144" s="58"/>
      <c r="AF144" s="11">
        <v>32747.073906744892</v>
      </c>
      <c r="AG144" s="11" t="s">
        <v>433</v>
      </c>
      <c r="AH144" s="11">
        <v>3298.5150440664161</v>
      </c>
      <c r="AI144" s="11" t="s">
        <v>433</v>
      </c>
      <c r="AJ144" s="11">
        <v>574.14925185193249</v>
      </c>
      <c r="AK144" s="11" t="s">
        <v>433</v>
      </c>
      <c r="AL144" s="48" t="s">
        <v>49</v>
      </c>
    </row>
    <row r="145" spans="1:38" s="1" customFormat="1" ht="26.25" customHeight="1" thickBot="1" x14ac:dyDescent="0.25">
      <c r="A145" s="90"/>
      <c r="B145" s="48" t="s">
        <v>337</v>
      </c>
      <c r="C145" s="91" t="s">
        <v>344</v>
      </c>
      <c r="D145" s="92" t="s">
        <v>270</v>
      </c>
      <c r="E145" s="11">
        <v>8.9529155368055484</v>
      </c>
      <c r="F145" s="11">
        <v>3.7938945672335151</v>
      </c>
      <c r="G145" s="11">
        <v>1.2524679398069333E-2</v>
      </c>
      <c r="H145" s="11">
        <v>0.38306995339519162</v>
      </c>
      <c r="I145" s="11">
        <v>0.17150659836835827</v>
      </c>
      <c r="J145" s="11" t="s">
        <v>433</v>
      </c>
      <c r="K145" s="11" t="s">
        <v>433</v>
      </c>
      <c r="L145" s="11" t="s">
        <v>433</v>
      </c>
      <c r="M145" s="11">
        <v>30.567162362549105</v>
      </c>
      <c r="N145" s="11">
        <v>2.025927229784035E-5</v>
      </c>
      <c r="O145" s="11" t="s">
        <v>433</v>
      </c>
      <c r="P145" s="11" t="s">
        <v>433</v>
      </c>
      <c r="Q145" s="11" t="s">
        <v>433</v>
      </c>
      <c r="R145" s="11" t="s">
        <v>433</v>
      </c>
      <c r="S145" s="11" t="s">
        <v>433</v>
      </c>
      <c r="T145" s="11" t="s">
        <v>433</v>
      </c>
      <c r="U145" s="11" t="s">
        <v>433</v>
      </c>
      <c r="V145" s="11" t="s">
        <v>433</v>
      </c>
      <c r="W145" s="11" t="s">
        <v>433</v>
      </c>
      <c r="X145" s="11">
        <v>2.7663796028330101E-6</v>
      </c>
      <c r="Y145" s="11">
        <v>3.247237976697378E-6</v>
      </c>
      <c r="Z145" s="11">
        <v>7.2279103743912526E-6</v>
      </c>
      <c r="AA145" s="11">
        <v>4.4161625273979703E-6</v>
      </c>
      <c r="AB145" s="11" t="s">
        <v>433</v>
      </c>
      <c r="AC145" s="11" t="s">
        <v>433</v>
      </c>
      <c r="AD145" s="11" t="s">
        <v>433</v>
      </c>
      <c r="AE145" s="58"/>
      <c r="AF145" s="11">
        <v>11721.277376214968</v>
      </c>
      <c r="AG145" s="11" t="s">
        <v>433</v>
      </c>
      <c r="AH145" s="11">
        <v>17368.743278912225</v>
      </c>
      <c r="AI145" s="11" t="s">
        <v>433</v>
      </c>
      <c r="AJ145" s="11">
        <v>309.15728945873281</v>
      </c>
      <c r="AK145" s="11" t="s">
        <v>433</v>
      </c>
      <c r="AL145" s="48" t="s">
        <v>49</v>
      </c>
    </row>
    <row r="146" spans="1:38" s="1" customFormat="1" ht="26.25" customHeight="1" thickBot="1" x14ac:dyDescent="0.25">
      <c r="A146" s="90"/>
      <c r="B146" s="48" t="s">
        <v>338</v>
      </c>
      <c r="C146" s="91" t="s">
        <v>345</v>
      </c>
      <c r="D146" s="92" t="s">
        <v>270</v>
      </c>
      <c r="E146" s="11">
        <v>0.16300843266449613</v>
      </c>
      <c r="F146" s="11">
        <v>3.2257994054389751</v>
      </c>
      <c r="G146" s="11">
        <v>4.0506613538617264E-4</v>
      </c>
      <c r="H146" s="11">
        <v>1.4484183022899506E-3</v>
      </c>
      <c r="I146" s="11">
        <v>5.4008818051489688E-2</v>
      </c>
      <c r="J146" s="11" t="s">
        <v>433</v>
      </c>
      <c r="K146" s="11" t="s">
        <v>433</v>
      </c>
      <c r="L146" s="11" t="s">
        <v>433</v>
      </c>
      <c r="M146" s="11">
        <v>12.218267611012008</v>
      </c>
      <c r="N146" s="11">
        <v>8.1013227077234533E-7</v>
      </c>
      <c r="O146" s="11" t="s">
        <v>433</v>
      </c>
      <c r="P146" s="11" t="s">
        <v>433</v>
      </c>
      <c r="Q146" s="11" t="s">
        <v>433</v>
      </c>
      <c r="R146" s="11" t="s">
        <v>433</v>
      </c>
      <c r="S146" s="11" t="s">
        <v>433</v>
      </c>
      <c r="T146" s="11" t="s">
        <v>433</v>
      </c>
      <c r="U146" s="11" t="s">
        <v>433</v>
      </c>
      <c r="V146" s="11" t="s">
        <v>433</v>
      </c>
      <c r="W146" s="11" t="s">
        <v>433</v>
      </c>
      <c r="X146" s="11">
        <v>2.0621548710568786E-7</v>
      </c>
      <c r="Y146" s="11">
        <v>2.3076494985636499E-7</v>
      </c>
      <c r="Z146" s="11">
        <v>1.6693634670460448E-7</v>
      </c>
      <c r="AA146" s="11">
        <v>2.5040452005690669E-7</v>
      </c>
      <c r="AB146" s="11" t="s">
        <v>433</v>
      </c>
      <c r="AC146" s="11" t="s">
        <v>433</v>
      </c>
      <c r="AD146" s="11" t="s">
        <v>433</v>
      </c>
      <c r="AE146" s="58"/>
      <c r="AF146" s="11">
        <v>1087.5411998549966</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354.75788875368636</v>
      </c>
      <c r="F152" s="13">
        <f t="shared" ref="F152:AD152" si="1">SUM(F$141, F$151, IF(AND(ISNUMBER(SEARCH($B$4,"AT|BE|CH|GB|IE|LT|LU|NL")),SUM(F$143:F$149)&gt;0),SUM(F$143:F$149)-SUM(F$27:F$33),0))</f>
        <v>168.70373520050177</v>
      </c>
      <c r="G152" s="13">
        <f t="shared" si="1"/>
        <v>409.92145328809102</v>
      </c>
      <c r="H152" s="13">
        <f t="shared" si="1"/>
        <v>145.27434515034082</v>
      </c>
      <c r="I152" s="13">
        <f t="shared" si="1"/>
        <v>9.43771635753723</v>
      </c>
      <c r="J152" s="13">
        <f t="shared" si="1"/>
        <v>43.954007795148563</v>
      </c>
      <c r="K152" s="13">
        <f t="shared" si="1"/>
        <v>79.068191946420114</v>
      </c>
      <c r="L152" s="13">
        <f t="shared" si="1"/>
        <v>8.7862587734551689E-2</v>
      </c>
      <c r="M152" s="13">
        <f t="shared" si="1"/>
        <v>635.15689513811799</v>
      </c>
      <c r="N152" s="13">
        <f t="shared" si="1"/>
        <v>69.80418354290191</v>
      </c>
      <c r="O152" s="13">
        <f t="shared" si="1"/>
        <v>5.4756849558949972</v>
      </c>
      <c r="P152" s="13">
        <f t="shared" si="1"/>
        <v>2.7098674259377975</v>
      </c>
      <c r="Q152" s="13">
        <f t="shared" si="1"/>
        <v>5.7379988080490563</v>
      </c>
      <c r="R152" s="13">
        <f t="shared" si="1"/>
        <v>60.473846278314205</v>
      </c>
      <c r="S152" s="13">
        <f t="shared" si="1"/>
        <v>40.606665949991147</v>
      </c>
      <c r="T152" s="13">
        <f t="shared" si="1"/>
        <v>84.515029935295189</v>
      </c>
      <c r="U152" s="13">
        <f t="shared" si="1"/>
        <v>0.73245700032265315</v>
      </c>
      <c r="V152" s="13">
        <f t="shared" si="1"/>
        <v>146.84759872661454</v>
      </c>
      <c r="W152" s="13">
        <f t="shared" si="1"/>
        <v>4.4188692418733208E-4</v>
      </c>
      <c r="X152" s="13">
        <f t="shared" si="1"/>
        <v>1.3225852297871026E-3</v>
      </c>
      <c r="Y152" s="13">
        <f t="shared" si="1"/>
        <v>4.1267027501188416E-4</v>
      </c>
      <c r="Z152" s="13">
        <f t="shared" si="1"/>
        <v>1.6079817835618478E-5</v>
      </c>
      <c r="AA152" s="13">
        <f t="shared" si="1"/>
        <v>5.1494925677818914E-5</v>
      </c>
      <c r="AB152" s="13">
        <f t="shared" si="1"/>
        <v>6.0030169999999998</v>
      </c>
      <c r="AC152" s="13">
        <f t="shared" si="1"/>
        <v>8.8117546388708379E-4</v>
      </c>
      <c r="AD152" s="13">
        <f t="shared" si="1"/>
        <v>372.63646091119921</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354.75788875368636</v>
      </c>
      <c r="F154" s="13">
        <f>SUM(F$141, F$153, -1 * IF(OR($B$6=2005,$B$6&gt;=2020),SUM(F$99:F$122),0), IF(AND(ISNUMBER(SEARCH($B$4,"AT|BE|CH|GB|IE|LT|LU|NL")),SUM(F$143:F$149)&gt;0),SUM(F$143:F$149)-SUM(F$27:F$33),0))</f>
        <v>168.70373520050177</v>
      </c>
      <c r="G154" s="13">
        <f>SUM(G$141, G$153, IF(AND(ISNUMBER(SEARCH($B$4,"AT|BE|CH|GB|IE|LT|LU|NL")),SUM(G$143:G$149)&gt;0),SUM(G$143:G$149)-SUM(G$27:G$33),0))</f>
        <v>409.92145328809102</v>
      </c>
      <c r="H154" s="13">
        <f>SUM(H$141, H$153, IF(AND(ISNUMBER(SEARCH($B$4,"AT|BE|CH|GB|IE|LT|LU|NL")),SUM(H$143:H$149)&gt;0),SUM(H$143:H$149)-SUM(H$27:H$33),0))</f>
        <v>145.27434515034082</v>
      </c>
      <c r="I154" s="13">
        <f t="shared" ref="I154:AD154" si="2">SUM(I$141, I$153, IF(AND(ISNUMBER(SEARCH($B$4,"AT|BE|CH|GB|IE|LT|LU|NL")),SUM(I$143:I$149)&gt;0),SUM(I$143:I$149)-SUM(I$27:I$33),0))</f>
        <v>9.43771635753723</v>
      </c>
      <c r="J154" s="13">
        <f t="shared" si="2"/>
        <v>43.954007795148563</v>
      </c>
      <c r="K154" s="13">
        <f t="shared" si="2"/>
        <v>79.068191946420114</v>
      </c>
      <c r="L154" s="13">
        <f t="shared" si="2"/>
        <v>8.7862587734551689E-2</v>
      </c>
      <c r="M154" s="13">
        <f t="shared" si="2"/>
        <v>635.15689513811799</v>
      </c>
      <c r="N154" s="13">
        <f t="shared" si="2"/>
        <v>69.80418354290191</v>
      </c>
      <c r="O154" s="13">
        <f t="shared" si="2"/>
        <v>5.4756849558949972</v>
      </c>
      <c r="P154" s="13">
        <f t="shared" si="2"/>
        <v>2.7098674259377975</v>
      </c>
      <c r="Q154" s="13">
        <f t="shared" si="2"/>
        <v>5.7379988080490563</v>
      </c>
      <c r="R154" s="13">
        <f t="shared" si="2"/>
        <v>60.473846278314205</v>
      </c>
      <c r="S154" s="13">
        <f t="shared" si="2"/>
        <v>40.606665949991147</v>
      </c>
      <c r="T154" s="13">
        <f t="shared" si="2"/>
        <v>84.515029935295189</v>
      </c>
      <c r="U154" s="13">
        <f t="shared" si="2"/>
        <v>0.73245700032265315</v>
      </c>
      <c r="V154" s="13">
        <f t="shared" si="2"/>
        <v>146.84759872661454</v>
      </c>
      <c r="W154" s="13">
        <f t="shared" si="2"/>
        <v>4.4188692418733208E-4</v>
      </c>
      <c r="X154" s="13">
        <f t="shared" si="2"/>
        <v>1.3225852297871026E-3</v>
      </c>
      <c r="Y154" s="13">
        <f t="shared" si="2"/>
        <v>4.1267027501188416E-4</v>
      </c>
      <c r="Z154" s="13">
        <f t="shared" si="2"/>
        <v>1.6079817835618478E-5</v>
      </c>
      <c r="AA154" s="13">
        <f t="shared" si="2"/>
        <v>5.1494925677818914E-5</v>
      </c>
      <c r="AB154" s="13">
        <f t="shared" si="2"/>
        <v>6.0030169999999998</v>
      </c>
      <c r="AC154" s="13">
        <f t="shared" si="2"/>
        <v>8.8117546388708379E-4</v>
      </c>
      <c r="AD154" s="13">
        <f t="shared" si="2"/>
        <v>372.63646091119921</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9.5459995375787796E-2</v>
      </c>
      <c r="F157" s="154">
        <v>7.3125412893535553E-4</v>
      </c>
      <c r="G157" s="154">
        <v>5.5918719207041726E-3</v>
      </c>
      <c r="H157" s="154" t="s">
        <v>432</v>
      </c>
      <c r="I157" s="154">
        <v>5.4656843558817418E-3</v>
      </c>
      <c r="J157" s="154" t="s">
        <v>432</v>
      </c>
      <c r="K157" s="154">
        <v>1.0931368711763482E-2</v>
      </c>
      <c r="L157" s="154" t="s">
        <v>432</v>
      </c>
      <c r="M157" s="154">
        <v>3.3869212582732365E-2</v>
      </c>
      <c r="N157" s="154" t="s">
        <v>432</v>
      </c>
      <c r="O157" s="154" t="s">
        <v>432</v>
      </c>
      <c r="P157" s="154" t="s">
        <v>432</v>
      </c>
      <c r="Q157" s="154" t="s">
        <v>432</v>
      </c>
      <c r="R157" s="154" t="s">
        <v>432</v>
      </c>
      <c r="S157" s="154" t="s">
        <v>432</v>
      </c>
      <c r="T157" s="154" t="s">
        <v>432</v>
      </c>
      <c r="U157" s="154" t="s">
        <v>432</v>
      </c>
      <c r="V157" s="154" t="s">
        <v>432</v>
      </c>
      <c r="W157" s="154" t="s">
        <v>432</v>
      </c>
      <c r="X157" s="154">
        <v>1.9211517829250477E-5</v>
      </c>
      <c r="Y157" s="154">
        <v>2.8817270389764315E-6</v>
      </c>
      <c r="Z157" s="154" t="s">
        <v>432</v>
      </c>
      <c r="AA157" s="154">
        <v>4.8364355505012713E-7</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0.32537872044116145</v>
      </c>
      <c r="F158" s="154">
        <v>4.4017554466951762E-2</v>
      </c>
      <c r="G158" s="154">
        <v>4.7664096587085203E-2</v>
      </c>
      <c r="H158" s="154" t="s">
        <v>432</v>
      </c>
      <c r="I158" s="154">
        <v>3.5441730612842656E-2</v>
      </c>
      <c r="J158" s="154" t="s">
        <v>432</v>
      </c>
      <c r="K158" s="154">
        <v>7.0883461225685312E-2</v>
      </c>
      <c r="L158" s="154" t="s">
        <v>432</v>
      </c>
      <c r="M158" s="154">
        <v>1.2447889689547307</v>
      </c>
      <c r="N158" s="154" t="s">
        <v>432</v>
      </c>
      <c r="O158" s="154" t="s">
        <v>432</v>
      </c>
      <c r="P158" s="154" t="s">
        <v>432</v>
      </c>
      <c r="Q158" s="154" t="s">
        <v>432</v>
      </c>
      <c r="R158" s="154" t="s">
        <v>432</v>
      </c>
      <c r="S158" s="154" t="s">
        <v>432</v>
      </c>
      <c r="T158" s="154" t="s">
        <v>432</v>
      </c>
      <c r="U158" s="154" t="s">
        <v>432</v>
      </c>
      <c r="V158" s="154" t="s">
        <v>432</v>
      </c>
      <c r="W158" s="154" t="s">
        <v>432</v>
      </c>
      <c r="X158" s="154">
        <v>1.1564285527314124E-3</v>
      </c>
      <c r="Y158" s="154">
        <v>1.7346442554935123E-4</v>
      </c>
      <c r="Z158" s="154" t="s">
        <v>432</v>
      </c>
      <c r="AA158" s="154">
        <v>2.9112710242383462E-5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2.5349439804851239</v>
      </c>
      <c r="F159" s="154">
        <v>8.7365222189354746E-2</v>
      </c>
      <c r="G159" s="154">
        <v>0.63982990463824829</v>
      </c>
      <c r="H159" s="154" t="s">
        <v>433</v>
      </c>
      <c r="I159" s="154">
        <v>0.17036388234467736</v>
      </c>
      <c r="J159" s="154">
        <v>0.18850789644786861</v>
      </c>
      <c r="K159" s="154" t="s">
        <v>433</v>
      </c>
      <c r="L159" s="154" t="s">
        <v>433</v>
      </c>
      <c r="M159" s="154">
        <v>0.23920371901615184</v>
      </c>
      <c r="N159" s="154">
        <v>0.27793064214861352</v>
      </c>
      <c r="O159" s="154">
        <v>2.1563222319124119E-2</v>
      </c>
      <c r="P159" s="154">
        <v>6.3494042957372349E-2</v>
      </c>
      <c r="Q159" s="154">
        <v>0.10418724927649647</v>
      </c>
      <c r="R159" s="154">
        <v>0.12634828359562061</v>
      </c>
      <c r="S159" s="154">
        <v>1.8823193580829225</v>
      </c>
      <c r="T159" s="154">
        <v>3.0530402319124117</v>
      </c>
      <c r="U159" s="154">
        <v>0.21593112919124119</v>
      </c>
      <c r="V159" s="154">
        <v>2.5517179582948937</v>
      </c>
      <c r="W159" s="154">
        <v>2.8659891614861357E-4</v>
      </c>
      <c r="X159" s="154" t="s">
        <v>433</v>
      </c>
      <c r="Y159" s="154" t="s">
        <v>433</v>
      </c>
      <c r="Z159" s="154" t="s">
        <v>433</v>
      </c>
      <c r="AA159" s="154" t="s">
        <v>433</v>
      </c>
      <c r="AB159" s="154" t="s">
        <v>433</v>
      </c>
      <c r="AC159" s="154">
        <v>1.7190796655299298E-4</v>
      </c>
      <c r="AD159" s="154">
        <v>7.9668899965511644E-2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1256</v>
      </c>
      <c r="F163" s="155" t="s">
        <v>1257</v>
      </c>
      <c r="G163" s="155" t="s">
        <v>1258</v>
      </c>
      <c r="H163" s="155" t="s">
        <v>1145</v>
      </c>
      <c r="I163" s="155" t="s">
        <v>1259</v>
      </c>
      <c r="J163" s="155" t="s">
        <v>1260</v>
      </c>
      <c r="K163" s="155" t="s">
        <v>1261</v>
      </c>
      <c r="L163" s="155" t="s">
        <v>1339</v>
      </c>
      <c r="M163" s="155" t="s">
        <v>1340</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628</v>
      </c>
      <c r="AL163" s="162" t="s">
        <v>1008</v>
      </c>
    </row>
    <row r="164" spans="1:38" s="2" customFormat="1" ht="26.25" customHeight="1" thickBot="1" x14ac:dyDescent="0.25">
      <c r="A164" s="55" t="s">
        <v>328</v>
      </c>
      <c r="B164" s="55" t="s">
        <v>333</v>
      </c>
      <c r="C164" s="106" t="s">
        <v>334</v>
      </c>
      <c r="D164" s="155"/>
      <c r="E164" s="155" t="s">
        <v>1341</v>
      </c>
      <c r="F164" s="155" t="s">
        <v>1342</v>
      </c>
      <c r="G164" s="155" t="s">
        <v>1343</v>
      </c>
      <c r="H164" s="155" t="s">
        <v>1344</v>
      </c>
      <c r="I164" s="155" t="s">
        <v>1345</v>
      </c>
      <c r="J164" s="155" t="s">
        <v>1346</v>
      </c>
      <c r="K164" s="155" t="s">
        <v>1347</v>
      </c>
      <c r="L164" s="155" t="s">
        <v>1150</v>
      </c>
      <c r="M164" s="155" t="s">
        <v>1348</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590</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42"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2001</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2001</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176.11</v>
      </c>
      <c r="F14" s="182">
        <v>3.2</v>
      </c>
      <c r="G14" s="182">
        <v>220.98</v>
      </c>
      <c r="H14" s="182" t="s">
        <v>432</v>
      </c>
      <c r="I14" s="182" t="s">
        <v>432</v>
      </c>
      <c r="J14" s="182" t="s">
        <v>432</v>
      </c>
      <c r="K14" s="182" t="s">
        <v>432</v>
      </c>
      <c r="L14" s="182" t="s">
        <v>432</v>
      </c>
      <c r="M14" s="182">
        <v>12.69</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20791.560000000001</v>
      </c>
      <c r="AG14" s="182">
        <v>527693.12</v>
      </c>
      <c r="AH14" s="182">
        <v>90964.31</v>
      </c>
      <c r="AI14" s="182">
        <v>3.67</v>
      </c>
      <c r="AJ14" s="182">
        <v>3.37</v>
      </c>
      <c r="AK14" s="183" t="s">
        <v>433</v>
      </c>
      <c r="AL14" s="165" t="s">
        <v>49</v>
      </c>
    </row>
    <row r="15" spans="1:38" s="1" customFormat="1" ht="26.25" customHeight="1" thickBot="1" x14ac:dyDescent="0.25">
      <c r="A15" s="64" t="s">
        <v>53</v>
      </c>
      <c r="B15" s="64" t="s">
        <v>54</v>
      </c>
      <c r="C15" s="65" t="s">
        <v>55</v>
      </c>
      <c r="D15" s="66"/>
      <c r="E15" s="182">
        <v>6.99</v>
      </c>
      <c r="F15" s="182">
        <v>0.18</v>
      </c>
      <c r="G15" s="182">
        <v>13.07</v>
      </c>
      <c r="H15" s="182" t="s">
        <v>432</v>
      </c>
      <c r="I15" s="182" t="s">
        <v>432</v>
      </c>
      <c r="J15" s="182" t="s">
        <v>432</v>
      </c>
      <c r="K15" s="182" t="s">
        <v>432</v>
      </c>
      <c r="L15" s="182" t="s">
        <v>432</v>
      </c>
      <c r="M15" s="182">
        <v>0.53</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25695.58</v>
      </c>
      <c r="AG15" s="182" t="s">
        <v>433</v>
      </c>
      <c r="AH15" s="182">
        <v>324.60000000000002</v>
      </c>
      <c r="AI15" s="182" t="s">
        <v>433</v>
      </c>
      <c r="AJ15" s="182">
        <v>9034.9699999999993</v>
      </c>
      <c r="AK15" s="183" t="s">
        <v>433</v>
      </c>
      <c r="AL15" s="165" t="s">
        <v>49</v>
      </c>
    </row>
    <row r="16" spans="1:38" s="1" customFormat="1" ht="26.25" customHeight="1" thickBot="1" x14ac:dyDescent="0.25">
      <c r="A16" s="64" t="s">
        <v>53</v>
      </c>
      <c r="B16" s="64" t="s">
        <v>56</v>
      </c>
      <c r="C16" s="65" t="s">
        <v>57</v>
      </c>
      <c r="D16" s="66"/>
      <c r="E16" s="182">
        <v>8.6999999999999993</v>
      </c>
      <c r="F16" s="182">
        <v>0.23</v>
      </c>
      <c r="G16" s="182">
        <v>3.27</v>
      </c>
      <c r="H16" s="182" t="s">
        <v>432</v>
      </c>
      <c r="I16" s="182" t="s">
        <v>432</v>
      </c>
      <c r="J16" s="182" t="s">
        <v>432</v>
      </c>
      <c r="K16" s="182" t="s">
        <v>432</v>
      </c>
      <c r="L16" s="182" t="s">
        <v>432</v>
      </c>
      <c r="M16" s="182">
        <v>0.83</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14063.82</v>
      </c>
      <c r="AG16" s="182">
        <v>8293.06</v>
      </c>
      <c r="AH16" s="182">
        <v>22628.880000000001</v>
      </c>
      <c r="AI16" s="182">
        <v>0.87</v>
      </c>
      <c r="AJ16" s="182">
        <v>34.14</v>
      </c>
      <c r="AK16" s="183" t="s">
        <v>433</v>
      </c>
      <c r="AL16" s="165" t="s">
        <v>49</v>
      </c>
    </row>
    <row r="17" spans="1:38" s="2" customFormat="1" ht="26.25" customHeight="1" thickBot="1" x14ac:dyDescent="0.25">
      <c r="A17" s="64" t="s">
        <v>53</v>
      </c>
      <c r="B17" s="64" t="s">
        <v>58</v>
      </c>
      <c r="C17" s="65" t="s">
        <v>59</v>
      </c>
      <c r="D17" s="66"/>
      <c r="E17" s="182">
        <v>33.36</v>
      </c>
      <c r="F17" s="182">
        <v>1.65</v>
      </c>
      <c r="G17" s="182">
        <v>45.48</v>
      </c>
      <c r="H17" s="182" t="s">
        <v>432</v>
      </c>
      <c r="I17" s="182" t="s">
        <v>432</v>
      </c>
      <c r="J17" s="182" t="s">
        <v>432</v>
      </c>
      <c r="K17" s="182" t="s">
        <v>432</v>
      </c>
      <c r="L17" s="182" t="s">
        <v>432</v>
      </c>
      <c r="M17" s="182">
        <v>10.55</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13521.12</v>
      </c>
      <c r="AG17" s="182">
        <v>64313.919999999998</v>
      </c>
      <c r="AH17" s="182">
        <v>7131.5694400000002</v>
      </c>
      <c r="AI17" s="182" t="s">
        <v>433</v>
      </c>
      <c r="AJ17" s="182">
        <v>50072.81</v>
      </c>
      <c r="AK17" s="183" t="s">
        <v>433</v>
      </c>
      <c r="AL17" s="165" t="s">
        <v>49</v>
      </c>
    </row>
    <row r="18" spans="1:38" s="2" customFormat="1" ht="26.25" customHeight="1" thickBot="1" x14ac:dyDescent="0.25">
      <c r="A18" s="64" t="s">
        <v>53</v>
      </c>
      <c r="B18" s="64" t="s">
        <v>60</v>
      </c>
      <c r="C18" s="65" t="s">
        <v>61</v>
      </c>
      <c r="D18" s="66"/>
      <c r="E18" s="182">
        <v>18.41</v>
      </c>
      <c r="F18" s="182">
        <v>1.19</v>
      </c>
      <c r="G18" s="182">
        <v>26.77</v>
      </c>
      <c r="H18" s="182" t="s">
        <v>432</v>
      </c>
      <c r="I18" s="182" t="s">
        <v>432</v>
      </c>
      <c r="J18" s="182" t="s">
        <v>432</v>
      </c>
      <c r="K18" s="182" t="s">
        <v>432</v>
      </c>
      <c r="L18" s="182" t="s">
        <v>432</v>
      </c>
      <c r="M18" s="182">
        <v>8.84</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3631.8</v>
      </c>
      <c r="AG18" s="182">
        <v>58478.05</v>
      </c>
      <c r="AH18" s="182">
        <v>918.26</v>
      </c>
      <c r="AI18" s="182" t="s">
        <v>433</v>
      </c>
      <c r="AJ18" s="182" t="s">
        <v>433</v>
      </c>
      <c r="AK18" s="183" t="s">
        <v>433</v>
      </c>
      <c r="AL18" s="165" t="s">
        <v>49</v>
      </c>
    </row>
    <row r="19" spans="1:38" s="2" customFormat="1" ht="26.25" customHeight="1" thickBot="1" x14ac:dyDescent="0.25">
      <c r="A19" s="64" t="s">
        <v>53</v>
      </c>
      <c r="B19" s="64" t="s">
        <v>62</v>
      </c>
      <c r="C19" s="65" t="s">
        <v>63</v>
      </c>
      <c r="D19" s="66"/>
      <c r="E19" s="182">
        <v>1.63</v>
      </c>
      <c r="F19" s="182">
        <v>0.08</v>
      </c>
      <c r="G19" s="182">
        <v>0.44</v>
      </c>
      <c r="H19" s="182" t="s">
        <v>432</v>
      </c>
      <c r="I19" s="182" t="s">
        <v>432</v>
      </c>
      <c r="J19" s="182" t="s">
        <v>432</v>
      </c>
      <c r="K19" s="182" t="s">
        <v>432</v>
      </c>
      <c r="L19" s="182" t="s">
        <v>432</v>
      </c>
      <c r="M19" s="182">
        <v>0.56000000000000005</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231.6</v>
      </c>
      <c r="AG19" s="182">
        <v>2678</v>
      </c>
      <c r="AH19" s="182">
        <v>5233.3500000000004</v>
      </c>
      <c r="AI19" s="182">
        <v>0.95</v>
      </c>
      <c r="AJ19" s="182" t="s">
        <v>433</v>
      </c>
      <c r="AK19" s="183" t="s">
        <v>433</v>
      </c>
      <c r="AL19" s="165" t="s">
        <v>49</v>
      </c>
    </row>
    <row r="20" spans="1:38" s="2" customFormat="1" ht="26.25" customHeight="1" thickBot="1" x14ac:dyDescent="0.25">
      <c r="A20" s="64" t="s">
        <v>53</v>
      </c>
      <c r="B20" s="64" t="s">
        <v>64</v>
      </c>
      <c r="C20" s="65" t="s">
        <v>65</v>
      </c>
      <c r="D20" s="66"/>
      <c r="E20" s="182">
        <v>0.03</v>
      </c>
      <c r="F20" s="182" t="s">
        <v>433</v>
      </c>
      <c r="G20" s="182">
        <v>0.01</v>
      </c>
      <c r="H20" s="182" t="s">
        <v>432</v>
      </c>
      <c r="I20" s="182" t="s">
        <v>432</v>
      </c>
      <c r="J20" s="182" t="s">
        <v>432</v>
      </c>
      <c r="K20" s="182" t="s">
        <v>432</v>
      </c>
      <c r="L20" s="182" t="s">
        <v>432</v>
      </c>
      <c r="M20" s="182" t="s">
        <v>433</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10.29</v>
      </c>
      <c r="AG20" s="182">
        <v>12.53</v>
      </c>
      <c r="AH20" s="182">
        <v>9.01</v>
      </c>
      <c r="AI20" s="182">
        <v>0.44</v>
      </c>
      <c r="AJ20" s="182" t="s">
        <v>433</v>
      </c>
      <c r="AK20" s="183" t="s">
        <v>433</v>
      </c>
      <c r="AL20" s="165" t="s">
        <v>49</v>
      </c>
    </row>
    <row r="21" spans="1:38" s="2" customFormat="1" ht="26.25" customHeight="1" thickBot="1" x14ac:dyDescent="0.25">
      <c r="A21" s="64" t="s">
        <v>53</v>
      </c>
      <c r="B21" s="64" t="s">
        <v>66</v>
      </c>
      <c r="C21" s="65" t="s">
        <v>67</v>
      </c>
      <c r="D21" s="66"/>
      <c r="E21" s="182">
        <v>3.15</v>
      </c>
      <c r="F21" s="182">
        <v>0.15</v>
      </c>
      <c r="G21" s="182">
        <v>7.92</v>
      </c>
      <c r="H21" s="182" t="s">
        <v>432</v>
      </c>
      <c r="I21" s="182" t="s">
        <v>432</v>
      </c>
      <c r="J21" s="182" t="s">
        <v>432</v>
      </c>
      <c r="K21" s="182" t="s">
        <v>432</v>
      </c>
      <c r="L21" s="182" t="s">
        <v>432</v>
      </c>
      <c r="M21" s="182">
        <v>0.97</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5021.21</v>
      </c>
      <c r="AG21" s="182">
        <v>5230.93</v>
      </c>
      <c r="AH21" s="182">
        <v>3853.07</v>
      </c>
      <c r="AI21" s="182">
        <v>7.89</v>
      </c>
      <c r="AJ21" s="182">
        <v>0.67</v>
      </c>
      <c r="AK21" s="183" t="s">
        <v>433</v>
      </c>
      <c r="AL21" s="165" t="s">
        <v>49</v>
      </c>
    </row>
    <row r="22" spans="1:38" s="2" customFormat="1" ht="26.25" customHeight="1" thickBot="1" x14ac:dyDescent="0.25">
      <c r="A22" s="64" t="s">
        <v>53</v>
      </c>
      <c r="B22" s="68" t="s">
        <v>68</v>
      </c>
      <c r="C22" s="65" t="s">
        <v>69</v>
      </c>
      <c r="D22" s="66"/>
      <c r="E22" s="182">
        <v>3.9</v>
      </c>
      <c r="F22" s="182">
        <v>0.25</v>
      </c>
      <c r="G22" s="182">
        <v>4.93</v>
      </c>
      <c r="H22" s="182" t="s">
        <v>432</v>
      </c>
      <c r="I22" s="182" t="s">
        <v>432</v>
      </c>
      <c r="J22" s="182" t="s">
        <v>432</v>
      </c>
      <c r="K22" s="182" t="s">
        <v>432</v>
      </c>
      <c r="L22" s="182" t="s">
        <v>432</v>
      </c>
      <c r="M22" s="182">
        <v>1.84</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560.15</v>
      </c>
      <c r="AG22" s="182">
        <v>11893.85</v>
      </c>
      <c r="AH22" s="182">
        <v>1439.65</v>
      </c>
      <c r="AI22" s="182">
        <v>1.81</v>
      </c>
      <c r="AJ22" s="182" t="s">
        <v>433</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14.07</v>
      </c>
      <c r="F24" s="182">
        <v>0.34</v>
      </c>
      <c r="G24" s="182">
        <v>19.13</v>
      </c>
      <c r="H24" s="182" t="s">
        <v>432</v>
      </c>
      <c r="I24" s="182" t="s">
        <v>432</v>
      </c>
      <c r="J24" s="182" t="s">
        <v>432</v>
      </c>
      <c r="K24" s="182" t="s">
        <v>432</v>
      </c>
      <c r="L24" s="182" t="s">
        <v>432</v>
      </c>
      <c r="M24" s="182">
        <v>1.85</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3756.83</v>
      </c>
      <c r="AG24" s="182">
        <v>40828.199999999997</v>
      </c>
      <c r="AH24" s="182">
        <v>7044.41</v>
      </c>
      <c r="AI24" s="182">
        <v>92.7</v>
      </c>
      <c r="AJ24" s="182">
        <v>5.77</v>
      </c>
      <c r="AK24" s="183" t="s">
        <v>433</v>
      </c>
      <c r="AL24" s="165" t="s">
        <v>49</v>
      </c>
    </row>
    <row r="25" spans="1:38" s="2" customFormat="1" ht="26.25" customHeight="1" thickBot="1" x14ac:dyDescent="0.25">
      <c r="A25" s="64" t="s">
        <v>73</v>
      </c>
      <c r="B25" s="68" t="s">
        <v>74</v>
      </c>
      <c r="C25" s="70" t="s">
        <v>75</v>
      </c>
      <c r="D25" s="66"/>
      <c r="E25" s="175">
        <v>4.3448785286769133E-2</v>
      </c>
      <c r="F25" s="175">
        <v>3.6836279942482225E-4</v>
      </c>
      <c r="G25" s="175">
        <v>2.5925352732535387E-3</v>
      </c>
      <c r="H25" s="175" t="s">
        <v>432</v>
      </c>
      <c r="I25" s="175">
        <v>3.8032388303037676E-3</v>
      </c>
      <c r="J25" s="175" t="s">
        <v>432</v>
      </c>
      <c r="K25" s="175">
        <v>7.6064776606075361E-3</v>
      </c>
      <c r="L25" s="175" t="s">
        <v>432</v>
      </c>
      <c r="M25" s="175">
        <v>1.8080952356617212E-2</v>
      </c>
      <c r="N25" s="175" t="s">
        <v>432</v>
      </c>
      <c r="O25" s="175" t="s">
        <v>432</v>
      </c>
      <c r="P25" s="175" t="s">
        <v>432</v>
      </c>
      <c r="Q25" s="175" t="s">
        <v>432</v>
      </c>
      <c r="R25" s="175" t="s">
        <v>432</v>
      </c>
      <c r="S25" s="175" t="s">
        <v>432</v>
      </c>
      <c r="T25" s="175" t="s">
        <v>432</v>
      </c>
      <c r="U25" s="175" t="s">
        <v>432</v>
      </c>
      <c r="V25" s="175" t="s">
        <v>432</v>
      </c>
      <c r="W25" s="175" t="s">
        <v>432</v>
      </c>
      <c r="X25" s="175">
        <v>9.6776302053840198E-6</v>
      </c>
      <c r="Y25" s="175">
        <v>1.4516443276674211E-6</v>
      </c>
      <c r="Z25" s="175" t="s">
        <v>432</v>
      </c>
      <c r="AA25" s="175">
        <v>2.4363111774808022E-7</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0.13708433290155764</v>
      </c>
      <c r="F26" s="175">
        <v>1.620009489955998E-2</v>
      </c>
      <c r="G26" s="175">
        <v>1.8657768634317735E-2</v>
      </c>
      <c r="H26" s="175" t="s">
        <v>432</v>
      </c>
      <c r="I26" s="175">
        <v>1.5079287946343839E-2</v>
      </c>
      <c r="J26" s="175" t="s">
        <v>432</v>
      </c>
      <c r="K26" s="175">
        <v>3.0158575892687681E-2</v>
      </c>
      <c r="L26" s="175" t="s">
        <v>432</v>
      </c>
      <c r="M26" s="175">
        <v>0.46895873038137947</v>
      </c>
      <c r="N26" s="175" t="s">
        <v>432</v>
      </c>
      <c r="O26" s="175" t="s">
        <v>432</v>
      </c>
      <c r="P26" s="175" t="s">
        <v>432</v>
      </c>
      <c r="Q26" s="175" t="s">
        <v>432</v>
      </c>
      <c r="R26" s="175" t="s">
        <v>432</v>
      </c>
      <c r="S26" s="175" t="s">
        <v>432</v>
      </c>
      <c r="T26" s="175" t="s">
        <v>432</v>
      </c>
      <c r="U26" s="175" t="s">
        <v>432</v>
      </c>
      <c r="V26" s="175" t="s">
        <v>432</v>
      </c>
      <c r="W26" s="175" t="s">
        <v>432</v>
      </c>
      <c r="X26" s="175">
        <v>4.2560867332018363E-4</v>
      </c>
      <c r="Y26" s="175">
        <v>6.3841349334599795E-5</v>
      </c>
      <c r="Z26" s="175" t="s">
        <v>432</v>
      </c>
      <c r="AA26" s="175">
        <v>1.0714558767998611E-5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8.7153184167957978</v>
      </c>
      <c r="F27" s="175">
        <v>3.2144291509326446</v>
      </c>
      <c r="G27" s="175">
        <v>2.3634597998798978E-2</v>
      </c>
      <c r="H27" s="175">
        <v>0.33623320905600418</v>
      </c>
      <c r="I27" s="175">
        <v>0.53326791001697993</v>
      </c>
      <c r="J27" s="175" t="s">
        <v>433</v>
      </c>
      <c r="K27" s="175" t="s">
        <v>433</v>
      </c>
      <c r="L27" s="175" t="s">
        <v>433</v>
      </c>
      <c r="M27" s="175">
        <v>25.613798408408059</v>
      </c>
      <c r="N27" s="175">
        <v>3.3905378174066764E-5</v>
      </c>
      <c r="O27" s="175" t="s">
        <v>433</v>
      </c>
      <c r="P27" s="175" t="s">
        <v>433</v>
      </c>
      <c r="Q27" s="175" t="s">
        <v>433</v>
      </c>
      <c r="R27" s="175" t="s">
        <v>433</v>
      </c>
      <c r="S27" s="175" t="s">
        <v>433</v>
      </c>
      <c r="T27" s="175" t="s">
        <v>433</v>
      </c>
      <c r="U27" s="175" t="s">
        <v>433</v>
      </c>
      <c r="V27" s="175" t="s">
        <v>433</v>
      </c>
      <c r="W27" s="175" t="s">
        <v>433</v>
      </c>
      <c r="X27" s="175">
        <v>1.1729908091478174E-5</v>
      </c>
      <c r="Y27" s="175">
        <v>1.2866393317479665E-5</v>
      </c>
      <c r="Z27" s="175">
        <v>6.7074526956177036E-6</v>
      </c>
      <c r="AA27" s="175">
        <v>1.2570674123226592E-5</v>
      </c>
      <c r="AB27" s="175" t="s">
        <v>433</v>
      </c>
      <c r="AC27" s="175" t="s">
        <v>433</v>
      </c>
      <c r="AD27" s="175" t="s">
        <v>433</v>
      </c>
      <c r="AE27" s="174"/>
      <c r="AF27" s="175" t="s">
        <v>433</v>
      </c>
      <c r="AG27" s="175" t="s">
        <v>433</v>
      </c>
      <c r="AH27" s="175" t="s">
        <v>433</v>
      </c>
      <c r="AI27" s="175" t="s">
        <v>433</v>
      </c>
      <c r="AJ27" s="175">
        <v>3125.24</v>
      </c>
      <c r="AK27" s="175" t="s">
        <v>433</v>
      </c>
      <c r="AL27" s="165" t="s">
        <v>49</v>
      </c>
    </row>
    <row r="28" spans="1:38" s="2" customFormat="1" ht="26.25" customHeight="1" thickBot="1" x14ac:dyDescent="0.25">
      <c r="A28" s="64" t="s">
        <v>78</v>
      </c>
      <c r="B28" s="64" t="s">
        <v>81</v>
      </c>
      <c r="C28" s="65" t="s">
        <v>82</v>
      </c>
      <c r="D28" s="66"/>
      <c r="E28" s="175">
        <v>12.257390805612284</v>
      </c>
      <c r="F28" s="175">
        <v>12.055236254307594</v>
      </c>
      <c r="G28" s="175">
        <v>1.741021436767241E-2</v>
      </c>
      <c r="H28" s="175">
        <v>0.54792134790844516</v>
      </c>
      <c r="I28" s="175">
        <v>0.16636892658751457</v>
      </c>
      <c r="J28" s="175" t="s">
        <v>433</v>
      </c>
      <c r="K28" s="175" t="s">
        <v>433</v>
      </c>
      <c r="L28" s="175" t="s">
        <v>433</v>
      </c>
      <c r="M28" s="175">
        <v>124.98403701389923</v>
      </c>
      <c r="N28" s="175">
        <v>3.2056313247802188E-5</v>
      </c>
      <c r="O28" s="175" t="s">
        <v>433</v>
      </c>
      <c r="P28" s="175" t="s">
        <v>433</v>
      </c>
      <c r="Q28" s="175" t="s">
        <v>433</v>
      </c>
      <c r="R28" s="175" t="s">
        <v>433</v>
      </c>
      <c r="S28" s="175" t="s">
        <v>433</v>
      </c>
      <c r="T28" s="175" t="s">
        <v>433</v>
      </c>
      <c r="U28" s="175" t="s">
        <v>433</v>
      </c>
      <c r="V28" s="175" t="s">
        <v>433</v>
      </c>
      <c r="W28" s="175" t="s">
        <v>433</v>
      </c>
      <c r="X28" s="175">
        <v>4.9863089076482202E-6</v>
      </c>
      <c r="Y28" s="175">
        <v>6.615393218779161E-6</v>
      </c>
      <c r="Z28" s="175">
        <v>3.3063916160521894E-6</v>
      </c>
      <c r="AA28" s="175">
        <v>7.1890962096859464E-6</v>
      </c>
      <c r="AB28" s="175" t="s">
        <v>433</v>
      </c>
      <c r="AC28" s="175" t="s">
        <v>433</v>
      </c>
      <c r="AD28" s="175" t="s">
        <v>433</v>
      </c>
      <c r="AE28" s="174"/>
      <c r="AF28" s="175" t="s">
        <v>433</v>
      </c>
      <c r="AG28" s="175" t="s">
        <v>433</v>
      </c>
      <c r="AH28" s="175" t="s">
        <v>433</v>
      </c>
      <c r="AI28" s="175" t="s">
        <v>433</v>
      </c>
      <c r="AJ28" s="175">
        <v>1285.0418405973801</v>
      </c>
      <c r="AK28" s="175" t="s">
        <v>433</v>
      </c>
      <c r="AL28" s="165" t="s">
        <v>49</v>
      </c>
    </row>
    <row r="29" spans="1:38" s="2" customFormat="1" ht="26.25" customHeight="1" thickBot="1" x14ac:dyDescent="0.25">
      <c r="A29" s="64" t="s">
        <v>78</v>
      </c>
      <c r="B29" s="64" t="s">
        <v>83</v>
      </c>
      <c r="C29" s="65" t="s">
        <v>84</v>
      </c>
      <c r="D29" s="66"/>
      <c r="E29" s="175">
        <v>10.518130597202973</v>
      </c>
      <c r="F29" s="175">
        <v>4.4240948028360219</v>
      </c>
      <c r="G29" s="175">
        <v>1.4690786677268999E-2</v>
      </c>
      <c r="H29" s="175">
        <v>0.44623016730792997</v>
      </c>
      <c r="I29" s="175">
        <v>0.20217689367357014</v>
      </c>
      <c r="J29" s="175" t="s">
        <v>433</v>
      </c>
      <c r="K29" s="175" t="s">
        <v>433</v>
      </c>
      <c r="L29" s="175" t="s">
        <v>433</v>
      </c>
      <c r="M29" s="175">
        <v>35.625786089612774</v>
      </c>
      <c r="N29" s="175">
        <v>2.3730622325579719E-5</v>
      </c>
      <c r="O29" s="175" t="s">
        <v>433</v>
      </c>
      <c r="P29" s="175" t="s">
        <v>433</v>
      </c>
      <c r="Q29" s="175" t="s">
        <v>433</v>
      </c>
      <c r="R29" s="175" t="s">
        <v>433</v>
      </c>
      <c r="S29" s="175" t="s">
        <v>433</v>
      </c>
      <c r="T29" s="175" t="s">
        <v>433</v>
      </c>
      <c r="U29" s="175" t="s">
        <v>433</v>
      </c>
      <c r="V29" s="175" t="s">
        <v>433</v>
      </c>
      <c r="W29" s="175" t="s">
        <v>433</v>
      </c>
      <c r="X29" s="175">
        <v>3.2352801970031241E-6</v>
      </c>
      <c r="Y29" s="175">
        <v>3.7902225522786715E-6</v>
      </c>
      <c r="Z29" s="175">
        <v>8.5068514040627771E-6</v>
      </c>
      <c r="AA29" s="175">
        <v>5.1640842863441531E-6</v>
      </c>
      <c r="AB29" s="175" t="s">
        <v>433</v>
      </c>
      <c r="AC29" s="175" t="s">
        <v>433</v>
      </c>
      <c r="AD29" s="175" t="s">
        <v>433</v>
      </c>
      <c r="AE29" s="174"/>
      <c r="AF29" s="175" t="s">
        <v>433</v>
      </c>
      <c r="AG29" s="175" t="s">
        <v>433</v>
      </c>
      <c r="AH29" s="175" t="s">
        <v>433</v>
      </c>
      <c r="AI29" s="175" t="s">
        <v>433</v>
      </c>
      <c r="AJ29" s="175">
        <v>642.52092029869198</v>
      </c>
      <c r="AK29" s="175" t="s">
        <v>433</v>
      </c>
      <c r="AL29" s="165" t="s">
        <v>49</v>
      </c>
    </row>
    <row r="30" spans="1:38" s="2" customFormat="1" ht="26.25" customHeight="1" thickBot="1" x14ac:dyDescent="0.25">
      <c r="A30" s="64" t="s">
        <v>78</v>
      </c>
      <c r="B30" s="64" t="s">
        <v>85</v>
      </c>
      <c r="C30" s="65" t="s">
        <v>86</v>
      </c>
      <c r="D30" s="66"/>
      <c r="E30" s="175">
        <v>0.17274562204071481</v>
      </c>
      <c r="F30" s="175">
        <v>3.4184901711069173</v>
      </c>
      <c r="G30" s="175">
        <v>4.2926246440840282E-4</v>
      </c>
      <c r="H30" s="175">
        <v>1.5349385090967129E-3</v>
      </c>
      <c r="I30" s="175">
        <v>5.7234995254453705E-2</v>
      </c>
      <c r="J30" s="175" t="s">
        <v>433</v>
      </c>
      <c r="K30" s="175" t="s">
        <v>433</v>
      </c>
      <c r="L30" s="175" t="s">
        <v>433</v>
      </c>
      <c r="M30" s="175">
        <v>12.948116880973458</v>
      </c>
      <c r="N30" s="175">
        <v>8.5852492881680565E-7</v>
      </c>
      <c r="O30" s="175" t="s">
        <v>433</v>
      </c>
      <c r="P30" s="175" t="s">
        <v>433</v>
      </c>
      <c r="Q30" s="175" t="s">
        <v>433</v>
      </c>
      <c r="R30" s="175" t="s">
        <v>433</v>
      </c>
      <c r="S30" s="175" t="s">
        <v>433</v>
      </c>
      <c r="T30" s="175" t="s">
        <v>433</v>
      </c>
      <c r="U30" s="175" t="s">
        <v>433</v>
      </c>
      <c r="V30" s="175" t="s">
        <v>433</v>
      </c>
      <c r="W30" s="175" t="s">
        <v>433</v>
      </c>
      <c r="X30" s="175">
        <v>2.1853361824427777E-7</v>
      </c>
      <c r="Y30" s="175">
        <v>2.4454952517812036E-7</v>
      </c>
      <c r="Z30" s="175">
        <v>1.7690816715012964E-7</v>
      </c>
      <c r="AA30" s="175">
        <v>2.6536225072519446E-7</v>
      </c>
      <c r="AB30" s="175" t="s">
        <v>433</v>
      </c>
      <c r="AC30" s="175" t="s">
        <v>433</v>
      </c>
      <c r="AD30" s="175" t="s">
        <v>433</v>
      </c>
      <c r="AE30" s="174"/>
      <c r="AF30" s="175" t="s">
        <v>433</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2.9172370053453154</v>
      </c>
      <c r="F34" s="175">
        <v>5.0651981580414035E-2</v>
      </c>
      <c r="G34" s="175">
        <v>6.4840045586527851E-4</v>
      </c>
      <c r="H34" s="175">
        <v>6.0460791627474504E-5</v>
      </c>
      <c r="I34" s="175">
        <v>1.6372310896066877</v>
      </c>
      <c r="J34" s="175">
        <v>5.5707441682209149</v>
      </c>
      <c r="K34" s="175">
        <v>18.99026401259902</v>
      </c>
      <c r="L34" s="175">
        <v>1.3035346674883503E-2</v>
      </c>
      <c r="M34" s="175">
        <v>7.6451495587701128</v>
      </c>
      <c r="N34" s="175">
        <v>4.7708982041403292E-4</v>
      </c>
      <c r="O34" s="175">
        <v>7.4433798287760694E-5</v>
      </c>
      <c r="P34" s="175">
        <v>4.0924141906646211E-4</v>
      </c>
      <c r="Q34" s="175">
        <v>1.1985862681618542E-5</v>
      </c>
      <c r="R34" s="175">
        <v>6.5334590435661634E-4</v>
      </c>
      <c r="S34" s="175">
        <v>1.0288615893191534E-2</v>
      </c>
      <c r="T34" s="175">
        <v>4.2352666059058475E-4</v>
      </c>
      <c r="U34" s="175">
        <v>6.0469610806553231E-5</v>
      </c>
      <c r="V34" s="175">
        <v>6.0460794210435674E-3</v>
      </c>
      <c r="W34" s="175">
        <v>6.0460791627474497E-5</v>
      </c>
      <c r="X34" s="175">
        <v>1.8138238137156172E-4</v>
      </c>
      <c r="Y34" s="175">
        <v>3.0230395832742639E-4</v>
      </c>
      <c r="Z34" s="175">
        <v>2.2156303672663531E-10</v>
      </c>
      <c r="AA34" s="175">
        <v>1.6302573707245705E-16</v>
      </c>
      <c r="AB34" s="175" t="s">
        <v>433</v>
      </c>
      <c r="AC34" s="175">
        <v>4.7746977873781214E-18</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2.8690175580598805</v>
      </c>
      <c r="F35" s="175">
        <v>9.8486225661346058E-2</v>
      </c>
      <c r="G35" s="175">
        <v>0.72372685243818602</v>
      </c>
      <c r="H35" s="175" t="s">
        <v>433</v>
      </c>
      <c r="I35" s="175">
        <v>0.20126190783067302</v>
      </c>
      <c r="J35" s="175">
        <v>0.22280477273286398</v>
      </c>
      <c r="K35" s="175" t="s">
        <v>433</v>
      </c>
      <c r="L35" s="175" t="s">
        <v>433</v>
      </c>
      <c r="M35" s="175">
        <v>0.2701546098021288</v>
      </c>
      <c r="N35" s="175">
        <v>4.9723246848208988E-2</v>
      </c>
      <c r="O35" s="175">
        <v>4.0454762190929991E-3</v>
      </c>
      <c r="P35" s="175">
        <v>1.0702456657278998E-2</v>
      </c>
      <c r="Q35" s="175">
        <v>3.7691484876372007E-2</v>
      </c>
      <c r="R35" s="175">
        <v>4.2453947095465003E-2</v>
      </c>
      <c r="S35" s="175">
        <v>0.33771876428018394</v>
      </c>
      <c r="T35" s="175">
        <v>1.4800266219092999</v>
      </c>
      <c r="U35" s="175">
        <v>4.0813255190929994E-2</v>
      </c>
      <c r="V35" s="175">
        <v>0.44243798629115993</v>
      </c>
      <c r="W35" s="175">
        <v>6.0119543848208999E-5</v>
      </c>
      <c r="X35" s="175" t="s">
        <v>433</v>
      </c>
      <c r="Y35" s="175" t="s">
        <v>433</v>
      </c>
      <c r="Z35" s="175" t="s">
        <v>433</v>
      </c>
      <c r="AA35" s="175" t="s">
        <v>433</v>
      </c>
      <c r="AB35" s="175" t="s">
        <v>433</v>
      </c>
      <c r="AC35" s="175">
        <v>3.1646823752744004E-5</v>
      </c>
      <c r="AD35" s="175">
        <v>1.2648671514573395E-2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1.3735066563014231E-2</v>
      </c>
      <c r="F36" s="175">
        <v>1.2041550847317179E-3</v>
      </c>
      <c r="G36" s="175">
        <v>3.5687881052265556E-3</v>
      </c>
      <c r="H36" s="175" t="s">
        <v>433</v>
      </c>
      <c r="I36" s="175">
        <v>2.8174941736585886E-4</v>
      </c>
      <c r="J36" s="175">
        <v>2.9919910789199167E-4</v>
      </c>
      <c r="K36" s="175" t="s">
        <v>433</v>
      </c>
      <c r="L36" s="175" t="s">
        <v>433</v>
      </c>
      <c r="M36" s="175">
        <v>3.5538778489338256E-3</v>
      </c>
      <c r="N36" s="175">
        <v>2.2684597683972612E-2</v>
      </c>
      <c r="O36" s="175">
        <v>1.7449690526132777E-3</v>
      </c>
      <c r="P36" s="175">
        <v>5.2349071578398328E-3</v>
      </c>
      <c r="Q36" s="175">
        <v>6.979876210453111E-3</v>
      </c>
      <c r="R36" s="175">
        <v>8.7248452630663883E-3</v>
      </c>
      <c r="S36" s="175">
        <v>0.15355727662996846</v>
      </c>
      <c r="T36" s="175">
        <v>0.17449690526132777</v>
      </c>
      <c r="U36" s="175">
        <v>1.7449690526132777E-2</v>
      </c>
      <c r="V36" s="175">
        <v>0.20939628631359333</v>
      </c>
      <c r="W36" s="175">
        <v>2.2684597683972615E-5</v>
      </c>
      <c r="X36" s="175" t="s">
        <v>433</v>
      </c>
      <c r="Y36" s="175" t="s">
        <v>433</v>
      </c>
      <c r="Z36" s="175" t="s">
        <v>433</v>
      </c>
      <c r="AA36" s="175" t="s">
        <v>433</v>
      </c>
      <c r="AB36" s="175" t="s">
        <v>433</v>
      </c>
      <c r="AC36" s="175">
        <v>1.3959752420906221E-5</v>
      </c>
      <c r="AD36" s="175">
        <v>6.6308823999304562E-3</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3.9078000000000002E-2</v>
      </c>
      <c r="J57" s="182">
        <v>7.034E-2</v>
      </c>
      <c r="K57" s="182">
        <v>7.8156000000000003E-2</v>
      </c>
      <c r="L57" s="182">
        <v>1.17234E-3</v>
      </c>
      <c r="M57" s="182" t="s">
        <v>432</v>
      </c>
      <c r="N57" s="182" t="s">
        <v>432</v>
      </c>
      <c r="O57" s="182" t="s">
        <v>432</v>
      </c>
      <c r="P57" s="182" t="s">
        <v>432</v>
      </c>
      <c r="Q57" s="182" t="s">
        <v>432</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850</v>
      </c>
      <c r="AL57" s="180" t="s">
        <v>851</v>
      </c>
    </row>
    <row r="58" spans="1:38" s="2" customFormat="1" ht="26.25" customHeight="1" thickBot="1" x14ac:dyDescent="0.25">
      <c r="A58" s="64" t="s">
        <v>53</v>
      </c>
      <c r="B58" s="64" t="s">
        <v>145</v>
      </c>
      <c r="C58" s="65" t="s">
        <v>146</v>
      </c>
      <c r="D58" s="66"/>
      <c r="E58" s="182" t="s">
        <v>432</v>
      </c>
      <c r="F58" s="182" t="s">
        <v>432</v>
      </c>
      <c r="G58" s="182" t="s">
        <v>432</v>
      </c>
      <c r="H58" s="182" t="s">
        <v>432</v>
      </c>
      <c r="I58" s="182">
        <v>0.48250300000000002</v>
      </c>
      <c r="J58" s="182">
        <v>2.412515</v>
      </c>
      <c r="K58" s="182">
        <v>6.2036100000000003</v>
      </c>
      <c r="L58" s="182">
        <v>2.2200000000000002E-3</v>
      </c>
      <c r="M58" s="182" t="s">
        <v>432</v>
      </c>
      <c r="N58" s="182" t="s">
        <v>432</v>
      </c>
      <c r="O58" s="182" t="s">
        <v>432</v>
      </c>
      <c r="P58" s="182" t="s">
        <v>432</v>
      </c>
      <c r="Q58" s="182" t="s">
        <v>432</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852</v>
      </c>
    </row>
    <row r="59" spans="1:38" s="2" customFormat="1" ht="26.25" customHeight="1" thickBot="1" x14ac:dyDescent="0.25">
      <c r="A59" s="64" t="s">
        <v>53</v>
      </c>
      <c r="B59" s="72" t="s">
        <v>147</v>
      </c>
      <c r="C59" s="65" t="s">
        <v>390</v>
      </c>
      <c r="D59" s="66"/>
      <c r="E59" s="182" t="s">
        <v>432</v>
      </c>
      <c r="F59" s="182" t="s">
        <v>432</v>
      </c>
      <c r="G59" s="182" t="s">
        <v>432</v>
      </c>
      <c r="H59" s="182" t="s">
        <v>432</v>
      </c>
      <c r="I59" s="182">
        <v>3.2000000000000002E-3</v>
      </c>
      <c r="J59" s="182">
        <v>3.5999999999999999E-3</v>
      </c>
      <c r="K59" s="182">
        <v>4.0000000000000001E-3</v>
      </c>
      <c r="L59" s="182">
        <v>8.3371999999999998E-7</v>
      </c>
      <c r="M59" s="182" t="s">
        <v>432</v>
      </c>
      <c r="N59" s="182">
        <v>2.2859999999999998E-2</v>
      </c>
      <c r="O59" s="182">
        <v>1.6999999999999999E-3</v>
      </c>
      <c r="P59" s="182">
        <v>4.0340999999999999E-5</v>
      </c>
      <c r="Q59" s="182">
        <v>2.5549000000000001E-3</v>
      </c>
      <c r="R59" s="182">
        <v>3.0928000000000001E-3</v>
      </c>
      <c r="S59" s="182">
        <v>9.4129000000000006E-5</v>
      </c>
      <c r="T59" s="182">
        <v>6.5890999999999996E-3</v>
      </c>
      <c r="U59" s="182">
        <v>1.0758E-2</v>
      </c>
      <c r="V59" s="182">
        <v>4.9753999999999996E-3</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853</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9.9000000000000008E-3</v>
      </c>
      <c r="F64" s="182" t="s">
        <v>432</v>
      </c>
      <c r="G64" s="182" t="s">
        <v>432</v>
      </c>
      <c r="H64" s="182">
        <v>9.0000000000000006E-5</v>
      </c>
      <c r="I64" s="182" t="s">
        <v>432</v>
      </c>
      <c r="J64" s="182" t="s">
        <v>433</v>
      </c>
      <c r="K64" s="182" t="s">
        <v>433</v>
      </c>
      <c r="L64" s="182" t="s">
        <v>433</v>
      </c>
      <c r="M64" s="182">
        <v>8.9999999999999998E-4</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854</v>
      </c>
    </row>
    <row r="65" spans="1:38" s="2" customFormat="1" ht="26.25" customHeight="1" thickBot="1" x14ac:dyDescent="0.25">
      <c r="A65" s="64" t="s">
        <v>53</v>
      </c>
      <c r="B65" s="68" t="s">
        <v>158</v>
      </c>
      <c r="C65" s="65" t="s">
        <v>159</v>
      </c>
      <c r="D65" s="66"/>
      <c r="E65" s="182" t="s">
        <v>450</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9.9700000000000006E-4</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433</v>
      </c>
      <c r="AL67" s="180" t="s">
        <v>855</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2.2109139999999998</v>
      </c>
      <c r="G72" s="182" t="s">
        <v>432</v>
      </c>
      <c r="H72" s="182" t="s">
        <v>432</v>
      </c>
      <c r="I72" s="182">
        <v>1.810279</v>
      </c>
      <c r="J72" s="182">
        <v>2.3058350000000001</v>
      </c>
      <c r="K72" s="182">
        <v>4.0958500000000004</v>
      </c>
      <c r="L72" s="182">
        <v>5.3639999999999998E-3</v>
      </c>
      <c r="M72" s="182" t="s">
        <v>432</v>
      </c>
      <c r="N72" s="182">
        <v>60.745800000000003</v>
      </c>
      <c r="O72" s="182">
        <v>0.80689999999999995</v>
      </c>
      <c r="P72" s="182">
        <v>2.3778999999999999</v>
      </c>
      <c r="Q72" s="182">
        <v>3.6577999999999999</v>
      </c>
      <c r="R72" s="182">
        <v>51.6081</v>
      </c>
      <c r="S72" s="182">
        <v>22.786899999999999</v>
      </c>
      <c r="T72" s="182">
        <v>68.925700000000006</v>
      </c>
      <c r="U72" s="182">
        <v>0.41520000000000001</v>
      </c>
      <c r="V72" s="182">
        <v>132.46340000000001</v>
      </c>
      <c r="W72" s="182">
        <v>7.4859999999999997E-8</v>
      </c>
      <c r="X72" s="182" t="s">
        <v>432</v>
      </c>
      <c r="Y72" s="182" t="s">
        <v>432</v>
      </c>
      <c r="Z72" s="182" t="s">
        <v>432</v>
      </c>
      <c r="AA72" s="182" t="s">
        <v>432</v>
      </c>
      <c r="AB72" s="182">
        <v>5.9492000000000003</v>
      </c>
      <c r="AC72" s="182">
        <v>6.2279999999999996E-4</v>
      </c>
      <c r="AD72" s="182">
        <v>2.2589999999999999E-2</v>
      </c>
      <c r="AE72" s="184"/>
      <c r="AF72" s="182" t="s">
        <v>433</v>
      </c>
      <c r="AG72" s="182" t="s">
        <v>433</v>
      </c>
      <c r="AH72" s="182" t="s">
        <v>433</v>
      </c>
      <c r="AI72" s="182" t="s">
        <v>433</v>
      </c>
      <c r="AJ72" s="182" t="s">
        <v>433</v>
      </c>
      <c r="AK72" s="183" t="s">
        <v>433</v>
      </c>
      <c r="AL72" s="206" t="s">
        <v>966</v>
      </c>
    </row>
    <row r="73" spans="1:38" s="2" customFormat="1" ht="26.25" customHeight="1" thickBot="1" x14ac:dyDescent="0.25">
      <c r="A73" s="64" t="s">
        <v>53</v>
      </c>
      <c r="B73" s="64" t="s">
        <v>177</v>
      </c>
      <c r="C73" s="65" t="s">
        <v>178</v>
      </c>
      <c r="D73" s="66"/>
      <c r="E73" s="182" t="s">
        <v>432</v>
      </c>
      <c r="F73" s="182" t="s">
        <v>432</v>
      </c>
      <c r="G73" s="182" t="s">
        <v>432</v>
      </c>
      <c r="H73" s="182" t="s">
        <v>432</v>
      </c>
      <c r="I73" s="182">
        <v>0.73453000000000002</v>
      </c>
      <c r="J73" s="182">
        <v>0.96053999999999995</v>
      </c>
      <c r="K73" s="182">
        <v>1.13005</v>
      </c>
      <c r="L73" s="182">
        <v>7.3450000000000001E-2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433</v>
      </c>
      <c r="AL73" s="206" t="s">
        <v>967</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3" t="s">
        <v>437</v>
      </c>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0.32538</v>
      </c>
      <c r="H76" s="182" t="s">
        <v>432</v>
      </c>
      <c r="I76" s="182">
        <v>3.968E-4</v>
      </c>
      <c r="J76" s="182">
        <v>7.94E-4</v>
      </c>
      <c r="K76" s="182">
        <v>9.5200000000000005E-4</v>
      </c>
      <c r="L76" s="182" t="s">
        <v>432</v>
      </c>
      <c r="M76" s="182" t="s">
        <v>432</v>
      </c>
      <c r="N76" s="182">
        <v>0.28570000000000001</v>
      </c>
      <c r="O76" s="182">
        <v>1.5869999999999999E-2</v>
      </c>
      <c r="P76" s="182">
        <v>1.5869999999999999E-2</v>
      </c>
      <c r="Q76" s="182">
        <v>1.5869999999999999E-2</v>
      </c>
      <c r="R76" s="182" t="s">
        <v>432</v>
      </c>
      <c r="S76" s="182" t="s">
        <v>432</v>
      </c>
      <c r="T76" s="182" t="s">
        <v>432</v>
      </c>
      <c r="U76" s="182" t="s">
        <v>432</v>
      </c>
      <c r="V76" s="182">
        <v>9.5229999999999995E-2</v>
      </c>
      <c r="W76" s="182">
        <v>7.1400000000000002E-10</v>
      </c>
      <c r="X76" s="182" t="s">
        <v>432</v>
      </c>
      <c r="Y76" s="182" t="s">
        <v>432</v>
      </c>
      <c r="Z76" s="182" t="s">
        <v>432</v>
      </c>
      <c r="AA76" s="182" t="s">
        <v>432</v>
      </c>
      <c r="AB76" s="182" t="s">
        <v>432</v>
      </c>
      <c r="AC76" s="182" t="s">
        <v>432</v>
      </c>
      <c r="AD76" s="182">
        <v>3.1744400000000001E-4</v>
      </c>
      <c r="AE76" s="184"/>
      <c r="AF76" s="182" t="s">
        <v>433</v>
      </c>
      <c r="AG76" s="182" t="s">
        <v>433</v>
      </c>
      <c r="AH76" s="182" t="s">
        <v>433</v>
      </c>
      <c r="AI76" s="182" t="s">
        <v>433</v>
      </c>
      <c r="AJ76" s="182" t="s">
        <v>433</v>
      </c>
      <c r="AK76" s="183" t="s">
        <v>433</v>
      </c>
      <c r="AL76" s="180" t="s">
        <v>856</v>
      </c>
    </row>
    <row r="77" spans="1:38" s="2" customFormat="1" ht="26.25" customHeight="1" thickBot="1" x14ac:dyDescent="0.25">
      <c r="A77" s="64" t="s">
        <v>53</v>
      </c>
      <c r="B77" s="64" t="s">
        <v>186</v>
      </c>
      <c r="C77" s="65" t="s">
        <v>187</v>
      </c>
      <c r="D77" s="66"/>
      <c r="E77" s="182" t="s">
        <v>432</v>
      </c>
      <c r="F77" s="182" t="s">
        <v>432</v>
      </c>
      <c r="G77" s="182">
        <v>0.37404999999999999</v>
      </c>
      <c r="H77" s="182" t="s">
        <v>432</v>
      </c>
      <c r="I77" s="182">
        <v>3.32E-3</v>
      </c>
      <c r="J77" s="182">
        <v>3.5999999999999999E-3</v>
      </c>
      <c r="K77" s="182">
        <v>4.156E-3</v>
      </c>
      <c r="L77" s="182" t="s">
        <v>432</v>
      </c>
      <c r="M77" s="182" t="s">
        <v>432</v>
      </c>
      <c r="N77" s="182">
        <v>5.5399999999999998E-2</v>
      </c>
      <c r="O77" s="182">
        <v>1.0999999999999999E-2</v>
      </c>
      <c r="P77" s="182">
        <v>1.0999999999999999E-2</v>
      </c>
      <c r="Q77" s="182">
        <v>8.3099999999999997E-3</v>
      </c>
      <c r="R77" s="182" t="s">
        <v>432</v>
      </c>
      <c r="S77" s="182" t="s">
        <v>432</v>
      </c>
      <c r="T77" s="182" t="s">
        <v>432</v>
      </c>
      <c r="U77" s="182" t="s">
        <v>432</v>
      </c>
      <c r="V77" s="182">
        <v>1.385</v>
      </c>
      <c r="W77" s="182">
        <v>1.39E-9</v>
      </c>
      <c r="X77" s="182" t="s">
        <v>432</v>
      </c>
      <c r="Y77" s="182" t="s">
        <v>432</v>
      </c>
      <c r="Z77" s="182" t="s">
        <v>432</v>
      </c>
      <c r="AA77" s="182" t="s">
        <v>432</v>
      </c>
      <c r="AB77" s="182" t="s">
        <v>432</v>
      </c>
      <c r="AC77" s="182" t="s">
        <v>432</v>
      </c>
      <c r="AD77" s="182">
        <v>5.5414600000000004E-4</v>
      </c>
      <c r="AE77" s="184"/>
      <c r="AF77" s="182" t="s">
        <v>433</v>
      </c>
      <c r="AG77" s="182" t="s">
        <v>433</v>
      </c>
      <c r="AH77" s="182" t="s">
        <v>433</v>
      </c>
      <c r="AI77" s="182" t="s">
        <v>433</v>
      </c>
      <c r="AJ77" s="182" t="s">
        <v>433</v>
      </c>
      <c r="AK77" s="183" t="s">
        <v>433</v>
      </c>
      <c r="AL77" s="180" t="s">
        <v>857</v>
      </c>
    </row>
    <row r="78" spans="1:38" s="2" customFormat="1" ht="26.25" customHeight="1" thickBot="1" x14ac:dyDescent="0.25">
      <c r="A78" s="64" t="s">
        <v>53</v>
      </c>
      <c r="B78" s="64" t="s">
        <v>188</v>
      </c>
      <c r="C78" s="65" t="s">
        <v>189</v>
      </c>
      <c r="D78" s="66"/>
      <c r="E78" s="182" t="s">
        <v>432</v>
      </c>
      <c r="F78" s="182" t="s">
        <v>432</v>
      </c>
      <c r="G78" s="182">
        <v>1.3006800000000001</v>
      </c>
      <c r="H78" s="182" t="s">
        <v>432</v>
      </c>
      <c r="I78" s="182">
        <v>6.9370000000000001E-2</v>
      </c>
      <c r="J78" s="182">
        <v>0.10839</v>
      </c>
      <c r="K78" s="182">
        <v>0.13874</v>
      </c>
      <c r="L78" s="182">
        <v>4.3399999999999998E-5</v>
      </c>
      <c r="M78" s="182" t="s">
        <v>432</v>
      </c>
      <c r="N78" s="182">
        <v>8.2379999999999995</v>
      </c>
      <c r="O78" s="182">
        <v>4.7690000000000001</v>
      </c>
      <c r="P78" s="182">
        <v>9.9699999999999997E-3</v>
      </c>
      <c r="Q78" s="182">
        <v>1.734</v>
      </c>
      <c r="R78" s="182">
        <v>6.9370000000000003</v>
      </c>
      <c r="S78" s="182">
        <v>13.874000000000001</v>
      </c>
      <c r="T78" s="182">
        <v>6.07</v>
      </c>
      <c r="U78" s="182" t="s">
        <v>432</v>
      </c>
      <c r="V78" s="182" t="s">
        <v>432</v>
      </c>
      <c r="W78" s="182">
        <v>2.1700000000000002E-9</v>
      </c>
      <c r="X78" s="182" t="s">
        <v>432</v>
      </c>
      <c r="Y78" s="182" t="s">
        <v>432</v>
      </c>
      <c r="Z78" s="182" t="s">
        <v>432</v>
      </c>
      <c r="AA78" s="182" t="s">
        <v>432</v>
      </c>
      <c r="AB78" s="182" t="s">
        <v>432</v>
      </c>
      <c r="AC78" s="182" t="s">
        <v>432</v>
      </c>
      <c r="AD78" s="182">
        <v>390</v>
      </c>
      <c r="AE78" s="184"/>
      <c r="AF78" s="182" t="s">
        <v>433</v>
      </c>
      <c r="AG78" s="182" t="s">
        <v>433</v>
      </c>
      <c r="AH78" s="182" t="s">
        <v>433</v>
      </c>
      <c r="AI78" s="182" t="s">
        <v>433</v>
      </c>
      <c r="AJ78" s="182" t="s">
        <v>433</v>
      </c>
      <c r="AK78" s="183" t="s">
        <v>433</v>
      </c>
      <c r="AL78" s="180" t="s">
        <v>858</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17.88</v>
      </c>
      <c r="G82" s="175" t="s">
        <v>433</v>
      </c>
      <c r="H82" s="175" t="s">
        <v>433</v>
      </c>
      <c r="I82" s="175" t="s">
        <v>432</v>
      </c>
      <c r="J82" s="175" t="s">
        <v>432</v>
      </c>
      <c r="K82" s="175" t="s">
        <v>432</v>
      </c>
      <c r="L82" s="175" t="s">
        <v>433</v>
      </c>
      <c r="M82" s="175" t="s">
        <v>433</v>
      </c>
      <c r="N82" s="175" t="s">
        <v>433</v>
      </c>
      <c r="O82" s="175" t="s">
        <v>433</v>
      </c>
      <c r="P82" s="175">
        <v>8.344E-2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1.06304E-4</v>
      </c>
      <c r="G83" s="175" t="s">
        <v>432</v>
      </c>
      <c r="H83" s="175" t="s">
        <v>433</v>
      </c>
      <c r="I83" s="175">
        <v>2.6576E-3</v>
      </c>
      <c r="J83" s="175">
        <v>1.9932000000000002E-2</v>
      </c>
      <c r="K83" s="175">
        <v>9.3016000000000001E-2</v>
      </c>
      <c r="L83" s="175">
        <v>1.5148320000000001E-4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7.7734800000000001E-3</v>
      </c>
      <c r="G84" s="175" t="s">
        <v>433</v>
      </c>
      <c r="H84" s="175" t="s">
        <v>433</v>
      </c>
      <c r="I84" s="175">
        <v>4.7836800000000002E-3</v>
      </c>
      <c r="J84" s="175">
        <v>2.3918400000000003E-2</v>
      </c>
      <c r="K84" s="175">
        <v>9.5673600000000011E-2</v>
      </c>
      <c r="L84" s="175">
        <v>6.2187840000000013E-7</v>
      </c>
      <c r="M84" s="175">
        <v>5.6806200000000004E-4</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3.286575</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0.17880000000000001</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3.7227299999999995E-5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2.7628857358854</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0.14113079999999997</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0.49021900000000002</v>
      </c>
      <c r="F99" s="182">
        <v>26.986982000000001</v>
      </c>
      <c r="G99" s="182" t="s">
        <v>433</v>
      </c>
      <c r="H99" s="182">
        <v>59.615639999999999</v>
      </c>
      <c r="I99" s="182">
        <v>0.85165199999999996</v>
      </c>
      <c r="J99" s="182">
        <v>1.3086359999999999</v>
      </c>
      <c r="K99" s="182">
        <v>2.866536</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2077.1999999999998</v>
      </c>
      <c r="AL99" s="180" t="s">
        <v>234</v>
      </c>
    </row>
    <row r="100" spans="1:38" s="2" customFormat="1" ht="26.25" customHeight="1" thickBot="1" x14ac:dyDescent="0.25">
      <c r="A100" s="64" t="s">
        <v>232</v>
      </c>
      <c r="B100" s="64" t="s">
        <v>235</v>
      </c>
      <c r="C100" s="65" t="s">
        <v>396</v>
      </c>
      <c r="D100" s="78"/>
      <c r="E100" s="182">
        <v>0.38712600000000003</v>
      </c>
      <c r="F100" s="182">
        <v>16.807701999999999</v>
      </c>
      <c r="G100" s="182" t="s">
        <v>433</v>
      </c>
      <c r="H100" s="182">
        <v>24.733021999999998</v>
      </c>
      <c r="I100" s="182">
        <v>0.48390699999999998</v>
      </c>
      <c r="J100" s="182">
        <v>0.72585999999999995</v>
      </c>
      <c r="K100" s="182">
        <v>1.586139</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2688.3719999999998</v>
      </c>
      <c r="AL100" s="180" t="s">
        <v>234</v>
      </c>
    </row>
    <row r="101" spans="1:38" s="200" customFormat="1" ht="26.25" customHeight="1" thickBot="1" x14ac:dyDescent="0.25">
      <c r="A101" s="68" t="s">
        <v>232</v>
      </c>
      <c r="B101" s="68" t="s">
        <v>236</v>
      </c>
      <c r="C101" s="70" t="s">
        <v>237</v>
      </c>
      <c r="D101" s="78"/>
      <c r="E101" s="207">
        <v>8.4856000000000001E-2</v>
      </c>
      <c r="F101" s="207">
        <v>1.7925899999999999</v>
      </c>
      <c r="G101" s="207" t="s">
        <v>433</v>
      </c>
      <c r="H101" s="207">
        <v>14.849856000000001</v>
      </c>
      <c r="I101" s="207">
        <v>0.212141</v>
      </c>
      <c r="J101" s="207">
        <v>0.63642200000000004</v>
      </c>
      <c r="K101" s="207">
        <v>1.4849859999999999</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10607.04</v>
      </c>
      <c r="AL101" s="206" t="s">
        <v>234</v>
      </c>
    </row>
    <row r="102" spans="1:38" s="2" customFormat="1" ht="26.25" customHeight="1" thickBot="1" x14ac:dyDescent="0.25">
      <c r="A102" s="64" t="s">
        <v>232</v>
      </c>
      <c r="B102" s="64" t="s">
        <v>238</v>
      </c>
      <c r="C102" s="65" t="s">
        <v>374</v>
      </c>
      <c r="D102" s="78"/>
      <c r="E102" s="182">
        <v>2.9921E-2</v>
      </c>
      <c r="F102" s="182">
        <v>0.77401699999999996</v>
      </c>
      <c r="G102" s="182" t="s">
        <v>433</v>
      </c>
      <c r="H102" s="182">
        <v>9.2151599999999991</v>
      </c>
      <c r="I102" s="182">
        <v>8.4290000000000007E-3</v>
      </c>
      <c r="J102" s="182">
        <v>0.19666500000000001</v>
      </c>
      <c r="K102" s="182">
        <v>1.474988</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1404.75</v>
      </c>
      <c r="AL102" s="180" t="s">
        <v>234</v>
      </c>
    </row>
    <row r="103" spans="1:38" s="2" customFormat="1" ht="26.25" customHeight="1" thickBot="1" x14ac:dyDescent="0.25">
      <c r="A103" s="64" t="s">
        <v>232</v>
      </c>
      <c r="B103" s="64" t="s">
        <v>239</v>
      </c>
      <c r="C103" s="65" t="s">
        <v>240</v>
      </c>
      <c r="D103" s="78"/>
      <c r="E103" s="182">
        <v>5.9400000000000002E-4</v>
      </c>
      <c r="F103" s="182">
        <v>3.8276999999999999E-2</v>
      </c>
      <c r="G103" s="182" t="s">
        <v>433</v>
      </c>
      <c r="H103" s="182">
        <v>8.1000000000000003E-2</v>
      </c>
      <c r="I103" s="182">
        <v>3.96E-3</v>
      </c>
      <c r="J103" s="182">
        <v>6.0299999999999998E-3</v>
      </c>
      <c r="K103" s="182">
        <v>1.3050000000000001E-2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9</v>
      </c>
      <c r="AL103" s="180" t="s">
        <v>234</v>
      </c>
    </row>
    <row r="104" spans="1:38" s="200" customFormat="1" ht="26.25" customHeight="1" thickBot="1" x14ac:dyDescent="0.25">
      <c r="A104" s="68" t="s">
        <v>232</v>
      </c>
      <c r="B104" s="68" t="s">
        <v>241</v>
      </c>
      <c r="C104" s="70" t="s">
        <v>242</v>
      </c>
      <c r="D104" s="78"/>
      <c r="E104" s="207">
        <v>1.2130999999999999E-2</v>
      </c>
      <c r="F104" s="207">
        <v>0.82190099999999999</v>
      </c>
      <c r="G104" s="207" t="s">
        <v>433</v>
      </c>
      <c r="H104" s="207">
        <v>2.1229909999999999</v>
      </c>
      <c r="I104" s="207">
        <v>3.0328000000000001E-2</v>
      </c>
      <c r="J104" s="207">
        <v>9.0984999999999996E-2</v>
      </c>
      <c r="K104" s="207">
        <v>0.21229899999999999</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1516.422</v>
      </c>
      <c r="AL104" s="206" t="s">
        <v>234</v>
      </c>
    </row>
    <row r="105" spans="1:38" s="2" customFormat="1" ht="26.25" customHeight="1" thickBot="1" x14ac:dyDescent="0.25">
      <c r="A105" s="64" t="s">
        <v>232</v>
      </c>
      <c r="B105" s="64" t="s">
        <v>243</v>
      </c>
      <c r="C105" s="65" t="s">
        <v>244</v>
      </c>
      <c r="D105" s="78"/>
      <c r="E105" s="182">
        <v>0.19889000000000001</v>
      </c>
      <c r="F105" s="182">
        <v>4.2301130000000002</v>
      </c>
      <c r="G105" s="182" t="s">
        <v>433</v>
      </c>
      <c r="H105" s="182">
        <v>14.644600000000001</v>
      </c>
      <c r="I105" s="182">
        <v>0.13852999999999999</v>
      </c>
      <c r="J105" s="182">
        <v>0.21768999999999999</v>
      </c>
      <c r="K105" s="182">
        <v>0.47495999999999999</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989.5</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30</v>
      </c>
      <c r="AL106" s="180" t="s">
        <v>234</v>
      </c>
    </row>
    <row r="107" spans="1:38" s="2" customFormat="1" ht="26.25" customHeight="1" thickBot="1" x14ac:dyDescent="0.25">
      <c r="A107" s="64" t="s">
        <v>232</v>
      </c>
      <c r="B107" s="64" t="s">
        <v>247</v>
      </c>
      <c r="C107" s="65" t="s">
        <v>367</v>
      </c>
      <c r="D107" s="78"/>
      <c r="E107" s="182">
        <v>0.10565099999999999</v>
      </c>
      <c r="F107" s="182">
        <v>3.4864830000000002</v>
      </c>
      <c r="G107" s="182" t="s">
        <v>433</v>
      </c>
      <c r="H107" s="182">
        <v>10.142496</v>
      </c>
      <c r="I107" s="182">
        <v>6.3391000000000003E-2</v>
      </c>
      <c r="J107" s="182">
        <v>0.84520799999999996</v>
      </c>
      <c r="K107" s="182">
        <v>4.0147380000000004</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21130.2</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2.8129999999999999E-2</v>
      </c>
      <c r="G111" s="182" t="s">
        <v>433</v>
      </c>
      <c r="H111" s="182">
        <v>1.0899000000000001</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103.8</v>
      </c>
      <c r="AL111" s="180" t="s">
        <v>234</v>
      </c>
    </row>
    <row r="112" spans="1:38" s="2" customFormat="1" ht="26.25" customHeight="1" thickBot="1" x14ac:dyDescent="0.25">
      <c r="A112" s="64" t="s">
        <v>252</v>
      </c>
      <c r="B112" s="64" t="s">
        <v>253</v>
      </c>
      <c r="C112" s="65" t="s">
        <v>254</v>
      </c>
      <c r="D112" s="66"/>
      <c r="E112" s="182">
        <v>0.376</v>
      </c>
      <c r="F112" s="182" t="s">
        <v>433</v>
      </c>
      <c r="G112" s="182" t="s">
        <v>433</v>
      </c>
      <c r="H112" s="182">
        <v>0.47</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9400000</v>
      </c>
      <c r="AL112" s="180" t="s">
        <v>463</v>
      </c>
    </row>
    <row r="113" spans="1:38" s="2" customFormat="1" ht="26.25" customHeight="1" thickBot="1" x14ac:dyDescent="0.25">
      <c r="A113" s="64" t="s">
        <v>252</v>
      </c>
      <c r="B113" s="79" t="s">
        <v>255</v>
      </c>
      <c r="C113" s="80" t="s">
        <v>256</v>
      </c>
      <c r="D113" s="66"/>
      <c r="E113" s="182">
        <v>3.4966080000000002</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12.524236</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1.007112</v>
      </c>
      <c r="J119" s="182">
        <v>26.184912000000001</v>
      </c>
      <c r="K119" s="182">
        <v>26.184912000000001</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16785.2</v>
      </c>
      <c r="AL119" s="180" t="s">
        <v>538</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14.435271999999999</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16785.2</v>
      </c>
      <c r="AL121" s="180" t="s">
        <v>538</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4.8699700000000004</v>
      </c>
      <c r="G125" s="175" t="s">
        <v>433</v>
      </c>
      <c r="H125" s="175" t="s">
        <v>432</v>
      </c>
      <c r="I125" s="175">
        <v>1.03E-4</v>
      </c>
      <c r="J125" s="175">
        <v>6.8000000000000005E-4</v>
      </c>
      <c r="K125" s="175">
        <v>1.4499999999999999E-3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4.9904999999999998E-2</v>
      </c>
      <c r="G136" s="175" t="s">
        <v>433</v>
      </c>
      <c r="H136" s="175">
        <v>11.9530134</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321.71627018980843</v>
      </c>
      <c r="F141" s="19">
        <f t="shared" ref="F141:AD141" si="0">SUM(F14:F140)</f>
        <v>131.24169494639406</v>
      </c>
      <c r="G141" s="19">
        <f t="shared" si="0"/>
        <v>344.80546920641501</v>
      </c>
      <c r="H141" s="19">
        <f t="shared" si="0"/>
        <v>150.69374852357311</v>
      </c>
      <c r="I141" s="19">
        <f t="shared" si="0"/>
        <v>8.7693770791638919</v>
      </c>
      <c r="J141" s="19">
        <f t="shared" si="0"/>
        <v>41.921200540061676</v>
      </c>
      <c r="K141" s="19">
        <f t="shared" si="0"/>
        <v>69.33861846615234</v>
      </c>
      <c r="L141" s="19">
        <f t="shared" si="0"/>
        <v>9.5438025473283505E-2</v>
      </c>
      <c r="M141" s="19">
        <f t="shared" si="0"/>
        <v>246.23910418405271</v>
      </c>
      <c r="N141" s="19">
        <f t="shared" si="0"/>
        <v>69.420735485191273</v>
      </c>
      <c r="O141" s="19">
        <f t="shared" si="0"/>
        <v>5.6103348790699945</v>
      </c>
      <c r="P141" s="19">
        <f t="shared" si="0"/>
        <v>2.5145669462341855</v>
      </c>
      <c r="Q141" s="19">
        <f t="shared" si="0"/>
        <v>5.4632182469495065</v>
      </c>
      <c r="R141" s="19">
        <f>SUM(R14:R140)</f>
        <v>58.600024938262884</v>
      </c>
      <c r="S141" s="19">
        <f t="shared" si="0"/>
        <v>37.162558785803341</v>
      </c>
      <c r="T141" s="19">
        <f t="shared" si="0"/>
        <v>76.657236153831235</v>
      </c>
      <c r="U141" s="19">
        <f t="shared" si="0"/>
        <v>0.48428141532786934</v>
      </c>
      <c r="V141" s="19">
        <f t="shared" si="0"/>
        <v>134.60648575202578</v>
      </c>
      <c r="W141" s="19">
        <f t="shared" si="0"/>
        <v>1.4334406715965609E-4</v>
      </c>
      <c r="X141" s="19">
        <f t="shared" si="0"/>
        <v>6.3683871571150311E-4</v>
      </c>
      <c r="Y141" s="19">
        <f t="shared" si="0"/>
        <v>3.9111351060340923E-4</v>
      </c>
      <c r="Z141" s="19">
        <f t="shared" si="0"/>
        <v>1.8697825445919527E-5</v>
      </c>
      <c r="AA141" s="19">
        <f t="shared" si="0"/>
        <v>3.6147406755891601E-5</v>
      </c>
      <c r="AB141" s="19">
        <f t="shared" si="0"/>
        <v>5.9492000000000003</v>
      </c>
      <c r="AC141" s="19">
        <f t="shared" si="0"/>
        <v>6.6840657617365498E-4</v>
      </c>
      <c r="AD141" s="19">
        <f t="shared" si="0"/>
        <v>390.0427411439145</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8.7153184167957978</v>
      </c>
      <c r="F143" s="11">
        <v>3.2144291509326446</v>
      </c>
      <c r="G143" s="11">
        <v>2.3634597998798978E-2</v>
      </c>
      <c r="H143" s="11">
        <v>0.33623320905600418</v>
      </c>
      <c r="I143" s="11">
        <v>0.53326791001697993</v>
      </c>
      <c r="J143" s="11" t="s">
        <v>433</v>
      </c>
      <c r="K143" s="11" t="s">
        <v>433</v>
      </c>
      <c r="L143" s="11" t="s">
        <v>433</v>
      </c>
      <c r="M143" s="11">
        <v>25.613798408408059</v>
      </c>
      <c r="N143" s="11">
        <v>3.3905378174066764E-5</v>
      </c>
      <c r="O143" s="11" t="s">
        <v>433</v>
      </c>
      <c r="P143" s="11" t="s">
        <v>433</v>
      </c>
      <c r="Q143" s="11" t="s">
        <v>433</v>
      </c>
      <c r="R143" s="11" t="s">
        <v>433</v>
      </c>
      <c r="S143" s="11" t="s">
        <v>433</v>
      </c>
      <c r="T143" s="11" t="s">
        <v>433</v>
      </c>
      <c r="U143" s="11" t="s">
        <v>433</v>
      </c>
      <c r="V143" s="11" t="s">
        <v>433</v>
      </c>
      <c r="W143" s="11" t="s">
        <v>433</v>
      </c>
      <c r="X143" s="11">
        <v>1.1729908091478174E-5</v>
      </c>
      <c r="Y143" s="11">
        <v>1.2866393317479665E-5</v>
      </c>
      <c r="Z143" s="11">
        <v>6.7074526956177036E-6</v>
      </c>
      <c r="AA143" s="11">
        <v>1.2570674123226592E-5</v>
      </c>
      <c r="AB143" s="11" t="s">
        <v>433</v>
      </c>
      <c r="AC143" s="11" t="s">
        <v>433</v>
      </c>
      <c r="AD143" s="11" t="s">
        <v>433</v>
      </c>
      <c r="AE143" s="58"/>
      <c r="AF143" s="11" t="s">
        <v>433</v>
      </c>
      <c r="AG143" s="11" t="s">
        <v>433</v>
      </c>
      <c r="AH143" s="11" t="s">
        <v>433</v>
      </c>
      <c r="AI143" s="11" t="s">
        <v>433</v>
      </c>
      <c r="AJ143" s="11">
        <v>3125.24</v>
      </c>
      <c r="AK143" s="11" t="s">
        <v>433</v>
      </c>
      <c r="AL143" s="48" t="s">
        <v>49</v>
      </c>
    </row>
    <row r="144" spans="1:38" s="1" customFormat="1" ht="26.25" customHeight="1" thickBot="1" x14ac:dyDescent="0.25">
      <c r="A144" s="90"/>
      <c r="B144" s="48" t="s">
        <v>336</v>
      </c>
      <c r="C144" s="91" t="s">
        <v>343</v>
      </c>
      <c r="D144" s="92" t="s">
        <v>270</v>
      </c>
      <c r="E144" s="11">
        <v>12.257390805612284</v>
      </c>
      <c r="F144" s="11">
        <v>12.055236254307594</v>
      </c>
      <c r="G144" s="11">
        <v>1.741021436767241E-2</v>
      </c>
      <c r="H144" s="11">
        <v>0.54792134790844516</v>
      </c>
      <c r="I144" s="11">
        <v>0.16636892658751457</v>
      </c>
      <c r="J144" s="11" t="s">
        <v>433</v>
      </c>
      <c r="K144" s="11" t="s">
        <v>433</v>
      </c>
      <c r="L144" s="11" t="s">
        <v>433</v>
      </c>
      <c r="M144" s="11">
        <v>124.98403701389923</v>
      </c>
      <c r="N144" s="11">
        <v>3.2056313247802188E-5</v>
      </c>
      <c r="O144" s="11" t="s">
        <v>433</v>
      </c>
      <c r="P144" s="11" t="s">
        <v>433</v>
      </c>
      <c r="Q144" s="11" t="s">
        <v>433</v>
      </c>
      <c r="R144" s="11" t="s">
        <v>433</v>
      </c>
      <c r="S144" s="11" t="s">
        <v>433</v>
      </c>
      <c r="T144" s="11" t="s">
        <v>433</v>
      </c>
      <c r="U144" s="11" t="s">
        <v>433</v>
      </c>
      <c r="V144" s="11" t="s">
        <v>433</v>
      </c>
      <c r="W144" s="11" t="s">
        <v>433</v>
      </c>
      <c r="X144" s="11">
        <v>4.9863089076482202E-6</v>
      </c>
      <c r="Y144" s="11">
        <v>6.615393218779161E-6</v>
      </c>
      <c r="Z144" s="11">
        <v>3.3063916160521894E-6</v>
      </c>
      <c r="AA144" s="11">
        <v>7.1890962096859464E-6</v>
      </c>
      <c r="AB144" s="11" t="s">
        <v>433</v>
      </c>
      <c r="AC144" s="11" t="s">
        <v>433</v>
      </c>
      <c r="AD144" s="11" t="s">
        <v>433</v>
      </c>
      <c r="AE144" s="58"/>
      <c r="AF144" s="11" t="s">
        <v>433</v>
      </c>
      <c r="AG144" s="11" t="s">
        <v>433</v>
      </c>
      <c r="AH144" s="11" t="s">
        <v>433</v>
      </c>
      <c r="AI144" s="11" t="s">
        <v>433</v>
      </c>
      <c r="AJ144" s="11">
        <v>1285.0418405973801</v>
      </c>
      <c r="AK144" s="11" t="s">
        <v>433</v>
      </c>
      <c r="AL144" s="48" t="s">
        <v>49</v>
      </c>
    </row>
    <row r="145" spans="1:38" s="1" customFormat="1" ht="26.25" customHeight="1" thickBot="1" x14ac:dyDescent="0.25">
      <c r="A145" s="90"/>
      <c r="B145" s="48" t="s">
        <v>337</v>
      </c>
      <c r="C145" s="91" t="s">
        <v>344</v>
      </c>
      <c r="D145" s="92" t="s">
        <v>270</v>
      </c>
      <c r="E145" s="11">
        <v>10.518130597202973</v>
      </c>
      <c r="F145" s="11">
        <v>4.4240948028360219</v>
      </c>
      <c r="G145" s="11">
        <v>1.4690786677268999E-2</v>
      </c>
      <c r="H145" s="11">
        <v>0.44623016730792997</v>
      </c>
      <c r="I145" s="11">
        <v>0.20217689367357014</v>
      </c>
      <c r="J145" s="11" t="s">
        <v>433</v>
      </c>
      <c r="K145" s="11" t="s">
        <v>433</v>
      </c>
      <c r="L145" s="11" t="s">
        <v>433</v>
      </c>
      <c r="M145" s="11">
        <v>35.625786089612774</v>
      </c>
      <c r="N145" s="11">
        <v>2.3730622325579719E-5</v>
      </c>
      <c r="O145" s="11" t="s">
        <v>433</v>
      </c>
      <c r="P145" s="11" t="s">
        <v>433</v>
      </c>
      <c r="Q145" s="11" t="s">
        <v>433</v>
      </c>
      <c r="R145" s="11" t="s">
        <v>433</v>
      </c>
      <c r="S145" s="11" t="s">
        <v>433</v>
      </c>
      <c r="T145" s="11" t="s">
        <v>433</v>
      </c>
      <c r="U145" s="11" t="s">
        <v>433</v>
      </c>
      <c r="V145" s="11" t="s">
        <v>433</v>
      </c>
      <c r="W145" s="11" t="s">
        <v>433</v>
      </c>
      <c r="X145" s="11">
        <v>3.2352801970031241E-6</v>
      </c>
      <c r="Y145" s="11">
        <v>3.7902225522786715E-6</v>
      </c>
      <c r="Z145" s="11">
        <v>8.5068514040627771E-6</v>
      </c>
      <c r="AA145" s="11">
        <v>5.1640842863441531E-6</v>
      </c>
      <c r="AB145" s="11" t="s">
        <v>433</v>
      </c>
      <c r="AC145" s="11" t="s">
        <v>433</v>
      </c>
      <c r="AD145" s="11" t="s">
        <v>433</v>
      </c>
      <c r="AE145" s="58"/>
      <c r="AF145" s="11" t="s">
        <v>433</v>
      </c>
      <c r="AG145" s="11" t="s">
        <v>433</v>
      </c>
      <c r="AH145" s="11" t="s">
        <v>433</v>
      </c>
      <c r="AI145" s="11" t="s">
        <v>433</v>
      </c>
      <c r="AJ145" s="11">
        <v>642.52092029869198</v>
      </c>
      <c r="AK145" s="11" t="s">
        <v>433</v>
      </c>
      <c r="AL145" s="48" t="s">
        <v>49</v>
      </c>
    </row>
    <row r="146" spans="1:38" s="1" customFormat="1" ht="26.25" customHeight="1" thickBot="1" x14ac:dyDescent="0.25">
      <c r="A146" s="90"/>
      <c r="B146" s="48" t="s">
        <v>338</v>
      </c>
      <c r="C146" s="91" t="s">
        <v>345</v>
      </c>
      <c r="D146" s="92" t="s">
        <v>270</v>
      </c>
      <c r="E146" s="11">
        <v>0.17274562204071481</v>
      </c>
      <c r="F146" s="11">
        <v>3.4184901711069173</v>
      </c>
      <c r="G146" s="11">
        <v>4.2926246440840282E-4</v>
      </c>
      <c r="H146" s="11">
        <v>1.5349385090967129E-3</v>
      </c>
      <c r="I146" s="11">
        <v>5.7234995254453705E-2</v>
      </c>
      <c r="J146" s="11" t="s">
        <v>433</v>
      </c>
      <c r="K146" s="11" t="s">
        <v>433</v>
      </c>
      <c r="L146" s="11" t="s">
        <v>433</v>
      </c>
      <c r="M146" s="11">
        <v>12.948116880973458</v>
      </c>
      <c r="N146" s="11">
        <v>8.5852492881680565E-7</v>
      </c>
      <c r="O146" s="11" t="s">
        <v>433</v>
      </c>
      <c r="P146" s="11" t="s">
        <v>433</v>
      </c>
      <c r="Q146" s="11" t="s">
        <v>433</v>
      </c>
      <c r="R146" s="11" t="s">
        <v>433</v>
      </c>
      <c r="S146" s="11" t="s">
        <v>433</v>
      </c>
      <c r="T146" s="11" t="s">
        <v>433</v>
      </c>
      <c r="U146" s="11" t="s">
        <v>433</v>
      </c>
      <c r="V146" s="11" t="s">
        <v>433</v>
      </c>
      <c r="W146" s="11" t="s">
        <v>433</v>
      </c>
      <c r="X146" s="11">
        <v>2.1853361824427777E-7</v>
      </c>
      <c r="Y146" s="11">
        <v>2.4454952517812036E-7</v>
      </c>
      <c r="Z146" s="11">
        <v>1.7690816715012964E-7</v>
      </c>
      <c r="AA146" s="11">
        <v>2.6536225072519446E-7</v>
      </c>
      <c r="AB146" s="11" t="s">
        <v>433</v>
      </c>
      <c r="AC146" s="11" t="s">
        <v>433</v>
      </c>
      <c r="AD146" s="11" t="s">
        <v>433</v>
      </c>
      <c r="AE146" s="58"/>
      <c r="AF146" s="11" t="s">
        <v>433</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321.71627018980843</v>
      </c>
      <c r="F152" s="13">
        <f t="shared" ref="F152:AD152" si="1">SUM(F$141, F$151, IF(AND(ISNUMBER(SEARCH($B$4,"AT|BE|CH|GB|IE|LT|LU|NL")),SUM(F$143:F$149)&gt;0),SUM(F$143:F$149)-SUM(F$27:F$33),0))</f>
        <v>131.24169494639406</v>
      </c>
      <c r="G152" s="13">
        <f t="shared" si="1"/>
        <v>344.80546920641501</v>
      </c>
      <c r="H152" s="13">
        <f t="shared" si="1"/>
        <v>150.69374852357311</v>
      </c>
      <c r="I152" s="13">
        <f t="shared" si="1"/>
        <v>8.7693770791638919</v>
      </c>
      <c r="J152" s="13">
        <f t="shared" si="1"/>
        <v>41.921200540061676</v>
      </c>
      <c r="K152" s="13">
        <f t="shared" si="1"/>
        <v>69.33861846615234</v>
      </c>
      <c r="L152" s="13">
        <f t="shared" si="1"/>
        <v>9.5438025473283505E-2</v>
      </c>
      <c r="M152" s="13">
        <f t="shared" si="1"/>
        <v>246.23910418405271</v>
      </c>
      <c r="N152" s="13">
        <f t="shared" si="1"/>
        <v>69.420735485191273</v>
      </c>
      <c r="O152" s="13">
        <f t="shared" si="1"/>
        <v>5.6103348790699945</v>
      </c>
      <c r="P152" s="13">
        <f t="shared" si="1"/>
        <v>2.5145669462341855</v>
      </c>
      <c r="Q152" s="13">
        <f t="shared" si="1"/>
        <v>5.4632182469495065</v>
      </c>
      <c r="R152" s="13">
        <f t="shared" si="1"/>
        <v>58.600024938262884</v>
      </c>
      <c r="S152" s="13">
        <f t="shared" si="1"/>
        <v>37.162558785803341</v>
      </c>
      <c r="T152" s="13">
        <f t="shared" si="1"/>
        <v>76.657236153831235</v>
      </c>
      <c r="U152" s="13">
        <f t="shared" si="1"/>
        <v>0.48428141532786934</v>
      </c>
      <c r="V152" s="13">
        <f t="shared" si="1"/>
        <v>134.60648575202578</v>
      </c>
      <c r="W152" s="13">
        <f t="shared" si="1"/>
        <v>1.4334406715965609E-4</v>
      </c>
      <c r="X152" s="13">
        <f t="shared" si="1"/>
        <v>6.3683871571150311E-4</v>
      </c>
      <c r="Y152" s="13">
        <f t="shared" si="1"/>
        <v>3.9111351060340923E-4</v>
      </c>
      <c r="Z152" s="13">
        <f t="shared" si="1"/>
        <v>1.8697825445919527E-5</v>
      </c>
      <c r="AA152" s="13">
        <f t="shared" si="1"/>
        <v>3.6147406755891601E-5</v>
      </c>
      <c r="AB152" s="13">
        <f t="shared" si="1"/>
        <v>5.9492000000000003</v>
      </c>
      <c r="AC152" s="13">
        <f t="shared" si="1"/>
        <v>6.6840657617365498E-4</v>
      </c>
      <c r="AD152" s="13">
        <f t="shared" si="1"/>
        <v>390.0427411439145</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321.71627018980843</v>
      </c>
      <c r="F154" s="13">
        <f>SUM(F$141, F$153, -1 * IF(OR($B$6=2005,$B$6&gt;=2020),SUM(F$99:F$122),0), IF(AND(ISNUMBER(SEARCH($B$4,"AT|BE|CH|GB|IE|LT|LU|NL")),SUM(F$143:F$149)&gt;0),SUM(F$143:F$149)-SUM(F$27:F$33),0))</f>
        <v>131.24169494639406</v>
      </c>
      <c r="G154" s="13">
        <f>SUM(G$141, G$153, IF(AND(ISNUMBER(SEARCH($B$4,"AT|BE|CH|GB|IE|LT|LU|NL")),SUM(G$143:G$149)&gt;0),SUM(G$143:G$149)-SUM(G$27:G$33),0))</f>
        <v>344.80546920641501</v>
      </c>
      <c r="H154" s="13">
        <f>SUM(H$141, H$153, IF(AND(ISNUMBER(SEARCH($B$4,"AT|BE|CH|GB|IE|LT|LU|NL")),SUM(H$143:H$149)&gt;0),SUM(H$143:H$149)-SUM(H$27:H$33),0))</f>
        <v>150.69374852357311</v>
      </c>
      <c r="I154" s="13">
        <f t="shared" ref="I154:AD154" si="2">SUM(I$141, I$153, IF(AND(ISNUMBER(SEARCH($B$4,"AT|BE|CH|GB|IE|LT|LU|NL")),SUM(I$143:I$149)&gt;0),SUM(I$143:I$149)-SUM(I$27:I$33),0))</f>
        <v>8.7693770791638919</v>
      </c>
      <c r="J154" s="13">
        <f t="shared" si="2"/>
        <v>41.921200540061676</v>
      </c>
      <c r="K154" s="13">
        <f t="shared" si="2"/>
        <v>69.33861846615234</v>
      </c>
      <c r="L154" s="13">
        <f t="shared" si="2"/>
        <v>9.5438025473283505E-2</v>
      </c>
      <c r="M154" s="13">
        <f t="shared" si="2"/>
        <v>246.23910418405271</v>
      </c>
      <c r="N154" s="13">
        <f t="shared" si="2"/>
        <v>69.420735485191273</v>
      </c>
      <c r="O154" s="13">
        <f t="shared" si="2"/>
        <v>5.6103348790699945</v>
      </c>
      <c r="P154" s="13">
        <f t="shared" si="2"/>
        <v>2.5145669462341855</v>
      </c>
      <c r="Q154" s="13">
        <f t="shared" si="2"/>
        <v>5.4632182469495065</v>
      </c>
      <c r="R154" s="13">
        <f t="shared" si="2"/>
        <v>58.600024938262884</v>
      </c>
      <c r="S154" s="13">
        <f t="shared" si="2"/>
        <v>37.162558785803341</v>
      </c>
      <c r="T154" s="13">
        <f t="shared" si="2"/>
        <v>76.657236153831235</v>
      </c>
      <c r="U154" s="13">
        <f t="shared" si="2"/>
        <v>0.48428141532786934</v>
      </c>
      <c r="V154" s="13">
        <f t="shared" si="2"/>
        <v>134.60648575202578</v>
      </c>
      <c r="W154" s="13">
        <f t="shared" si="2"/>
        <v>1.4334406715965609E-4</v>
      </c>
      <c r="X154" s="13">
        <f t="shared" si="2"/>
        <v>6.3683871571150311E-4</v>
      </c>
      <c r="Y154" s="13">
        <f t="shared" si="2"/>
        <v>3.9111351060340923E-4</v>
      </c>
      <c r="Z154" s="13">
        <f t="shared" si="2"/>
        <v>1.8697825445919527E-5</v>
      </c>
      <c r="AA154" s="13">
        <f t="shared" si="2"/>
        <v>3.6147406755891601E-5</v>
      </c>
      <c r="AB154" s="13">
        <f t="shared" si="2"/>
        <v>5.9492000000000003</v>
      </c>
      <c r="AC154" s="13">
        <f t="shared" si="2"/>
        <v>6.6840657617365498E-4</v>
      </c>
      <c r="AD154" s="13">
        <f t="shared" si="2"/>
        <v>390.0427411439145</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4.3448785286769133E-2</v>
      </c>
      <c r="F157" s="154">
        <v>3.6836279942482225E-4</v>
      </c>
      <c r="G157" s="154">
        <v>2.5925352732535387E-3</v>
      </c>
      <c r="H157" s="154" t="s">
        <v>432</v>
      </c>
      <c r="I157" s="154">
        <v>3.8032388303037676E-3</v>
      </c>
      <c r="J157" s="154" t="s">
        <v>432</v>
      </c>
      <c r="K157" s="154">
        <v>7.6064776606075361E-3</v>
      </c>
      <c r="L157" s="154" t="s">
        <v>432</v>
      </c>
      <c r="M157" s="154">
        <v>1.8080952356617212E-2</v>
      </c>
      <c r="N157" s="154" t="s">
        <v>432</v>
      </c>
      <c r="O157" s="154" t="s">
        <v>432</v>
      </c>
      <c r="P157" s="154" t="s">
        <v>432</v>
      </c>
      <c r="Q157" s="154" t="s">
        <v>432</v>
      </c>
      <c r="R157" s="154" t="s">
        <v>432</v>
      </c>
      <c r="S157" s="154" t="s">
        <v>432</v>
      </c>
      <c r="T157" s="154" t="s">
        <v>432</v>
      </c>
      <c r="U157" s="154" t="s">
        <v>432</v>
      </c>
      <c r="V157" s="154" t="s">
        <v>432</v>
      </c>
      <c r="W157" s="154" t="s">
        <v>432</v>
      </c>
      <c r="X157" s="154">
        <v>9.6776302053840198E-6</v>
      </c>
      <c r="Y157" s="154">
        <v>1.4516443276674211E-6</v>
      </c>
      <c r="Z157" s="154" t="s">
        <v>432</v>
      </c>
      <c r="AA157" s="154">
        <v>2.4363111774808022E-7</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0.13708433290155764</v>
      </c>
      <c r="F158" s="154">
        <v>1.620009489955998E-2</v>
      </c>
      <c r="G158" s="154">
        <v>1.8657768634317735E-2</v>
      </c>
      <c r="H158" s="154" t="s">
        <v>432</v>
      </c>
      <c r="I158" s="154">
        <v>1.5079287946343839E-2</v>
      </c>
      <c r="J158" s="154" t="s">
        <v>432</v>
      </c>
      <c r="K158" s="154">
        <v>3.0158575892687681E-2</v>
      </c>
      <c r="L158" s="154" t="s">
        <v>432</v>
      </c>
      <c r="M158" s="154">
        <v>0.46895873038137947</v>
      </c>
      <c r="N158" s="154" t="s">
        <v>432</v>
      </c>
      <c r="O158" s="154" t="s">
        <v>432</v>
      </c>
      <c r="P158" s="154" t="s">
        <v>432</v>
      </c>
      <c r="Q158" s="154" t="s">
        <v>432</v>
      </c>
      <c r="R158" s="154" t="s">
        <v>432</v>
      </c>
      <c r="S158" s="154" t="s">
        <v>432</v>
      </c>
      <c r="T158" s="154" t="s">
        <v>432</v>
      </c>
      <c r="U158" s="154" t="s">
        <v>432</v>
      </c>
      <c r="V158" s="154" t="s">
        <v>432</v>
      </c>
      <c r="W158" s="154" t="s">
        <v>432</v>
      </c>
      <c r="X158" s="154">
        <v>4.2560867332018363E-4</v>
      </c>
      <c r="Y158" s="154">
        <v>6.3841349334599795E-5</v>
      </c>
      <c r="Z158" s="154" t="s">
        <v>432</v>
      </c>
      <c r="AA158" s="154">
        <v>1.0714558767998611E-5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2.8690175580598805</v>
      </c>
      <c r="F159" s="154">
        <v>9.8486225661346058E-2</v>
      </c>
      <c r="G159" s="154">
        <v>0.72372685243818602</v>
      </c>
      <c r="H159" s="154" t="s">
        <v>433</v>
      </c>
      <c r="I159" s="154">
        <v>0.20126190783067302</v>
      </c>
      <c r="J159" s="154">
        <v>0.22280477273286398</v>
      </c>
      <c r="K159" s="154" t="s">
        <v>433</v>
      </c>
      <c r="L159" s="154" t="s">
        <v>433</v>
      </c>
      <c r="M159" s="154">
        <v>0.2701546098021288</v>
      </c>
      <c r="N159" s="154">
        <v>4.9723246848208988E-2</v>
      </c>
      <c r="O159" s="154">
        <v>4.0454762190929991E-3</v>
      </c>
      <c r="P159" s="154">
        <v>1.0702456657278998E-2</v>
      </c>
      <c r="Q159" s="154">
        <v>3.7691484876372007E-2</v>
      </c>
      <c r="R159" s="154">
        <v>4.2453947095465003E-2</v>
      </c>
      <c r="S159" s="154">
        <v>0.33771876428018394</v>
      </c>
      <c r="T159" s="154">
        <v>1.4800266219092999</v>
      </c>
      <c r="U159" s="154">
        <v>4.0813255190929994E-2</v>
      </c>
      <c r="V159" s="154">
        <v>0.44243798629115993</v>
      </c>
      <c r="W159" s="154">
        <v>6.0119543848208999E-5</v>
      </c>
      <c r="X159" s="154" t="s">
        <v>433</v>
      </c>
      <c r="Y159" s="154" t="s">
        <v>433</v>
      </c>
      <c r="Z159" s="154" t="s">
        <v>433</v>
      </c>
      <c r="AA159" s="154" t="s">
        <v>433</v>
      </c>
      <c r="AB159" s="154" t="s">
        <v>433</v>
      </c>
      <c r="AC159" s="154">
        <v>3.1646823752744004E-5</v>
      </c>
      <c r="AD159" s="154">
        <v>1.2648671514573395E-2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1323</v>
      </c>
      <c r="F163" s="155" t="s">
        <v>1324</v>
      </c>
      <c r="G163" s="155" t="s">
        <v>1325</v>
      </c>
      <c r="H163" s="155" t="s">
        <v>1326</v>
      </c>
      <c r="I163" s="155" t="s">
        <v>1327</v>
      </c>
      <c r="J163" s="155" t="s">
        <v>1328</v>
      </c>
      <c r="K163" s="155" t="s">
        <v>1329</v>
      </c>
      <c r="L163" s="155" t="s">
        <v>1330</v>
      </c>
      <c r="M163" s="155" t="s">
        <v>1331</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632</v>
      </c>
      <c r="AL163" s="162" t="s">
        <v>1008</v>
      </c>
    </row>
    <row r="164" spans="1:38" s="2" customFormat="1" ht="26.25" customHeight="1" thickBot="1" x14ac:dyDescent="0.25">
      <c r="A164" s="55" t="s">
        <v>328</v>
      </c>
      <c r="B164" s="55" t="s">
        <v>333</v>
      </c>
      <c r="C164" s="106" t="s">
        <v>334</v>
      </c>
      <c r="D164" s="155"/>
      <c r="E164" s="155" t="s">
        <v>1332</v>
      </c>
      <c r="F164" s="155" t="s">
        <v>1333</v>
      </c>
      <c r="G164" s="155" t="s">
        <v>1334</v>
      </c>
      <c r="H164" s="155" t="s">
        <v>588</v>
      </c>
      <c r="I164" s="155" t="s">
        <v>1335</v>
      </c>
      <c r="J164" s="155" t="s">
        <v>1336</v>
      </c>
      <c r="K164" s="155" t="s">
        <v>1337</v>
      </c>
      <c r="L164" s="155" t="s">
        <v>1093</v>
      </c>
      <c r="M164" s="155" t="s">
        <v>1338</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589</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42"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2002</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2002</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178.65</v>
      </c>
      <c r="F14" s="182">
        <v>3.28</v>
      </c>
      <c r="G14" s="182">
        <v>233.55</v>
      </c>
      <c r="H14" s="182" t="s">
        <v>432</v>
      </c>
      <c r="I14" s="182" t="s">
        <v>432</v>
      </c>
      <c r="J14" s="182" t="s">
        <v>432</v>
      </c>
      <c r="K14" s="182" t="s">
        <v>432</v>
      </c>
      <c r="L14" s="182" t="s">
        <v>432</v>
      </c>
      <c r="M14" s="182">
        <v>13</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28651.41</v>
      </c>
      <c r="AG14" s="182">
        <v>524812.9</v>
      </c>
      <c r="AH14" s="182">
        <v>103152.72</v>
      </c>
      <c r="AI14" s="182">
        <v>7.39</v>
      </c>
      <c r="AJ14" s="182">
        <v>0.35</v>
      </c>
      <c r="AK14" s="183" t="s">
        <v>433</v>
      </c>
      <c r="AL14" s="165" t="s">
        <v>49</v>
      </c>
    </row>
    <row r="15" spans="1:38" s="1" customFormat="1" ht="26.25" customHeight="1" thickBot="1" x14ac:dyDescent="0.25">
      <c r="A15" s="64" t="s">
        <v>53</v>
      </c>
      <c r="B15" s="64" t="s">
        <v>54</v>
      </c>
      <c r="C15" s="65" t="s">
        <v>55</v>
      </c>
      <c r="D15" s="66"/>
      <c r="E15" s="182">
        <v>8.68</v>
      </c>
      <c r="F15" s="182">
        <v>0.22</v>
      </c>
      <c r="G15" s="182">
        <v>23.91</v>
      </c>
      <c r="H15" s="182" t="s">
        <v>432</v>
      </c>
      <c r="I15" s="182" t="s">
        <v>432</v>
      </c>
      <c r="J15" s="182" t="s">
        <v>432</v>
      </c>
      <c r="K15" s="182" t="s">
        <v>432</v>
      </c>
      <c r="L15" s="182" t="s">
        <v>432</v>
      </c>
      <c r="M15" s="182">
        <v>0.65</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32543.02</v>
      </c>
      <c r="AG15" s="182" t="s">
        <v>433</v>
      </c>
      <c r="AH15" s="182">
        <v>249.16</v>
      </c>
      <c r="AI15" s="182" t="s">
        <v>433</v>
      </c>
      <c r="AJ15" s="182">
        <v>10649.72</v>
      </c>
      <c r="AK15" s="183" t="s">
        <v>433</v>
      </c>
      <c r="AL15" s="165" t="s">
        <v>49</v>
      </c>
    </row>
    <row r="16" spans="1:38" s="1" customFormat="1" ht="26.25" customHeight="1" thickBot="1" x14ac:dyDescent="0.25">
      <c r="A16" s="64" t="s">
        <v>53</v>
      </c>
      <c r="B16" s="64" t="s">
        <v>56</v>
      </c>
      <c r="C16" s="65" t="s">
        <v>57</v>
      </c>
      <c r="D16" s="66"/>
      <c r="E16" s="182">
        <v>16.010000000000002</v>
      </c>
      <c r="F16" s="182">
        <v>0.44</v>
      </c>
      <c r="G16" s="182">
        <v>2.0099999999999998</v>
      </c>
      <c r="H16" s="182" t="s">
        <v>432</v>
      </c>
      <c r="I16" s="182" t="s">
        <v>432</v>
      </c>
      <c r="J16" s="182" t="s">
        <v>432</v>
      </c>
      <c r="K16" s="182" t="s">
        <v>432</v>
      </c>
      <c r="L16" s="182" t="s">
        <v>432</v>
      </c>
      <c r="M16" s="182">
        <v>1.59</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13504.75</v>
      </c>
      <c r="AG16" s="182">
        <v>5386.47</v>
      </c>
      <c r="AH16" s="182">
        <v>46434.99</v>
      </c>
      <c r="AI16" s="182">
        <v>0.06</v>
      </c>
      <c r="AJ16" s="182">
        <v>23657.02</v>
      </c>
      <c r="AK16" s="183" t="s">
        <v>433</v>
      </c>
      <c r="AL16" s="165" t="s">
        <v>49</v>
      </c>
    </row>
    <row r="17" spans="1:38" s="2" customFormat="1" ht="26.25" customHeight="1" thickBot="1" x14ac:dyDescent="0.25">
      <c r="A17" s="64" t="s">
        <v>53</v>
      </c>
      <c r="B17" s="64" t="s">
        <v>58</v>
      </c>
      <c r="C17" s="65" t="s">
        <v>59</v>
      </c>
      <c r="D17" s="66"/>
      <c r="E17" s="182">
        <v>33.17</v>
      </c>
      <c r="F17" s="182">
        <v>1.64</v>
      </c>
      <c r="G17" s="182">
        <v>52.16</v>
      </c>
      <c r="H17" s="182" t="s">
        <v>432</v>
      </c>
      <c r="I17" s="182" t="s">
        <v>432</v>
      </c>
      <c r="J17" s="182" t="s">
        <v>432</v>
      </c>
      <c r="K17" s="182" t="s">
        <v>432</v>
      </c>
      <c r="L17" s="182" t="s">
        <v>432</v>
      </c>
      <c r="M17" s="182">
        <v>10.41</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17345.580000000002</v>
      </c>
      <c r="AG17" s="182">
        <v>64813.03</v>
      </c>
      <c r="AH17" s="182">
        <v>279.39</v>
      </c>
      <c r="AI17" s="182" t="s">
        <v>433</v>
      </c>
      <c r="AJ17" s="182">
        <v>51073.54</v>
      </c>
      <c r="AK17" s="183" t="s">
        <v>433</v>
      </c>
      <c r="AL17" s="165" t="s">
        <v>49</v>
      </c>
    </row>
    <row r="18" spans="1:38" s="2" customFormat="1" ht="26.25" customHeight="1" thickBot="1" x14ac:dyDescent="0.25">
      <c r="A18" s="64" t="s">
        <v>53</v>
      </c>
      <c r="B18" s="64" t="s">
        <v>60</v>
      </c>
      <c r="C18" s="65" t="s">
        <v>61</v>
      </c>
      <c r="D18" s="66"/>
      <c r="E18" s="182">
        <v>18.79</v>
      </c>
      <c r="F18" s="182">
        <v>1.21</v>
      </c>
      <c r="G18" s="182">
        <v>28.21</v>
      </c>
      <c r="H18" s="182" t="s">
        <v>432</v>
      </c>
      <c r="I18" s="182" t="s">
        <v>432</v>
      </c>
      <c r="J18" s="182" t="s">
        <v>432</v>
      </c>
      <c r="K18" s="182" t="s">
        <v>432</v>
      </c>
      <c r="L18" s="182" t="s">
        <v>432</v>
      </c>
      <c r="M18" s="182">
        <v>8.99</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4188.21</v>
      </c>
      <c r="AG18" s="182">
        <v>59555.67</v>
      </c>
      <c r="AH18" s="182">
        <v>574.08000000000004</v>
      </c>
      <c r="AI18" s="182">
        <v>0.86</v>
      </c>
      <c r="AJ18" s="182" t="s">
        <v>433</v>
      </c>
      <c r="AK18" s="183" t="s">
        <v>433</v>
      </c>
      <c r="AL18" s="165" t="s">
        <v>49</v>
      </c>
    </row>
    <row r="19" spans="1:38" s="2" customFormat="1" ht="26.25" customHeight="1" thickBot="1" x14ac:dyDescent="0.25">
      <c r="A19" s="64" t="s">
        <v>53</v>
      </c>
      <c r="B19" s="64" t="s">
        <v>62</v>
      </c>
      <c r="C19" s="65" t="s">
        <v>63</v>
      </c>
      <c r="D19" s="66"/>
      <c r="E19" s="182">
        <v>1.9</v>
      </c>
      <c r="F19" s="182">
        <v>0.1</v>
      </c>
      <c r="G19" s="182">
        <v>0.38</v>
      </c>
      <c r="H19" s="182" t="s">
        <v>432</v>
      </c>
      <c r="I19" s="182" t="s">
        <v>432</v>
      </c>
      <c r="J19" s="182" t="s">
        <v>432</v>
      </c>
      <c r="K19" s="182" t="s">
        <v>432</v>
      </c>
      <c r="L19" s="182" t="s">
        <v>432</v>
      </c>
      <c r="M19" s="182">
        <v>0.68</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212.27</v>
      </c>
      <c r="AG19" s="182">
        <v>3364.19</v>
      </c>
      <c r="AH19" s="182">
        <v>5665.66</v>
      </c>
      <c r="AI19" s="182" t="s">
        <v>433</v>
      </c>
      <c r="AJ19" s="182" t="s">
        <v>433</v>
      </c>
      <c r="AK19" s="183" t="s">
        <v>433</v>
      </c>
      <c r="AL19" s="165" t="s">
        <v>49</v>
      </c>
    </row>
    <row r="20" spans="1:38" s="2" customFormat="1" ht="26.25" customHeight="1" thickBot="1" x14ac:dyDescent="0.25">
      <c r="A20" s="64" t="s">
        <v>53</v>
      </c>
      <c r="B20" s="64" t="s">
        <v>64</v>
      </c>
      <c r="C20" s="65" t="s">
        <v>65</v>
      </c>
      <c r="D20" s="66"/>
      <c r="E20" s="182">
        <v>0.03</v>
      </c>
      <c r="F20" s="182" t="s">
        <v>555</v>
      </c>
      <c r="G20" s="182">
        <v>0.02</v>
      </c>
      <c r="H20" s="182" t="s">
        <v>432</v>
      </c>
      <c r="I20" s="182" t="s">
        <v>432</v>
      </c>
      <c r="J20" s="182" t="s">
        <v>432</v>
      </c>
      <c r="K20" s="182" t="s">
        <v>432</v>
      </c>
      <c r="L20" s="182" t="s">
        <v>555</v>
      </c>
      <c r="M20" s="182" t="s">
        <v>432</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61.85</v>
      </c>
      <c r="AG20" s="182">
        <v>14.76</v>
      </c>
      <c r="AH20" s="182">
        <v>71.37</v>
      </c>
      <c r="AI20" s="182">
        <v>0.44</v>
      </c>
      <c r="AJ20" s="182" t="s">
        <v>433</v>
      </c>
      <c r="AK20" s="183" t="s">
        <v>433</v>
      </c>
      <c r="AL20" s="165" t="s">
        <v>49</v>
      </c>
    </row>
    <row r="21" spans="1:38" s="2" customFormat="1" ht="26.25" customHeight="1" thickBot="1" x14ac:dyDescent="0.25">
      <c r="A21" s="64" t="s">
        <v>53</v>
      </c>
      <c r="B21" s="64" t="s">
        <v>66</v>
      </c>
      <c r="C21" s="65" t="s">
        <v>67</v>
      </c>
      <c r="D21" s="66"/>
      <c r="E21" s="182">
        <v>3.06</v>
      </c>
      <c r="F21" s="182">
        <v>0.14000000000000001</v>
      </c>
      <c r="G21" s="182">
        <v>9.08</v>
      </c>
      <c r="H21" s="182" t="s">
        <v>432</v>
      </c>
      <c r="I21" s="182" t="s">
        <v>432</v>
      </c>
      <c r="J21" s="182" t="s">
        <v>432</v>
      </c>
      <c r="K21" s="182" t="s">
        <v>432</v>
      </c>
      <c r="L21" s="182" t="s">
        <v>432</v>
      </c>
      <c r="M21" s="182">
        <v>0.92</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4716.8</v>
      </c>
      <c r="AG21" s="182">
        <v>4820.67</v>
      </c>
      <c r="AH21" s="182">
        <v>4404.57</v>
      </c>
      <c r="AI21" s="182">
        <v>7.77</v>
      </c>
      <c r="AJ21" s="182">
        <v>57.5</v>
      </c>
      <c r="AK21" s="183" t="s">
        <v>433</v>
      </c>
      <c r="AL21" s="165" t="s">
        <v>49</v>
      </c>
    </row>
    <row r="22" spans="1:38" s="2" customFormat="1" ht="26.25" customHeight="1" thickBot="1" x14ac:dyDescent="0.25">
      <c r="A22" s="64" t="s">
        <v>53</v>
      </c>
      <c r="B22" s="68" t="s">
        <v>68</v>
      </c>
      <c r="C22" s="65" t="s">
        <v>69</v>
      </c>
      <c r="D22" s="66"/>
      <c r="E22" s="182">
        <v>4.88</v>
      </c>
      <c r="F22" s="182">
        <v>0.3</v>
      </c>
      <c r="G22" s="182">
        <v>5.96</v>
      </c>
      <c r="H22" s="182" t="s">
        <v>432</v>
      </c>
      <c r="I22" s="182" t="s">
        <v>432</v>
      </c>
      <c r="J22" s="182" t="s">
        <v>432</v>
      </c>
      <c r="K22" s="182" t="s">
        <v>432</v>
      </c>
      <c r="L22" s="182" t="s">
        <v>432</v>
      </c>
      <c r="M22" s="182">
        <v>2.23</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682.29</v>
      </c>
      <c r="AG22" s="182">
        <v>14080.79</v>
      </c>
      <c r="AH22" s="182">
        <v>3494.87</v>
      </c>
      <c r="AI22" s="182">
        <v>0.67</v>
      </c>
      <c r="AJ22" s="182" t="s">
        <v>433</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17.25</v>
      </c>
      <c r="F24" s="182">
        <v>0.43</v>
      </c>
      <c r="G24" s="182">
        <v>19.77</v>
      </c>
      <c r="H24" s="182" t="s">
        <v>432</v>
      </c>
      <c r="I24" s="182" t="s">
        <v>432</v>
      </c>
      <c r="J24" s="182" t="s">
        <v>432</v>
      </c>
      <c r="K24" s="182" t="s">
        <v>432</v>
      </c>
      <c r="L24" s="182" t="s">
        <v>432</v>
      </c>
      <c r="M24" s="182">
        <v>2.2400000000000002</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3833.75</v>
      </c>
      <c r="AG24" s="182">
        <v>42462.12</v>
      </c>
      <c r="AH24" s="182">
        <v>24873.93</v>
      </c>
      <c r="AI24" s="182">
        <v>115.88</v>
      </c>
      <c r="AJ24" s="182">
        <v>34.409999999999997</v>
      </c>
      <c r="AK24" s="183" t="s">
        <v>433</v>
      </c>
      <c r="AL24" s="165" t="s">
        <v>49</v>
      </c>
    </row>
    <row r="25" spans="1:38" s="2" customFormat="1" ht="26.25" customHeight="1" thickBot="1" x14ac:dyDescent="0.25">
      <c r="A25" s="64" t="s">
        <v>73</v>
      </c>
      <c r="B25" s="68" t="s">
        <v>74</v>
      </c>
      <c r="C25" s="70" t="s">
        <v>75</v>
      </c>
      <c r="D25" s="66"/>
      <c r="E25" s="175">
        <v>6.7765872737684488E-2</v>
      </c>
      <c r="F25" s="175">
        <v>6.3382606831989866E-4</v>
      </c>
      <c r="G25" s="175">
        <v>4.1737953190754771E-3</v>
      </c>
      <c r="H25" s="175" t="s">
        <v>432</v>
      </c>
      <c r="I25" s="175">
        <v>5.8257990316008344E-3</v>
      </c>
      <c r="J25" s="175" t="s">
        <v>432</v>
      </c>
      <c r="K25" s="175">
        <v>1.165159806320167E-2</v>
      </c>
      <c r="L25" s="175" t="s">
        <v>432</v>
      </c>
      <c r="M25" s="175">
        <v>3.0749390779396601E-2</v>
      </c>
      <c r="N25" s="175" t="s">
        <v>432</v>
      </c>
      <c r="O25" s="175" t="s">
        <v>432</v>
      </c>
      <c r="P25" s="175" t="s">
        <v>432</v>
      </c>
      <c r="Q25" s="175" t="s">
        <v>432</v>
      </c>
      <c r="R25" s="175" t="s">
        <v>432</v>
      </c>
      <c r="S25" s="175" t="s">
        <v>432</v>
      </c>
      <c r="T25" s="175" t="s">
        <v>432</v>
      </c>
      <c r="U25" s="175" t="s">
        <v>432</v>
      </c>
      <c r="V25" s="175" t="s">
        <v>432</v>
      </c>
      <c r="W25" s="175" t="s">
        <v>432</v>
      </c>
      <c r="X25" s="175">
        <v>1.6651884847234828E-5</v>
      </c>
      <c r="Y25" s="175">
        <v>2.4977820961542171E-6</v>
      </c>
      <c r="Z25" s="175" t="s">
        <v>432</v>
      </c>
      <c r="AA25" s="175">
        <v>4.192055653347757E-7</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0.26710149919114357</v>
      </c>
      <c r="F26" s="175">
        <v>2.2069244840066039E-2</v>
      </c>
      <c r="G26" s="175">
        <v>2.8951577352224749E-2</v>
      </c>
      <c r="H26" s="175" t="s">
        <v>432</v>
      </c>
      <c r="I26" s="175">
        <v>1.5635869885165282E-2</v>
      </c>
      <c r="J26" s="175" t="s">
        <v>432</v>
      </c>
      <c r="K26" s="175">
        <v>3.127173977033057E-2</v>
      </c>
      <c r="L26" s="175" t="s">
        <v>432</v>
      </c>
      <c r="M26" s="175">
        <v>0.62873452258115536</v>
      </c>
      <c r="N26" s="175" t="s">
        <v>432</v>
      </c>
      <c r="O26" s="175" t="s">
        <v>432</v>
      </c>
      <c r="P26" s="175" t="s">
        <v>432</v>
      </c>
      <c r="Q26" s="175" t="s">
        <v>432</v>
      </c>
      <c r="R26" s="175" t="s">
        <v>432</v>
      </c>
      <c r="S26" s="175" t="s">
        <v>432</v>
      </c>
      <c r="T26" s="175" t="s">
        <v>432</v>
      </c>
      <c r="U26" s="175" t="s">
        <v>432</v>
      </c>
      <c r="V26" s="175" t="s">
        <v>432</v>
      </c>
      <c r="W26" s="175" t="s">
        <v>432</v>
      </c>
      <c r="X26" s="175">
        <v>5.7980290442267491E-4</v>
      </c>
      <c r="Y26" s="175">
        <v>8.6970502882492364E-5</v>
      </c>
      <c r="Z26" s="175" t="s">
        <v>432</v>
      </c>
      <c r="AA26" s="175">
        <v>1.4596348494052969E-5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10.245472242568681</v>
      </c>
      <c r="F27" s="175">
        <v>3.8006675524468077</v>
      </c>
      <c r="G27" s="175">
        <v>2.7750095117829832E-2</v>
      </c>
      <c r="H27" s="175">
        <v>0.39725367110724424</v>
      </c>
      <c r="I27" s="175">
        <v>0.62516535519606564</v>
      </c>
      <c r="J27" s="175" t="s">
        <v>433</v>
      </c>
      <c r="K27" s="175" t="s">
        <v>433</v>
      </c>
      <c r="L27" s="175" t="s">
        <v>433</v>
      </c>
      <c r="M27" s="175">
        <v>30.290034066852712</v>
      </c>
      <c r="N27" s="175">
        <v>3.9835510931730139E-5</v>
      </c>
      <c r="O27" s="175" t="s">
        <v>433</v>
      </c>
      <c r="P27" s="175" t="s">
        <v>433</v>
      </c>
      <c r="Q27" s="175" t="s">
        <v>433</v>
      </c>
      <c r="R27" s="175" t="s">
        <v>433</v>
      </c>
      <c r="S27" s="175" t="s">
        <v>433</v>
      </c>
      <c r="T27" s="175" t="s">
        <v>433</v>
      </c>
      <c r="U27" s="175" t="s">
        <v>433</v>
      </c>
      <c r="V27" s="175" t="s">
        <v>433</v>
      </c>
      <c r="W27" s="175" t="s">
        <v>433</v>
      </c>
      <c r="X27" s="175">
        <v>1.3764960387957221E-5</v>
      </c>
      <c r="Y27" s="175">
        <v>1.5103783226741514E-5</v>
      </c>
      <c r="Z27" s="175">
        <v>7.873293748195919E-6</v>
      </c>
      <c r="AA27" s="175">
        <v>1.4760023652416139E-5</v>
      </c>
      <c r="AB27" s="175" t="s">
        <v>433</v>
      </c>
      <c r="AC27" s="175" t="s">
        <v>433</v>
      </c>
      <c r="AD27" s="175" t="s">
        <v>433</v>
      </c>
      <c r="AE27" s="174"/>
      <c r="AF27" s="175" t="s">
        <v>433</v>
      </c>
      <c r="AG27" s="175" t="s">
        <v>433</v>
      </c>
      <c r="AH27" s="175" t="s">
        <v>433</v>
      </c>
      <c r="AI27" s="175" t="s">
        <v>433</v>
      </c>
      <c r="AJ27" s="175">
        <v>3125.24</v>
      </c>
      <c r="AK27" s="175" t="s">
        <v>433</v>
      </c>
      <c r="AL27" s="165" t="s">
        <v>49</v>
      </c>
    </row>
    <row r="28" spans="1:38" s="2" customFormat="1" ht="26.25" customHeight="1" thickBot="1" x14ac:dyDescent="0.25">
      <c r="A28" s="64" t="s">
        <v>78</v>
      </c>
      <c r="B28" s="64" t="s">
        <v>81</v>
      </c>
      <c r="C28" s="65" t="s">
        <v>82</v>
      </c>
      <c r="D28" s="66"/>
      <c r="E28" s="175">
        <v>15.388191062044555</v>
      </c>
      <c r="F28" s="175">
        <v>15.118520455031243</v>
      </c>
      <c r="G28" s="175">
        <v>2.1879932720959575E-2</v>
      </c>
      <c r="H28" s="175">
        <v>0.68711165807658359</v>
      </c>
      <c r="I28" s="175">
        <v>0.21045757428512174</v>
      </c>
      <c r="J28" s="175" t="s">
        <v>433</v>
      </c>
      <c r="K28" s="175" t="s">
        <v>433</v>
      </c>
      <c r="L28" s="175" t="s">
        <v>433</v>
      </c>
      <c r="M28" s="175">
        <v>156.73261953887183</v>
      </c>
      <c r="N28" s="175">
        <v>4.0259921578822412E-5</v>
      </c>
      <c r="O28" s="175" t="s">
        <v>433</v>
      </c>
      <c r="P28" s="175" t="s">
        <v>433</v>
      </c>
      <c r="Q28" s="175" t="s">
        <v>433</v>
      </c>
      <c r="R28" s="175" t="s">
        <v>433</v>
      </c>
      <c r="S28" s="175" t="s">
        <v>433</v>
      </c>
      <c r="T28" s="175" t="s">
        <v>433</v>
      </c>
      <c r="U28" s="175" t="s">
        <v>433</v>
      </c>
      <c r="V28" s="175" t="s">
        <v>433</v>
      </c>
      <c r="W28" s="175" t="s">
        <v>433</v>
      </c>
      <c r="X28" s="175">
        <v>6.2716988833201597E-6</v>
      </c>
      <c r="Y28" s="175">
        <v>8.3154563425248653E-6</v>
      </c>
      <c r="Z28" s="175">
        <v>4.1565758150141397E-6</v>
      </c>
      <c r="AA28" s="175">
        <v>9.0338828151169041E-6</v>
      </c>
      <c r="AB28" s="175" t="s">
        <v>433</v>
      </c>
      <c r="AC28" s="175" t="s">
        <v>433</v>
      </c>
      <c r="AD28" s="175" t="s">
        <v>433</v>
      </c>
      <c r="AE28" s="174"/>
      <c r="AF28" s="175" t="s">
        <v>433</v>
      </c>
      <c r="AG28" s="175" t="s">
        <v>433</v>
      </c>
      <c r="AH28" s="175" t="s">
        <v>433</v>
      </c>
      <c r="AI28" s="175" t="s">
        <v>433</v>
      </c>
      <c r="AJ28" s="175">
        <v>1285.0418405973801</v>
      </c>
      <c r="AK28" s="175" t="s">
        <v>433</v>
      </c>
      <c r="AL28" s="165" t="s">
        <v>49</v>
      </c>
    </row>
    <row r="29" spans="1:38" s="2" customFormat="1" ht="26.25" customHeight="1" thickBot="1" x14ac:dyDescent="0.25">
      <c r="A29" s="64" t="s">
        <v>78</v>
      </c>
      <c r="B29" s="64" t="s">
        <v>83</v>
      </c>
      <c r="C29" s="65" t="s">
        <v>84</v>
      </c>
      <c r="D29" s="66"/>
      <c r="E29" s="175">
        <v>11.025581043507001</v>
      </c>
      <c r="F29" s="175">
        <v>4.492042815772102</v>
      </c>
      <c r="G29" s="175">
        <v>1.5322774989470149E-2</v>
      </c>
      <c r="H29" s="175">
        <v>0.45090555807324068</v>
      </c>
      <c r="I29" s="175">
        <v>0.21557671726953859</v>
      </c>
      <c r="J29" s="175" t="s">
        <v>433</v>
      </c>
      <c r="K29" s="175" t="s">
        <v>433</v>
      </c>
      <c r="L29" s="175" t="s">
        <v>433</v>
      </c>
      <c r="M29" s="175">
        <v>36.077130302382834</v>
      </c>
      <c r="N29" s="175">
        <v>2.4599114889183805E-5</v>
      </c>
      <c r="O29" s="175" t="s">
        <v>433</v>
      </c>
      <c r="P29" s="175" t="s">
        <v>433</v>
      </c>
      <c r="Q29" s="175" t="s">
        <v>433</v>
      </c>
      <c r="R29" s="175" t="s">
        <v>433</v>
      </c>
      <c r="S29" s="175" t="s">
        <v>433</v>
      </c>
      <c r="T29" s="175" t="s">
        <v>433</v>
      </c>
      <c r="U29" s="175" t="s">
        <v>433</v>
      </c>
      <c r="V29" s="175" t="s">
        <v>433</v>
      </c>
      <c r="W29" s="175" t="s">
        <v>433</v>
      </c>
      <c r="X29" s="175">
        <v>3.3296518212878431E-6</v>
      </c>
      <c r="Y29" s="175">
        <v>3.8658098930068632E-6</v>
      </c>
      <c r="Z29" s="175">
        <v>9.0085708047487271E-6</v>
      </c>
      <c r="AA29" s="175">
        <v>5.3118126609792398E-6</v>
      </c>
      <c r="AB29" s="175" t="s">
        <v>433</v>
      </c>
      <c r="AC29" s="175" t="s">
        <v>433</v>
      </c>
      <c r="AD29" s="175" t="s">
        <v>433</v>
      </c>
      <c r="AE29" s="174"/>
      <c r="AF29" s="175" t="s">
        <v>433</v>
      </c>
      <c r="AG29" s="175" t="s">
        <v>433</v>
      </c>
      <c r="AH29" s="175" t="s">
        <v>433</v>
      </c>
      <c r="AI29" s="175" t="s">
        <v>433</v>
      </c>
      <c r="AJ29" s="175">
        <v>642.52092029869198</v>
      </c>
      <c r="AK29" s="175" t="s">
        <v>433</v>
      </c>
      <c r="AL29" s="165" t="s">
        <v>49</v>
      </c>
    </row>
    <row r="30" spans="1:38" s="2" customFormat="1" ht="26.25" customHeight="1" thickBot="1" x14ac:dyDescent="0.25">
      <c r="A30" s="64" t="s">
        <v>78</v>
      </c>
      <c r="B30" s="64" t="s">
        <v>85</v>
      </c>
      <c r="C30" s="65" t="s">
        <v>86</v>
      </c>
      <c r="D30" s="66"/>
      <c r="E30" s="175">
        <v>0.20813980643602004</v>
      </c>
      <c r="F30" s="175">
        <v>4.1189112297730475</v>
      </c>
      <c r="G30" s="175">
        <v>5.1721488045095346E-4</v>
      </c>
      <c r="H30" s="175">
        <v>1.8494350270670454E-3</v>
      </c>
      <c r="I30" s="175">
        <v>6.8961984060127129E-2</v>
      </c>
      <c r="J30" s="175" t="s">
        <v>433</v>
      </c>
      <c r="K30" s="175" t="s">
        <v>433</v>
      </c>
      <c r="L30" s="175" t="s">
        <v>433</v>
      </c>
      <c r="M30" s="175">
        <v>15.601081575784212</v>
      </c>
      <c r="N30" s="175">
        <v>1.0344297609019069E-6</v>
      </c>
      <c r="O30" s="175" t="s">
        <v>433</v>
      </c>
      <c r="P30" s="175" t="s">
        <v>433</v>
      </c>
      <c r="Q30" s="175" t="s">
        <v>433</v>
      </c>
      <c r="R30" s="175" t="s">
        <v>433</v>
      </c>
      <c r="S30" s="175" t="s">
        <v>433</v>
      </c>
      <c r="T30" s="175" t="s">
        <v>433</v>
      </c>
      <c r="U30" s="175" t="s">
        <v>433</v>
      </c>
      <c r="V30" s="175" t="s">
        <v>433</v>
      </c>
      <c r="W30" s="175" t="s">
        <v>433</v>
      </c>
      <c r="X30" s="175">
        <v>2.6330939368412169E-7</v>
      </c>
      <c r="Y30" s="175">
        <v>2.9465575007508858E-7</v>
      </c>
      <c r="Z30" s="175">
        <v>2.1315522345857471E-7</v>
      </c>
      <c r="AA30" s="175">
        <v>3.1973283518786209E-7</v>
      </c>
      <c r="AB30" s="175" t="s">
        <v>433</v>
      </c>
      <c r="AC30" s="175" t="s">
        <v>433</v>
      </c>
      <c r="AD30" s="175" t="s">
        <v>433</v>
      </c>
      <c r="AE30" s="174"/>
      <c r="AF30" s="175" t="s">
        <v>433</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2.9783121504914343</v>
      </c>
      <c r="F34" s="175">
        <v>5.5829776656798197E-2</v>
      </c>
      <c r="G34" s="175">
        <v>6.4840100482574045E-4</v>
      </c>
      <c r="H34" s="175">
        <v>7.1440000864930313E-5</v>
      </c>
      <c r="I34" s="175">
        <v>1.6387330454303717</v>
      </c>
      <c r="J34" s="175">
        <v>5.5723559161369733</v>
      </c>
      <c r="K34" s="175">
        <v>18.99026401259902</v>
      </c>
      <c r="L34" s="175">
        <v>1.5402464186478976E-2</v>
      </c>
      <c r="M34" s="175">
        <v>7.6608015194590298</v>
      </c>
      <c r="N34" s="175">
        <v>4.7708982041403292E-4</v>
      </c>
      <c r="O34" s="175">
        <v>8.541300752521651E-5</v>
      </c>
      <c r="P34" s="175">
        <v>4.0924141906646211E-4</v>
      </c>
      <c r="Q34" s="175">
        <v>1.1985862681618542E-5</v>
      </c>
      <c r="R34" s="175">
        <v>7.0824195054389541E-4</v>
      </c>
      <c r="S34" s="175">
        <v>1.2155081463559021E-2</v>
      </c>
      <c r="T34" s="175">
        <v>5.0038112525277543E-4</v>
      </c>
      <c r="U34" s="175">
        <v>7.1448820044009041E-5</v>
      </c>
      <c r="V34" s="175">
        <v>7.1440003447891479E-3</v>
      </c>
      <c r="W34" s="175">
        <v>7.1440000864930313E-5</v>
      </c>
      <c r="X34" s="175">
        <v>2.1432000908392913E-4</v>
      </c>
      <c r="Y34" s="175">
        <v>3.572000045147054E-4</v>
      </c>
      <c r="Z34" s="175">
        <v>2.2156303672663531E-10</v>
      </c>
      <c r="AA34" s="175">
        <v>1.6302573707245705E-16</v>
      </c>
      <c r="AB34" s="175" t="s">
        <v>433</v>
      </c>
      <c r="AC34" s="175">
        <v>4.7746977873781214E-18</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2.8088975883847374</v>
      </c>
      <c r="F35" s="175">
        <v>9.6406277506398269E-2</v>
      </c>
      <c r="G35" s="175">
        <v>0.70857959111713054</v>
      </c>
      <c r="H35" s="175" t="s">
        <v>433</v>
      </c>
      <c r="I35" s="175">
        <v>0.19660688562819909</v>
      </c>
      <c r="J35" s="175">
        <v>0.21764633933378474</v>
      </c>
      <c r="K35" s="175" t="s">
        <v>433</v>
      </c>
      <c r="L35" s="175" t="s">
        <v>433</v>
      </c>
      <c r="M35" s="175">
        <v>0.26440787496333829</v>
      </c>
      <c r="N35" s="175">
        <v>6.2346719261349319E-2</v>
      </c>
      <c r="O35" s="175">
        <v>5.0112485585653314E-3</v>
      </c>
      <c r="P35" s="175">
        <v>1.3633989675695991E-2</v>
      </c>
      <c r="Q35" s="175">
        <v>4.1041334234261324E-2</v>
      </c>
      <c r="R35" s="175">
        <v>4.6752460792826654E-2</v>
      </c>
      <c r="S35" s="175">
        <v>0.42314298415374924</v>
      </c>
      <c r="T35" s="175">
        <v>1.5509418558565331</v>
      </c>
      <c r="U35" s="175">
        <v>5.0462424585653309E-2</v>
      </c>
      <c r="V35" s="175">
        <v>0.55935714702783979</v>
      </c>
      <c r="W35" s="175">
        <v>7.2494950261349318E-5</v>
      </c>
      <c r="X35" s="175" t="s">
        <v>433</v>
      </c>
      <c r="Y35" s="175" t="s">
        <v>433</v>
      </c>
      <c r="Z35" s="175" t="s">
        <v>433</v>
      </c>
      <c r="AA35" s="175" t="s">
        <v>433</v>
      </c>
      <c r="AB35" s="175" t="s">
        <v>433</v>
      </c>
      <c r="AC35" s="175">
        <v>3.9390110468522656E-5</v>
      </c>
      <c r="AD35" s="175">
        <v>1.6383607053008262E-2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1.5845135074551174E-2</v>
      </c>
      <c r="F36" s="175">
        <v>1.2462292994616978E-3</v>
      </c>
      <c r="G36" s="175">
        <v>4.1031599247264138E-3</v>
      </c>
      <c r="H36" s="175" t="s">
        <v>433</v>
      </c>
      <c r="I36" s="175">
        <v>3.1767152473084889E-4</v>
      </c>
      <c r="J36" s="175">
        <v>3.3781139435448102E-4</v>
      </c>
      <c r="K36" s="175" t="s">
        <v>433</v>
      </c>
      <c r="L36" s="175" t="s">
        <v>433</v>
      </c>
      <c r="M36" s="175">
        <v>3.6478126221487733E-3</v>
      </c>
      <c r="N36" s="175">
        <v>2.618183051072169E-2</v>
      </c>
      <c r="O36" s="175">
        <v>2.0139869623632071E-3</v>
      </c>
      <c r="P36" s="175">
        <v>6.0419608870896204E-3</v>
      </c>
      <c r="Q36" s="175">
        <v>8.0559478494528283E-3</v>
      </c>
      <c r="R36" s="175">
        <v>1.0069934811816034E-2</v>
      </c>
      <c r="S36" s="175">
        <v>0.17723085268796224</v>
      </c>
      <c r="T36" s="175">
        <v>0.20139869623632067</v>
      </c>
      <c r="U36" s="175">
        <v>2.0139869623632067E-2</v>
      </c>
      <c r="V36" s="175">
        <v>0.24167843548358484</v>
      </c>
      <c r="W36" s="175">
        <v>2.6181830510721693E-5</v>
      </c>
      <c r="X36" s="175" t="s">
        <v>433</v>
      </c>
      <c r="Y36" s="175" t="s">
        <v>433</v>
      </c>
      <c r="Z36" s="175" t="s">
        <v>433</v>
      </c>
      <c r="AA36" s="175" t="s">
        <v>433</v>
      </c>
      <c r="AB36" s="175" t="s">
        <v>433</v>
      </c>
      <c r="AC36" s="175">
        <v>1.6111895698905659E-5</v>
      </c>
      <c r="AD36" s="175">
        <v>7.6531504569801855E-3</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6.6559999999999996E-3</v>
      </c>
      <c r="J57" s="182">
        <v>1.1981E-2</v>
      </c>
      <c r="K57" s="182">
        <v>1.3311999999999999E-2</v>
      </c>
      <c r="L57" s="182">
        <v>1.9967999999999999E-4</v>
      </c>
      <c r="M57" s="182" t="s">
        <v>432</v>
      </c>
      <c r="N57" s="182" t="s">
        <v>432</v>
      </c>
      <c r="O57" s="182" t="s">
        <v>432</v>
      </c>
      <c r="P57" s="182" t="s">
        <v>432</v>
      </c>
      <c r="Q57" s="182" t="s">
        <v>432</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842</v>
      </c>
    </row>
    <row r="58" spans="1:38" s="2" customFormat="1" ht="26.25" customHeight="1" thickBot="1" x14ac:dyDescent="0.25">
      <c r="A58" s="64" t="s">
        <v>53</v>
      </c>
      <c r="B58" s="64" t="s">
        <v>145</v>
      </c>
      <c r="C58" s="65" t="s">
        <v>146</v>
      </c>
      <c r="D58" s="66"/>
      <c r="E58" s="182" t="s">
        <v>432</v>
      </c>
      <c r="F58" s="182" t="s">
        <v>432</v>
      </c>
      <c r="G58" s="182" t="s">
        <v>432</v>
      </c>
      <c r="H58" s="182" t="s">
        <v>432</v>
      </c>
      <c r="I58" s="182">
        <v>0.49748900000000001</v>
      </c>
      <c r="J58" s="182">
        <v>2.4874429999999998</v>
      </c>
      <c r="K58" s="182">
        <v>6.39628</v>
      </c>
      <c r="L58" s="182">
        <v>2.2880000000000001E-3</v>
      </c>
      <c r="M58" s="182" t="s">
        <v>432</v>
      </c>
      <c r="N58" s="182" t="s">
        <v>432</v>
      </c>
      <c r="O58" s="182" t="s">
        <v>432</v>
      </c>
      <c r="P58" s="182" t="s">
        <v>432</v>
      </c>
      <c r="Q58" s="182" t="s">
        <v>432</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843</v>
      </c>
    </row>
    <row r="59" spans="1:38" s="2" customFormat="1" ht="26.25" customHeight="1" thickBot="1" x14ac:dyDescent="0.25">
      <c r="A59" s="64" t="s">
        <v>53</v>
      </c>
      <c r="B59" s="72" t="s">
        <v>147</v>
      </c>
      <c r="C59" s="65" t="s">
        <v>390</v>
      </c>
      <c r="D59" s="66"/>
      <c r="E59" s="182" t="s">
        <v>432</v>
      </c>
      <c r="F59" s="182" t="s">
        <v>432</v>
      </c>
      <c r="G59" s="182" t="s">
        <v>432</v>
      </c>
      <c r="H59" s="182" t="s">
        <v>432</v>
      </c>
      <c r="I59" s="182">
        <v>1.5900000000000001E-2</v>
      </c>
      <c r="J59" s="182">
        <v>1.78E-2</v>
      </c>
      <c r="K59" s="182">
        <v>1.9800000000000002E-2</v>
      </c>
      <c r="L59" s="182">
        <v>4.0955E-6</v>
      </c>
      <c r="M59" s="182" t="s">
        <v>432</v>
      </c>
      <c r="N59" s="182">
        <v>0.1123</v>
      </c>
      <c r="O59" s="182">
        <v>8.5874000000000002E-3</v>
      </c>
      <c r="P59" s="182">
        <v>1.9817000000000001E-4</v>
      </c>
      <c r="Q59" s="182">
        <v>1.2551E-2</v>
      </c>
      <c r="R59" s="182">
        <v>1.5193E-2</v>
      </c>
      <c r="S59" s="182">
        <v>4.6240000000000002E-4</v>
      </c>
      <c r="T59" s="182">
        <v>3.2368000000000001E-2</v>
      </c>
      <c r="U59" s="182">
        <v>5.2845000000000003E-2</v>
      </c>
      <c r="V59" s="182">
        <v>2.4441000000000001E-2</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844</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1.0999999999999999E-2</v>
      </c>
      <c r="F64" s="182" t="s">
        <v>432</v>
      </c>
      <c r="G64" s="182" t="s">
        <v>432</v>
      </c>
      <c r="H64" s="182">
        <v>1E-4</v>
      </c>
      <c r="I64" s="182" t="s">
        <v>432</v>
      </c>
      <c r="J64" s="182" t="s">
        <v>433</v>
      </c>
      <c r="K64" s="182" t="s">
        <v>433</v>
      </c>
      <c r="L64" s="182" t="s">
        <v>433</v>
      </c>
      <c r="M64" s="182">
        <v>1.1000000000000001E-3</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845</v>
      </c>
    </row>
    <row r="65" spans="1:38" s="2" customFormat="1" ht="26.25" customHeight="1" thickBot="1" x14ac:dyDescent="0.25">
      <c r="A65" s="64" t="s">
        <v>53</v>
      </c>
      <c r="B65" s="68" t="s">
        <v>158</v>
      </c>
      <c r="C65" s="65" t="s">
        <v>159</v>
      </c>
      <c r="D65" s="66"/>
      <c r="E65" s="182" t="s">
        <v>450</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3.3999999999999998E-3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433</v>
      </c>
      <c r="AL67" s="180" t="s">
        <v>846</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2.2621000000000002</v>
      </c>
      <c r="G72" s="182" t="s">
        <v>432</v>
      </c>
      <c r="H72" s="182" t="s">
        <v>432</v>
      </c>
      <c r="I72" s="182">
        <v>1.8689199999999999</v>
      </c>
      <c r="J72" s="182">
        <v>2.3805200000000002</v>
      </c>
      <c r="K72" s="182">
        <v>4.2286000000000001</v>
      </c>
      <c r="L72" s="182">
        <v>5.5399999999999998E-3</v>
      </c>
      <c r="M72" s="182" t="s">
        <v>432</v>
      </c>
      <c r="N72" s="182">
        <v>61.838000000000001</v>
      </c>
      <c r="O72" s="182">
        <v>0.93200000000000005</v>
      </c>
      <c r="P72" s="182">
        <v>2.6429999999999998</v>
      </c>
      <c r="Q72" s="182">
        <v>3.7890000000000001</v>
      </c>
      <c r="R72" s="182">
        <v>55.375999999999998</v>
      </c>
      <c r="S72" s="182">
        <v>27.128</v>
      </c>
      <c r="T72" s="182">
        <v>82.171000000000006</v>
      </c>
      <c r="U72" s="182">
        <v>0.44400000000000001</v>
      </c>
      <c r="V72" s="182">
        <v>152.78399999999999</v>
      </c>
      <c r="W72" s="182">
        <v>7.54E-8</v>
      </c>
      <c r="X72" s="182" t="s">
        <v>432</v>
      </c>
      <c r="Y72" s="182" t="s">
        <v>432</v>
      </c>
      <c r="Z72" s="182" t="s">
        <v>432</v>
      </c>
      <c r="AA72" s="182" t="s">
        <v>432</v>
      </c>
      <c r="AB72" s="182">
        <v>6.0679999999999996</v>
      </c>
      <c r="AC72" s="182">
        <v>6.6600000000000003E-4</v>
      </c>
      <c r="AD72" s="182">
        <v>2.3400000000000001E-2</v>
      </c>
      <c r="AE72" s="184"/>
      <c r="AF72" s="182" t="s">
        <v>433</v>
      </c>
      <c r="AG72" s="182" t="s">
        <v>433</v>
      </c>
      <c r="AH72" s="182" t="s">
        <v>433</v>
      </c>
      <c r="AI72" s="182" t="s">
        <v>433</v>
      </c>
      <c r="AJ72" s="182" t="s">
        <v>433</v>
      </c>
      <c r="AK72" s="183" t="s">
        <v>433</v>
      </c>
      <c r="AL72" s="206" t="s">
        <v>964</v>
      </c>
    </row>
    <row r="73" spans="1:38" s="2" customFormat="1" ht="26.25" customHeight="1" thickBot="1" x14ac:dyDescent="0.25">
      <c r="A73" s="64" t="s">
        <v>53</v>
      </c>
      <c r="B73" s="64" t="s">
        <v>177</v>
      </c>
      <c r="C73" s="65" t="s">
        <v>178</v>
      </c>
      <c r="D73" s="66"/>
      <c r="E73" s="182" t="s">
        <v>432</v>
      </c>
      <c r="F73" s="182" t="s">
        <v>432</v>
      </c>
      <c r="G73" s="182" t="s">
        <v>432</v>
      </c>
      <c r="H73" s="182" t="s">
        <v>432</v>
      </c>
      <c r="I73" s="182">
        <v>0.80301</v>
      </c>
      <c r="J73" s="182">
        <v>1.05009</v>
      </c>
      <c r="K73" s="182">
        <v>1.2354000000000001</v>
      </c>
      <c r="L73" s="182">
        <v>8.0299999999999996E-2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433</v>
      </c>
      <c r="AL73" s="206" t="s">
        <v>965</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3" t="s">
        <v>437</v>
      </c>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0.33245999999999998</v>
      </c>
      <c r="H76" s="182" t="s">
        <v>432</v>
      </c>
      <c r="I76" s="182">
        <v>4.0499999999999998E-4</v>
      </c>
      <c r="J76" s="182">
        <v>8.1099999999999998E-4</v>
      </c>
      <c r="K76" s="182">
        <v>9.7300000000000002E-4</v>
      </c>
      <c r="L76" s="182" t="s">
        <v>432</v>
      </c>
      <c r="M76" s="182" t="s">
        <v>432</v>
      </c>
      <c r="N76" s="182">
        <v>0.29192000000000001</v>
      </c>
      <c r="O76" s="182">
        <v>1.6219999999999998E-2</v>
      </c>
      <c r="P76" s="182">
        <v>1.6219999999999998E-2</v>
      </c>
      <c r="Q76" s="182">
        <v>1.6219999999999998E-2</v>
      </c>
      <c r="R76" s="182" t="s">
        <v>432</v>
      </c>
      <c r="S76" s="182" t="s">
        <v>432</v>
      </c>
      <c r="T76" s="182" t="s">
        <v>432</v>
      </c>
      <c r="U76" s="182" t="s">
        <v>432</v>
      </c>
      <c r="V76" s="182">
        <v>9.7299999999999998E-2</v>
      </c>
      <c r="W76" s="182">
        <v>7.2899999999999996E-10</v>
      </c>
      <c r="X76" s="182" t="s">
        <v>432</v>
      </c>
      <c r="Y76" s="182" t="s">
        <v>432</v>
      </c>
      <c r="Z76" s="182" t="s">
        <v>432</v>
      </c>
      <c r="AA76" s="182" t="s">
        <v>432</v>
      </c>
      <c r="AB76" s="182" t="s">
        <v>432</v>
      </c>
      <c r="AC76" s="182" t="s">
        <v>432</v>
      </c>
      <c r="AD76" s="182">
        <v>3.2435E-4</v>
      </c>
      <c r="AE76" s="184"/>
      <c r="AF76" s="182" t="s">
        <v>433</v>
      </c>
      <c r="AG76" s="182" t="s">
        <v>433</v>
      </c>
      <c r="AH76" s="182" t="s">
        <v>433</v>
      </c>
      <c r="AI76" s="182" t="s">
        <v>433</v>
      </c>
      <c r="AJ76" s="182" t="s">
        <v>433</v>
      </c>
      <c r="AK76" s="183" t="s">
        <v>433</v>
      </c>
      <c r="AL76" s="180" t="s">
        <v>847</v>
      </c>
    </row>
    <row r="77" spans="1:38" s="2" customFormat="1" ht="26.25" customHeight="1" thickBot="1" x14ac:dyDescent="0.25">
      <c r="A77" s="64" t="s">
        <v>53</v>
      </c>
      <c r="B77" s="64" t="s">
        <v>186</v>
      </c>
      <c r="C77" s="65" t="s">
        <v>187</v>
      </c>
      <c r="D77" s="66"/>
      <c r="E77" s="182" t="s">
        <v>432</v>
      </c>
      <c r="F77" s="182" t="s">
        <v>432</v>
      </c>
      <c r="G77" s="182">
        <v>0.38671</v>
      </c>
      <c r="H77" s="182" t="s">
        <v>432</v>
      </c>
      <c r="I77" s="182">
        <v>3.437E-3</v>
      </c>
      <c r="J77" s="182">
        <v>3.7239999999999999E-3</v>
      </c>
      <c r="K77" s="182">
        <v>4.2969999999999996E-3</v>
      </c>
      <c r="L77" s="182" t="s">
        <v>432</v>
      </c>
      <c r="M77" s="182" t="s">
        <v>432</v>
      </c>
      <c r="N77" s="182">
        <v>5.7299999999999997E-2</v>
      </c>
      <c r="O77" s="182">
        <v>1.15E-2</v>
      </c>
      <c r="P77" s="182">
        <v>1.15E-2</v>
      </c>
      <c r="Q77" s="182">
        <v>8.5900000000000004E-3</v>
      </c>
      <c r="R77" s="182" t="s">
        <v>432</v>
      </c>
      <c r="S77" s="182" t="s">
        <v>432</v>
      </c>
      <c r="T77" s="182" t="s">
        <v>432</v>
      </c>
      <c r="U77" s="182" t="s">
        <v>432</v>
      </c>
      <c r="V77" s="182">
        <v>1.4319999999999999</v>
      </c>
      <c r="W77" s="182">
        <v>1.43E-9</v>
      </c>
      <c r="X77" s="182" t="s">
        <v>432</v>
      </c>
      <c r="Y77" s="182" t="s">
        <v>432</v>
      </c>
      <c r="Z77" s="182" t="s">
        <v>432</v>
      </c>
      <c r="AA77" s="182" t="s">
        <v>432</v>
      </c>
      <c r="AB77" s="182" t="s">
        <v>432</v>
      </c>
      <c r="AC77" s="182" t="s">
        <v>432</v>
      </c>
      <c r="AD77" s="182">
        <v>5.7290800000000001E-4</v>
      </c>
      <c r="AE77" s="184"/>
      <c r="AF77" s="182" t="s">
        <v>433</v>
      </c>
      <c r="AG77" s="182" t="s">
        <v>433</v>
      </c>
      <c r="AH77" s="182" t="s">
        <v>433</v>
      </c>
      <c r="AI77" s="182" t="s">
        <v>433</v>
      </c>
      <c r="AJ77" s="182" t="s">
        <v>433</v>
      </c>
      <c r="AK77" s="183" t="s">
        <v>433</v>
      </c>
      <c r="AL77" s="180" t="s">
        <v>848</v>
      </c>
    </row>
    <row r="78" spans="1:38" s="2" customFormat="1" ht="26.25" customHeight="1" thickBot="1" x14ac:dyDescent="0.25">
      <c r="A78" s="64" t="s">
        <v>53</v>
      </c>
      <c r="B78" s="64" t="s">
        <v>188</v>
      </c>
      <c r="C78" s="65" t="s">
        <v>189</v>
      </c>
      <c r="D78" s="66"/>
      <c r="E78" s="182" t="s">
        <v>432</v>
      </c>
      <c r="F78" s="182" t="s">
        <v>432</v>
      </c>
      <c r="G78" s="182">
        <v>1.3385899999999999</v>
      </c>
      <c r="H78" s="182" t="s">
        <v>432</v>
      </c>
      <c r="I78" s="182">
        <v>7.1389999999999995E-2</v>
      </c>
      <c r="J78" s="182">
        <v>0.11155</v>
      </c>
      <c r="K78" s="182">
        <v>0.14278299999999999</v>
      </c>
      <c r="L78" s="182">
        <v>4.46E-5</v>
      </c>
      <c r="M78" s="182" t="s">
        <v>432</v>
      </c>
      <c r="N78" s="182">
        <v>8.4779999999999998</v>
      </c>
      <c r="O78" s="182">
        <v>4.9080000000000004</v>
      </c>
      <c r="P78" s="182">
        <v>1.03E-2</v>
      </c>
      <c r="Q78" s="182">
        <v>1.6554359999999999</v>
      </c>
      <c r="R78" s="182">
        <v>7.1390000000000002</v>
      </c>
      <c r="S78" s="182">
        <v>14.278</v>
      </c>
      <c r="T78" s="182">
        <v>6.2469999999999999</v>
      </c>
      <c r="U78" s="182" t="s">
        <v>432</v>
      </c>
      <c r="V78" s="182" t="s">
        <v>432</v>
      </c>
      <c r="W78" s="182">
        <v>2.23E-9</v>
      </c>
      <c r="X78" s="182" t="s">
        <v>432</v>
      </c>
      <c r="Y78" s="182" t="s">
        <v>432</v>
      </c>
      <c r="Z78" s="182" t="s">
        <v>432</v>
      </c>
      <c r="AA78" s="182" t="s">
        <v>432</v>
      </c>
      <c r="AB78" s="182" t="s">
        <v>432</v>
      </c>
      <c r="AC78" s="182" t="s">
        <v>432</v>
      </c>
      <c r="AD78" s="182">
        <v>402</v>
      </c>
      <c r="AE78" s="184"/>
      <c r="AF78" s="182" t="s">
        <v>433</v>
      </c>
      <c r="AG78" s="182" t="s">
        <v>433</v>
      </c>
      <c r="AH78" s="182" t="s">
        <v>433</v>
      </c>
      <c r="AI78" s="182" t="s">
        <v>433</v>
      </c>
      <c r="AJ78" s="182" t="s">
        <v>433</v>
      </c>
      <c r="AK78" s="183" t="s">
        <v>433</v>
      </c>
      <c r="AL78" s="180" t="s">
        <v>849</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17.88</v>
      </c>
      <c r="G82" s="175" t="s">
        <v>433</v>
      </c>
      <c r="H82" s="175" t="s">
        <v>433</v>
      </c>
      <c r="I82" s="175" t="s">
        <v>432</v>
      </c>
      <c r="J82" s="175" t="s">
        <v>432</v>
      </c>
      <c r="K82" s="175" t="s">
        <v>432</v>
      </c>
      <c r="L82" s="175" t="s">
        <v>433</v>
      </c>
      <c r="M82" s="175" t="s">
        <v>433</v>
      </c>
      <c r="N82" s="175" t="s">
        <v>433</v>
      </c>
      <c r="O82" s="175" t="s">
        <v>433</v>
      </c>
      <c r="P82" s="175">
        <v>8.344E-2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1.5345760000000001E-4</v>
      </c>
      <c r="G83" s="175" t="s">
        <v>432</v>
      </c>
      <c r="H83" s="175" t="s">
        <v>433</v>
      </c>
      <c r="I83" s="175">
        <v>3.8364400000000004E-3</v>
      </c>
      <c r="J83" s="175">
        <v>2.8773300000000002E-2</v>
      </c>
      <c r="K83" s="175">
        <v>0.13427540000000002</v>
      </c>
      <c r="L83" s="175">
        <v>2.1867708000000003E-4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1.12216E-2</v>
      </c>
      <c r="G84" s="175" t="s">
        <v>433</v>
      </c>
      <c r="H84" s="175" t="s">
        <v>433</v>
      </c>
      <c r="I84" s="175">
        <v>6.9056000000000005E-3</v>
      </c>
      <c r="J84" s="175">
        <v>3.4528000000000003E-2</v>
      </c>
      <c r="K84" s="175">
        <v>0.13811200000000001</v>
      </c>
      <c r="L84" s="175">
        <v>8.9772800000000003E-7</v>
      </c>
      <c r="M84" s="175">
        <v>8.2004000000000007E-4</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1.9536750000000001</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0.17880000000000001</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4.0808219999999995E-5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3.0230707771623999</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0.13730999999999999</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0.51244999999999996</v>
      </c>
      <c r="F99" s="182">
        <v>28.210829</v>
      </c>
      <c r="G99" s="182" t="s">
        <v>433</v>
      </c>
      <c r="H99" s="182">
        <v>62.319180000000003</v>
      </c>
      <c r="I99" s="182">
        <v>0.89027400000000001</v>
      </c>
      <c r="J99" s="182">
        <v>1.367982</v>
      </c>
      <c r="K99" s="182">
        <v>2.9965320000000002</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2171.4</v>
      </c>
      <c r="AL99" s="180" t="s">
        <v>234</v>
      </c>
    </row>
    <row r="100" spans="1:38" s="2" customFormat="1" ht="26.25" customHeight="1" thickBot="1" x14ac:dyDescent="0.25">
      <c r="A100" s="64" t="s">
        <v>232</v>
      </c>
      <c r="B100" s="64" t="s">
        <v>235</v>
      </c>
      <c r="C100" s="65" t="s">
        <v>396</v>
      </c>
      <c r="D100" s="78"/>
      <c r="E100" s="182">
        <v>0.417134</v>
      </c>
      <c r="F100" s="182">
        <v>18.110575000000001</v>
      </c>
      <c r="G100" s="182" t="s">
        <v>433</v>
      </c>
      <c r="H100" s="182">
        <v>26.650238000000002</v>
      </c>
      <c r="I100" s="182">
        <v>0.52141800000000005</v>
      </c>
      <c r="J100" s="182">
        <v>0.78212700000000002</v>
      </c>
      <c r="K100" s="182">
        <v>1.7090909999999999</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2896.7649999999999</v>
      </c>
      <c r="AL100" s="180" t="s">
        <v>234</v>
      </c>
    </row>
    <row r="101" spans="1:38" s="200" customFormat="1" ht="26.25" customHeight="1" thickBot="1" x14ac:dyDescent="0.25">
      <c r="A101" s="68" t="s">
        <v>232</v>
      </c>
      <c r="B101" s="68" t="s">
        <v>236</v>
      </c>
      <c r="C101" s="70" t="s">
        <v>237</v>
      </c>
      <c r="D101" s="78"/>
      <c r="E101" s="207">
        <v>9.0202000000000004E-2</v>
      </c>
      <c r="F101" s="207">
        <v>1.9055089999999999</v>
      </c>
      <c r="G101" s="207" t="s">
        <v>433</v>
      </c>
      <c r="H101" s="207">
        <v>15.78528</v>
      </c>
      <c r="I101" s="207">
        <v>0.22550400000000001</v>
      </c>
      <c r="J101" s="207">
        <v>0.676512</v>
      </c>
      <c r="K101" s="207">
        <v>1.5785279999999999</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11275.2</v>
      </c>
      <c r="AL101" s="206" t="s">
        <v>234</v>
      </c>
    </row>
    <row r="102" spans="1:38" s="2" customFormat="1" ht="26.25" customHeight="1" thickBot="1" x14ac:dyDescent="0.25">
      <c r="A102" s="64" t="s">
        <v>232</v>
      </c>
      <c r="B102" s="64" t="s">
        <v>238</v>
      </c>
      <c r="C102" s="65" t="s">
        <v>374</v>
      </c>
      <c r="D102" s="78"/>
      <c r="E102" s="182">
        <v>3.2743000000000001E-2</v>
      </c>
      <c r="F102" s="182">
        <v>0.84702500000000003</v>
      </c>
      <c r="G102" s="182" t="s">
        <v>433</v>
      </c>
      <c r="H102" s="182">
        <v>10.08436</v>
      </c>
      <c r="I102" s="182">
        <v>9.2239999999999996E-3</v>
      </c>
      <c r="J102" s="182">
        <v>0.21521499999999999</v>
      </c>
      <c r="K102" s="182">
        <v>1.6141129999999999</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1537.25</v>
      </c>
      <c r="AL102" s="180" t="s">
        <v>234</v>
      </c>
    </row>
    <row r="103" spans="1:38" s="2" customFormat="1" ht="26.25" customHeight="1" thickBot="1" x14ac:dyDescent="0.25">
      <c r="A103" s="64" t="s">
        <v>232</v>
      </c>
      <c r="B103" s="64" t="s">
        <v>239</v>
      </c>
      <c r="C103" s="65" t="s">
        <v>240</v>
      </c>
      <c r="D103" s="78"/>
      <c r="E103" s="182">
        <v>5.9400000000000002E-4</v>
      </c>
      <c r="F103" s="182">
        <v>3.8276999999999999E-2</v>
      </c>
      <c r="G103" s="182" t="s">
        <v>433</v>
      </c>
      <c r="H103" s="182">
        <v>8.1000000000000003E-2</v>
      </c>
      <c r="I103" s="182">
        <v>3.96E-3</v>
      </c>
      <c r="J103" s="182">
        <v>6.0299999999999998E-3</v>
      </c>
      <c r="K103" s="182">
        <v>1.3050000000000001E-2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9</v>
      </c>
      <c r="AL103" s="180" t="s">
        <v>234</v>
      </c>
    </row>
    <row r="104" spans="1:38" s="200" customFormat="1" ht="26.25" customHeight="1" thickBot="1" x14ac:dyDescent="0.25">
      <c r="A104" s="68" t="s">
        <v>232</v>
      </c>
      <c r="B104" s="68" t="s">
        <v>241</v>
      </c>
      <c r="C104" s="70" t="s">
        <v>242</v>
      </c>
      <c r="D104" s="78"/>
      <c r="E104" s="207">
        <v>1.4178E-2</v>
      </c>
      <c r="F104" s="207">
        <v>0.96053299999999997</v>
      </c>
      <c r="G104" s="207" t="s">
        <v>433</v>
      </c>
      <c r="H104" s="207">
        <v>2.4810829999999999</v>
      </c>
      <c r="I104" s="207">
        <v>3.5444000000000003E-2</v>
      </c>
      <c r="J104" s="207">
        <v>0.106332</v>
      </c>
      <c r="K104" s="207">
        <v>0.248108</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1772.202</v>
      </c>
      <c r="AL104" s="206" t="s">
        <v>234</v>
      </c>
    </row>
    <row r="105" spans="1:38" s="2" customFormat="1" ht="26.25" customHeight="1" thickBot="1" x14ac:dyDescent="0.25">
      <c r="A105" s="64" t="s">
        <v>232</v>
      </c>
      <c r="B105" s="64" t="s">
        <v>243</v>
      </c>
      <c r="C105" s="65" t="s">
        <v>244</v>
      </c>
      <c r="D105" s="78"/>
      <c r="E105" s="182">
        <v>0.20487900000000001</v>
      </c>
      <c r="F105" s="182">
        <v>4.3575080000000002</v>
      </c>
      <c r="G105" s="182" t="s">
        <v>433</v>
      </c>
      <c r="H105" s="182">
        <v>15.08564</v>
      </c>
      <c r="I105" s="182">
        <v>0.142702</v>
      </c>
      <c r="J105" s="182">
        <v>0.224246</v>
      </c>
      <c r="K105" s="182">
        <v>0.48926399999999998</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1019.3</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30</v>
      </c>
      <c r="AL106" s="180" t="s">
        <v>234</v>
      </c>
    </row>
    <row r="107" spans="1:38" s="2" customFormat="1" ht="26.25" customHeight="1" thickBot="1" x14ac:dyDescent="0.25">
      <c r="A107" s="64" t="s">
        <v>232</v>
      </c>
      <c r="B107" s="64" t="s">
        <v>247</v>
      </c>
      <c r="C107" s="65" t="s">
        <v>367</v>
      </c>
      <c r="D107" s="78"/>
      <c r="E107" s="182">
        <v>0.118953</v>
      </c>
      <c r="F107" s="182">
        <v>3.925449</v>
      </c>
      <c r="G107" s="182" t="s">
        <v>433</v>
      </c>
      <c r="H107" s="182">
        <v>11.419487999999999</v>
      </c>
      <c r="I107" s="182">
        <v>7.1372000000000005E-2</v>
      </c>
      <c r="J107" s="182">
        <v>0.95162400000000003</v>
      </c>
      <c r="K107" s="182">
        <v>4.5202140000000002</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23790.6</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2.9132999999999999E-2</v>
      </c>
      <c r="G111" s="182" t="s">
        <v>433</v>
      </c>
      <c r="H111" s="182">
        <v>1.1287499999999999</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107.5</v>
      </c>
      <c r="AL111" s="180" t="s">
        <v>234</v>
      </c>
    </row>
    <row r="112" spans="1:38" s="2" customFormat="1" ht="26.25" customHeight="1" thickBot="1" x14ac:dyDescent="0.25">
      <c r="A112" s="64" t="s">
        <v>252</v>
      </c>
      <c r="B112" s="64" t="s">
        <v>253</v>
      </c>
      <c r="C112" s="65" t="s">
        <v>254</v>
      </c>
      <c r="D112" s="66"/>
      <c r="E112" s="182">
        <v>0.51200000000000001</v>
      </c>
      <c r="F112" s="182" t="s">
        <v>433</v>
      </c>
      <c r="G112" s="182" t="s">
        <v>433</v>
      </c>
      <c r="H112" s="182">
        <v>0.64</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12800000</v>
      </c>
      <c r="AL112" s="180" t="s">
        <v>463</v>
      </c>
    </row>
    <row r="113" spans="1:38" s="2" customFormat="1" ht="26.25" customHeight="1" thickBot="1" x14ac:dyDescent="0.25">
      <c r="A113" s="64" t="s">
        <v>252</v>
      </c>
      <c r="B113" s="79" t="s">
        <v>255</v>
      </c>
      <c r="C113" s="80" t="s">
        <v>256</v>
      </c>
      <c r="D113" s="66"/>
      <c r="E113" s="182">
        <v>3.7464490000000001</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13.352460000000001</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1.0653779999999999</v>
      </c>
      <c r="J119" s="182">
        <v>27.699828</v>
      </c>
      <c r="K119" s="182">
        <v>27.699828</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17756.3</v>
      </c>
      <c r="AL119" s="180" t="s">
        <v>538</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15.270417999999999</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17756.3</v>
      </c>
      <c r="AL121" s="180" t="s">
        <v>538</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4.8652100000000003</v>
      </c>
      <c r="G125" s="175" t="s">
        <v>433</v>
      </c>
      <c r="H125" s="175" t="s">
        <v>432</v>
      </c>
      <c r="I125" s="175">
        <v>1.03E-4</v>
      </c>
      <c r="J125" s="175">
        <v>6.8000000000000005E-4</v>
      </c>
      <c r="K125" s="175">
        <v>1.4400000000000001E-3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5.1764999999999999E-2</v>
      </c>
      <c r="G136" s="175" t="s">
        <v>433</v>
      </c>
      <c r="H136" s="175">
        <v>13.369147999999999</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344.44437840043565</v>
      </c>
      <c r="F141" s="19">
        <f t="shared" ref="F141:AD141" si="0">SUM(F14:F140)</f>
        <v>139.39172005037659</v>
      </c>
      <c r="G141" s="19">
        <f t="shared" si="0"/>
        <v>377.91968654242658</v>
      </c>
      <c r="H141" s="19">
        <f t="shared" si="0"/>
        <v>161.02545876228498</v>
      </c>
      <c r="I141" s="19">
        <f t="shared" si="0"/>
        <v>9.2236089423109178</v>
      </c>
      <c r="J141" s="19">
        <f t="shared" si="0"/>
        <v>43.952936366865117</v>
      </c>
      <c r="K141" s="19">
        <f t="shared" si="0"/>
        <v>72.368097750432554</v>
      </c>
      <c r="L141" s="19">
        <f t="shared" si="0"/>
        <v>0.10399841449447896</v>
      </c>
      <c r="M141" s="19">
        <f t="shared" si="0"/>
        <v>288.00112664429673</v>
      </c>
      <c r="N141" s="19">
        <f t="shared" si="0"/>
        <v>70.866631368569642</v>
      </c>
      <c r="O141" s="19">
        <f t="shared" si="0"/>
        <v>5.883418048528454</v>
      </c>
      <c r="P141" s="19">
        <f t="shared" si="0"/>
        <v>2.7847433619818518</v>
      </c>
      <c r="Q141" s="19">
        <f t="shared" si="0"/>
        <v>5.5309062679463956</v>
      </c>
      <c r="R141" s="19">
        <f>SUM(R14:R140)</f>
        <v>62.587723637555186</v>
      </c>
      <c r="S141" s="19">
        <f t="shared" si="0"/>
        <v>42.018991318305268</v>
      </c>
      <c r="T141" s="19">
        <f t="shared" si="0"/>
        <v>90.203208933218107</v>
      </c>
      <c r="U141" s="19">
        <f t="shared" si="0"/>
        <v>0.56751874302932936</v>
      </c>
      <c r="V141" s="19">
        <f t="shared" si="0"/>
        <v>155.14592058285618</v>
      </c>
      <c r="W141" s="19">
        <f t="shared" si="0"/>
        <v>1.7019657063700134E-4</v>
      </c>
      <c r="X141" s="19">
        <f t="shared" si="0"/>
        <v>8.3440441884008801E-4</v>
      </c>
      <c r="Y141" s="19">
        <f t="shared" si="0"/>
        <v>4.7424799470570031E-4</v>
      </c>
      <c r="Z141" s="19">
        <f t="shared" si="0"/>
        <v>2.1251817154454085E-5</v>
      </c>
      <c r="AA141" s="19">
        <f t="shared" si="0"/>
        <v>4.4441006023250905E-5</v>
      </c>
      <c r="AB141" s="19">
        <f t="shared" si="0"/>
        <v>6.0679999999999996</v>
      </c>
      <c r="AC141" s="19">
        <f t="shared" si="0"/>
        <v>7.2150200616743316E-4</v>
      </c>
      <c r="AD141" s="19">
        <f t="shared" si="0"/>
        <v>402.04833401550997</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10.245472242568681</v>
      </c>
      <c r="F143" s="11">
        <v>3.8006675524468077</v>
      </c>
      <c r="G143" s="11">
        <v>2.7750095117829832E-2</v>
      </c>
      <c r="H143" s="11">
        <v>0.39725367110724424</v>
      </c>
      <c r="I143" s="11">
        <v>0.62516535519606564</v>
      </c>
      <c r="J143" s="11" t="s">
        <v>433</v>
      </c>
      <c r="K143" s="11" t="s">
        <v>433</v>
      </c>
      <c r="L143" s="11" t="s">
        <v>433</v>
      </c>
      <c r="M143" s="11">
        <v>30.290034066852712</v>
      </c>
      <c r="N143" s="11">
        <v>3.9835510931730139E-5</v>
      </c>
      <c r="O143" s="11" t="s">
        <v>433</v>
      </c>
      <c r="P143" s="11" t="s">
        <v>433</v>
      </c>
      <c r="Q143" s="11" t="s">
        <v>433</v>
      </c>
      <c r="R143" s="11" t="s">
        <v>433</v>
      </c>
      <c r="S143" s="11" t="s">
        <v>433</v>
      </c>
      <c r="T143" s="11" t="s">
        <v>433</v>
      </c>
      <c r="U143" s="11" t="s">
        <v>433</v>
      </c>
      <c r="V143" s="11" t="s">
        <v>433</v>
      </c>
      <c r="W143" s="11" t="s">
        <v>433</v>
      </c>
      <c r="X143" s="11">
        <v>1.3764960387957221E-5</v>
      </c>
      <c r="Y143" s="11">
        <v>1.5103783226741514E-5</v>
      </c>
      <c r="Z143" s="11">
        <v>7.873293748195919E-6</v>
      </c>
      <c r="AA143" s="11">
        <v>1.4760023652416139E-5</v>
      </c>
      <c r="AB143" s="11" t="s">
        <v>433</v>
      </c>
      <c r="AC143" s="11" t="s">
        <v>433</v>
      </c>
      <c r="AD143" s="11" t="s">
        <v>433</v>
      </c>
      <c r="AE143" s="58"/>
      <c r="AF143" s="11" t="s">
        <v>433</v>
      </c>
      <c r="AG143" s="11" t="s">
        <v>433</v>
      </c>
      <c r="AH143" s="11" t="s">
        <v>433</v>
      </c>
      <c r="AI143" s="11" t="s">
        <v>433</v>
      </c>
      <c r="AJ143" s="11">
        <v>3125.24</v>
      </c>
      <c r="AK143" s="11" t="s">
        <v>433</v>
      </c>
      <c r="AL143" s="48" t="s">
        <v>49</v>
      </c>
    </row>
    <row r="144" spans="1:38" s="1" customFormat="1" ht="26.25" customHeight="1" thickBot="1" x14ac:dyDescent="0.25">
      <c r="A144" s="90"/>
      <c r="B144" s="48" t="s">
        <v>336</v>
      </c>
      <c r="C144" s="91" t="s">
        <v>343</v>
      </c>
      <c r="D144" s="92" t="s">
        <v>270</v>
      </c>
      <c r="E144" s="11">
        <v>15.388191062044555</v>
      </c>
      <c r="F144" s="11">
        <v>15.118520455031243</v>
      </c>
      <c r="G144" s="11">
        <v>2.1879932720959575E-2</v>
      </c>
      <c r="H144" s="11">
        <v>0.68711165807658359</v>
      </c>
      <c r="I144" s="11">
        <v>0.21045757428512174</v>
      </c>
      <c r="J144" s="11" t="s">
        <v>433</v>
      </c>
      <c r="K144" s="11" t="s">
        <v>433</v>
      </c>
      <c r="L144" s="11" t="s">
        <v>433</v>
      </c>
      <c r="M144" s="11">
        <v>156.73261953887183</v>
      </c>
      <c r="N144" s="11">
        <v>4.0259921578822412E-5</v>
      </c>
      <c r="O144" s="11" t="s">
        <v>433</v>
      </c>
      <c r="P144" s="11" t="s">
        <v>433</v>
      </c>
      <c r="Q144" s="11" t="s">
        <v>433</v>
      </c>
      <c r="R144" s="11" t="s">
        <v>433</v>
      </c>
      <c r="S144" s="11" t="s">
        <v>433</v>
      </c>
      <c r="T144" s="11" t="s">
        <v>433</v>
      </c>
      <c r="U144" s="11" t="s">
        <v>433</v>
      </c>
      <c r="V144" s="11" t="s">
        <v>433</v>
      </c>
      <c r="W144" s="11" t="s">
        <v>433</v>
      </c>
      <c r="X144" s="11">
        <v>6.2716988833201597E-6</v>
      </c>
      <c r="Y144" s="11">
        <v>8.3154563425248653E-6</v>
      </c>
      <c r="Z144" s="11">
        <v>4.1565758150141397E-6</v>
      </c>
      <c r="AA144" s="11">
        <v>9.0338828151169041E-6</v>
      </c>
      <c r="AB144" s="11" t="s">
        <v>433</v>
      </c>
      <c r="AC144" s="11" t="s">
        <v>433</v>
      </c>
      <c r="AD144" s="11" t="s">
        <v>433</v>
      </c>
      <c r="AE144" s="58"/>
      <c r="AF144" s="11" t="s">
        <v>433</v>
      </c>
      <c r="AG144" s="11" t="s">
        <v>433</v>
      </c>
      <c r="AH144" s="11" t="s">
        <v>433</v>
      </c>
      <c r="AI144" s="11" t="s">
        <v>433</v>
      </c>
      <c r="AJ144" s="11">
        <v>1285.0418405973801</v>
      </c>
      <c r="AK144" s="11" t="s">
        <v>433</v>
      </c>
      <c r="AL144" s="48" t="s">
        <v>49</v>
      </c>
    </row>
    <row r="145" spans="1:38" s="1" customFormat="1" ht="26.25" customHeight="1" thickBot="1" x14ac:dyDescent="0.25">
      <c r="A145" s="90"/>
      <c r="B145" s="48" t="s">
        <v>337</v>
      </c>
      <c r="C145" s="91" t="s">
        <v>344</v>
      </c>
      <c r="D145" s="92" t="s">
        <v>270</v>
      </c>
      <c r="E145" s="11">
        <v>11.025581043507001</v>
      </c>
      <c r="F145" s="11">
        <v>4.492042815772102</v>
      </c>
      <c r="G145" s="11">
        <v>1.5322774989470149E-2</v>
      </c>
      <c r="H145" s="11">
        <v>0.45090555807324068</v>
      </c>
      <c r="I145" s="11">
        <v>0.21557671726953859</v>
      </c>
      <c r="J145" s="11" t="s">
        <v>433</v>
      </c>
      <c r="K145" s="11" t="s">
        <v>433</v>
      </c>
      <c r="L145" s="11" t="s">
        <v>433</v>
      </c>
      <c r="M145" s="11">
        <v>36.077130302382834</v>
      </c>
      <c r="N145" s="11">
        <v>2.4599114889183805E-5</v>
      </c>
      <c r="O145" s="11" t="s">
        <v>433</v>
      </c>
      <c r="P145" s="11" t="s">
        <v>433</v>
      </c>
      <c r="Q145" s="11" t="s">
        <v>433</v>
      </c>
      <c r="R145" s="11" t="s">
        <v>433</v>
      </c>
      <c r="S145" s="11" t="s">
        <v>433</v>
      </c>
      <c r="T145" s="11" t="s">
        <v>433</v>
      </c>
      <c r="U145" s="11" t="s">
        <v>433</v>
      </c>
      <c r="V145" s="11" t="s">
        <v>433</v>
      </c>
      <c r="W145" s="11" t="s">
        <v>433</v>
      </c>
      <c r="X145" s="11">
        <v>3.3296518212878431E-6</v>
      </c>
      <c r="Y145" s="11">
        <v>3.8658098930068632E-6</v>
      </c>
      <c r="Z145" s="11">
        <v>9.0085708047487271E-6</v>
      </c>
      <c r="AA145" s="11">
        <v>5.3118126609792398E-6</v>
      </c>
      <c r="AB145" s="11" t="s">
        <v>433</v>
      </c>
      <c r="AC145" s="11" t="s">
        <v>433</v>
      </c>
      <c r="AD145" s="11" t="s">
        <v>433</v>
      </c>
      <c r="AE145" s="58"/>
      <c r="AF145" s="11" t="s">
        <v>433</v>
      </c>
      <c r="AG145" s="11" t="s">
        <v>433</v>
      </c>
      <c r="AH145" s="11" t="s">
        <v>433</v>
      </c>
      <c r="AI145" s="11" t="s">
        <v>433</v>
      </c>
      <c r="AJ145" s="11">
        <v>642.52092029869198</v>
      </c>
      <c r="AK145" s="11" t="s">
        <v>433</v>
      </c>
      <c r="AL145" s="48" t="s">
        <v>49</v>
      </c>
    </row>
    <row r="146" spans="1:38" s="1" customFormat="1" ht="26.25" customHeight="1" thickBot="1" x14ac:dyDescent="0.25">
      <c r="A146" s="90"/>
      <c r="B146" s="48" t="s">
        <v>338</v>
      </c>
      <c r="C146" s="91" t="s">
        <v>345</v>
      </c>
      <c r="D146" s="92" t="s">
        <v>270</v>
      </c>
      <c r="E146" s="11">
        <v>0.20813980643602004</v>
      </c>
      <c r="F146" s="11">
        <v>4.1189112297730475</v>
      </c>
      <c r="G146" s="11">
        <v>5.1721488045095346E-4</v>
      </c>
      <c r="H146" s="11">
        <v>1.8494350270670454E-3</v>
      </c>
      <c r="I146" s="11">
        <v>6.8961984060127129E-2</v>
      </c>
      <c r="J146" s="11" t="s">
        <v>433</v>
      </c>
      <c r="K146" s="11" t="s">
        <v>433</v>
      </c>
      <c r="L146" s="11" t="s">
        <v>433</v>
      </c>
      <c r="M146" s="11">
        <v>15.601081575784212</v>
      </c>
      <c r="N146" s="11">
        <v>1.0344297609019069E-6</v>
      </c>
      <c r="O146" s="11" t="s">
        <v>433</v>
      </c>
      <c r="P146" s="11" t="s">
        <v>433</v>
      </c>
      <c r="Q146" s="11" t="s">
        <v>433</v>
      </c>
      <c r="R146" s="11" t="s">
        <v>433</v>
      </c>
      <c r="S146" s="11" t="s">
        <v>433</v>
      </c>
      <c r="T146" s="11" t="s">
        <v>433</v>
      </c>
      <c r="U146" s="11" t="s">
        <v>433</v>
      </c>
      <c r="V146" s="11" t="s">
        <v>433</v>
      </c>
      <c r="W146" s="11" t="s">
        <v>433</v>
      </c>
      <c r="X146" s="11">
        <v>2.6330939368412169E-7</v>
      </c>
      <c r="Y146" s="11">
        <v>2.9465575007508858E-7</v>
      </c>
      <c r="Z146" s="11">
        <v>2.1315522345857471E-7</v>
      </c>
      <c r="AA146" s="11">
        <v>3.1973283518786209E-7</v>
      </c>
      <c r="AB146" s="11" t="s">
        <v>433</v>
      </c>
      <c r="AC146" s="11" t="s">
        <v>433</v>
      </c>
      <c r="AD146" s="11" t="s">
        <v>433</v>
      </c>
      <c r="AE146" s="58"/>
      <c r="AF146" s="11" t="s">
        <v>433</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344.44437840043565</v>
      </c>
      <c r="F152" s="13">
        <f t="shared" ref="F152:AD152" si="1">SUM(F$141, F$151, IF(AND(ISNUMBER(SEARCH($B$4,"AT|BE|CH|GB|IE|LT|LU|NL")),SUM(F$143:F$149)&gt;0),SUM(F$143:F$149)-SUM(F$27:F$33),0))</f>
        <v>139.39172005037659</v>
      </c>
      <c r="G152" s="13">
        <f t="shared" si="1"/>
        <v>377.91968654242658</v>
      </c>
      <c r="H152" s="13">
        <f t="shared" si="1"/>
        <v>161.02545876228498</v>
      </c>
      <c r="I152" s="13">
        <f t="shared" si="1"/>
        <v>9.2236089423109178</v>
      </c>
      <c r="J152" s="13">
        <f t="shared" si="1"/>
        <v>43.952936366865117</v>
      </c>
      <c r="K152" s="13">
        <f t="shared" si="1"/>
        <v>72.368097750432554</v>
      </c>
      <c r="L152" s="13">
        <f t="shared" si="1"/>
        <v>0.10399841449447896</v>
      </c>
      <c r="M152" s="13">
        <f t="shared" si="1"/>
        <v>288.00112664429673</v>
      </c>
      <c r="N152" s="13">
        <f t="shared" si="1"/>
        <v>70.866631368569642</v>
      </c>
      <c r="O152" s="13">
        <f t="shared" si="1"/>
        <v>5.883418048528454</v>
      </c>
      <c r="P152" s="13">
        <f t="shared" si="1"/>
        <v>2.7847433619818518</v>
      </c>
      <c r="Q152" s="13">
        <f t="shared" si="1"/>
        <v>5.5309062679463956</v>
      </c>
      <c r="R152" s="13">
        <f t="shared" si="1"/>
        <v>62.587723637555186</v>
      </c>
      <c r="S152" s="13">
        <f t="shared" si="1"/>
        <v>42.018991318305268</v>
      </c>
      <c r="T152" s="13">
        <f t="shared" si="1"/>
        <v>90.203208933218107</v>
      </c>
      <c r="U152" s="13">
        <f t="shared" si="1"/>
        <v>0.56751874302932936</v>
      </c>
      <c r="V152" s="13">
        <f t="shared" si="1"/>
        <v>155.14592058285618</v>
      </c>
      <c r="W152" s="13">
        <f t="shared" si="1"/>
        <v>1.7019657063700134E-4</v>
      </c>
      <c r="X152" s="13">
        <f t="shared" si="1"/>
        <v>8.3440441884008801E-4</v>
      </c>
      <c r="Y152" s="13">
        <f t="shared" si="1"/>
        <v>4.7424799470570031E-4</v>
      </c>
      <c r="Z152" s="13">
        <f t="shared" si="1"/>
        <v>2.1251817154454085E-5</v>
      </c>
      <c r="AA152" s="13">
        <f t="shared" si="1"/>
        <v>4.4441006023250905E-5</v>
      </c>
      <c r="AB152" s="13">
        <f t="shared" si="1"/>
        <v>6.0679999999999996</v>
      </c>
      <c r="AC152" s="13">
        <f t="shared" si="1"/>
        <v>7.2150200616743316E-4</v>
      </c>
      <c r="AD152" s="13">
        <f t="shared" si="1"/>
        <v>402.04833401550997</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344.44437840043565</v>
      </c>
      <c r="F154" s="13">
        <f>SUM(F$141, F$153, -1 * IF(OR($B$6=2005,$B$6&gt;=2020),SUM(F$99:F$122),0), IF(AND(ISNUMBER(SEARCH($B$4,"AT|BE|CH|GB|IE|LT|LU|NL")),SUM(F$143:F$149)&gt;0),SUM(F$143:F$149)-SUM(F$27:F$33),0))</f>
        <v>139.39172005037659</v>
      </c>
      <c r="G154" s="13">
        <f>SUM(G$141, G$153, IF(AND(ISNUMBER(SEARCH($B$4,"AT|BE|CH|GB|IE|LT|LU|NL")),SUM(G$143:G$149)&gt;0),SUM(G$143:G$149)-SUM(G$27:G$33),0))</f>
        <v>377.91968654242658</v>
      </c>
      <c r="H154" s="13">
        <f>SUM(H$141, H$153, IF(AND(ISNUMBER(SEARCH($B$4,"AT|BE|CH|GB|IE|LT|LU|NL")),SUM(H$143:H$149)&gt;0),SUM(H$143:H$149)-SUM(H$27:H$33),0))</f>
        <v>161.02545876228498</v>
      </c>
      <c r="I154" s="13">
        <f t="shared" ref="I154:AD154" si="2">SUM(I$141, I$153, IF(AND(ISNUMBER(SEARCH($B$4,"AT|BE|CH|GB|IE|LT|LU|NL")),SUM(I$143:I$149)&gt;0),SUM(I$143:I$149)-SUM(I$27:I$33),0))</f>
        <v>9.2236089423109178</v>
      </c>
      <c r="J154" s="13">
        <f t="shared" si="2"/>
        <v>43.952936366865117</v>
      </c>
      <c r="K154" s="13">
        <f t="shared" si="2"/>
        <v>72.368097750432554</v>
      </c>
      <c r="L154" s="13">
        <f t="shared" si="2"/>
        <v>0.10399841449447896</v>
      </c>
      <c r="M154" s="13">
        <f t="shared" si="2"/>
        <v>288.00112664429673</v>
      </c>
      <c r="N154" s="13">
        <f t="shared" si="2"/>
        <v>70.866631368569642</v>
      </c>
      <c r="O154" s="13">
        <f t="shared" si="2"/>
        <v>5.883418048528454</v>
      </c>
      <c r="P154" s="13">
        <f t="shared" si="2"/>
        <v>2.7847433619818518</v>
      </c>
      <c r="Q154" s="13">
        <f t="shared" si="2"/>
        <v>5.5309062679463956</v>
      </c>
      <c r="R154" s="13">
        <f t="shared" si="2"/>
        <v>62.587723637555186</v>
      </c>
      <c r="S154" s="13">
        <f t="shared" si="2"/>
        <v>42.018991318305268</v>
      </c>
      <c r="T154" s="13">
        <f t="shared" si="2"/>
        <v>90.203208933218107</v>
      </c>
      <c r="U154" s="13">
        <f t="shared" si="2"/>
        <v>0.56751874302932936</v>
      </c>
      <c r="V154" s="13">
        <f t="shared" si="2"/>
        <v>155.14592058285618</v>
      </c>
      <c r="W154" s="13">
        <f t="shared" si="2"/>
        <v>1.7019657063700134E-4</v>
      </c>
      <c r="X154" s="13">
        <f t="shared" si="2"/>
        <v>8.3440441884008801E-4</v>
      </c>
      <c r="Y154" s="13">
        <f t="shared" si="2"/>
        <v>4.7424799470570031E-4</v>
      </c>
      <c r="Z154" s="13">
        <f t="shared" si="2"/>
        <v>2.1251817154454085E-5</v>
      </c>
      <c r="AA154" s="13">
        <f t="shared" si="2"/>
        <v>4.4441006023250905E-5</v>
      </c>
      <c r="AB154" s="13">
        <f t="shared" si="2"/>
        <v>6.0679999999999996</v>
      </c>
      <c r="AC154" s="13">
        <f t="shared" si="2"/>
        <v>7.2150200616743316E-4</v>
      </c>
      <c r="AD154" s="13">
        <f t="shared" si="2"/>
        <v>402.04833401550997</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6.7765872737684488E-2</v>
      </c>
      <c r="F157" s="154">
        <v>6.3382606831989866E-4</v>
      </c>
      <c r="G157" s="154">
        <v>4.1737953190754771E-3</v>
      </c>
      <c r="H157" s="154" t="s">
        <v>432</v>
      </c>
      <c r="I157" s="154">
        <v>5.8257990316008344E-3</v>
      </c>
      <c r="J157" s="154" t="s">
        <v>432</v>
      </c>
      <c r="K157" s="154">
        <v>1.165159806320167E-2</v>
      </c>
      <c r="L157" s="154" t="s">
        <v>432</v>
      </c>
      <c r="M157" s="154">
        <v>3.0749390779396601E-2</v>
      </c>
      <c r="N157" s="154" t="s">
        <v>432</v>
      </c>
      <c r="O157" s="154" t="s">
        <v>432</v>
      </c>
      <c r="P157" s="154" t="s">
        <v>432</v>
      </c>
      <c r="Q157" s="154" t="s">
        <v>432</v>
      </c>
      <c r="R157" s="154" t="s">
        <v>432</v>
      </c>
      <c r="S157" s="154" t="s">
        <v>432</v>
      </c>
      <c r="T157" s="154" t="s">
        <v>432</v>
      </c>
      <c r="U157" s="154" t="s">
        <v>432</v>
      </c>
      <c r="V157" s="154" t="s">
        <v>432</v>
      </c>
      <c r="W157" s="154" t="s">
        <v>432</v>
      </c>
      <c r="X157" s="154">
        <v>1.6651884847234828E-5</v>
      </c>
      <c r="Y157" s="154">
        <v>2.4977820961542171E-6</v>
      </c>
      <c r="Z157" s="154" t="s">
        <v>432</v>
      </c>
      <c r="AA157" s="154">
        <v>4.192055653347757E-7</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0.26710149919114357</v>
      </c>
      <c r="F158" s="154">
        <v>2.2069244840066039E-2</v>
      </c>
      <c r="G158" s="154">
        <v>2.8951577352224749E-2</v>
      </c>
      <c r="H158" s="154" t="s">
        <v>432</v>
      </c>
      <c r="I158" s="154">
        <v>1.5635869885165282E-2</v>
      </c>
      <c r="J158" s="154" t="s">
        <v>432</v>
      </c>
      <c r="K158" s="154">
        <v>3.127173977033057E-2</v>
      </c>
      <c r="L158" s="154" t="s">
        <v>432</v>
      </c>
      <c r="M158" s="154">
        <v>0.62873452258115536</v>
      </c>
      <c r="N158" s="154" t="s">
        <v>432</v>
      </c>
      <c r="O158" s="154" t="s">
        <v>432</v>
      </c>
      <c r="P158" s="154" t="s">
        <v>432</v>
      </c>
      <c r="Q158" s="154" t="s">
        <v>432</v>
      </c>
      <c r="R158" s="154" t="s">
        <v>432</v>
      </c>
      <c r="S158" s="154" t="s">
        <v>432</v>
      </c>
      <c r="T158" s="154" t="s">
        <v>432</v>
      </c>
      <c r="U158" s="154" t="s">
        <v>432</v>
      </c>
      <c r="V158" s="154" t="s">
        <v>432</v>
      </c>
      <c r="W158" s="154" t="s">
        <v>432</v>
      </c>
      <c r="X158" s="154">
        <v>5.7980290442267491E-4</v>
      </c>
      <c r="Y158" s="154">
        <v>8.6970502882492364E-5</v>
      </c>
      <c r="Z158" s="154" t="s">
        <v>432</v>
      </c>
      <c r="AA158" s="154">
        <v>1.4596348494052969E-5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2.8088975883847374</v>
      </c>
      <c r="F159" s="154">
        <v>9.6406277506398269E-2</v>
      </c>
      <c r="G159" s="154">
        <v>0.70857959111713054</v>
      </c>
      <c r="H159" s="154" t="s">
        <v>433</v>
      </c>
      <c r="I159" s="154">
        <v>0.19660688562819909</v>
      </c>
      <c r="J159" s="154">
        <v>0.21764633933378474</v>
      </c>
      <c r="K159" s="154" t="s">
        <v>433</v>
      </c>
      <c r="L159" s="154" t="s">
        <v>433</v>
      </c>
      <c r="M159" s="154">
        <v>0.26440787496333829</v>
      </c>
      <c r="N159" s="154">
        <v>6.2346719261349319E-2</v>
      </c>
      <c r="O159" s="154">
        <v>5.0112485585653314E-3</v>
      </c>
      <c r="P159" s="154">
        <v>1.3633989675695991E-2</v>
      </c>
      <c r="Q159" s="154">
        <v>4.1041334234261324E-2</v>
      </c>
      <c r="R159" s="154">
        <v>4.6752460792826654E-2</v>
      </c>
      <c r="S159" s="154">
        <v>0.42314298415374924</v>
      </c>
      <c r="T159" s="154">
        <v>1.5509418558565331</v>
      </c>
      <c r="U159" s="154">
        <v>5.0462424585653309E-2</v>
      </c>
      <c r="V159" s="154">
        <v>0.55935714702783979</v>
      </c>
      <c r="W159" s="154">
        <v>7.2494950261349318E-5</v>
      </c>
      <c r="X159" s="154" t="s">
        <v>433</v>
      </c>
      <c r="Y159" s="154" t="s">
        <v>433</v>
      </c>
      <c r="Z159" s="154" t="s">
        <v>433</v>
      </c>
      <c r="AA159" s="154" t="s">
        <v>433</v>
      </c>
      <c r="AB159" s="154" t="s">
        <v>433</v>
      </c>
      <c r="AC159" s="154">
        <v>3.9390110468522656E-5</v>
      </c>
      <c r="AD159" s="154">
        <v>1.6383607053008262E-2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1306</v>
      </c>
      <c r="F163" s="155" t="s">
        <v>1307</v>
      </c>
      <c r="G163" s="155" t="s">
        <v>1308</v>
      </c>
      <c r="H163" s="155" t="s">
        <v>1309</v>
      </c>
      <c r="I163" s="155" t="s">
        <v>1310</v>
      </c>
      <c r="J163" s="155" t="s">
        <v>1311</v>
      </c>
      <c r="K163" s="155" t="s">
        <v>1312</v>
      </c>
      <c r="L163" s="155" t="s">
        <v>1313</v>
      </c>
      <c r="M163" s="155" t="s">
        <v>1314</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631</v>
      </c>
      <c r="AL163" s="162" t="s">
        <v>1008</v>
      </c>
    </row>
    <row r="164" spans="1:38" s="2" customFormat="1" ht="26.25" customHeight="1" thickBot="1" x14ac:dyDescent="0.25">
      <c r="A164" s="55" t="s">
        <v>328</v>
      </c>
      <c r="B164" s="55" t="s">
        <v>333</v>
      </c>
      <c r="C164" s="106" t="s">
        <v>334</v>
      </c>
      <c r="D164" s="155"/>
      <c r="E164" s="155" t="s">
        <v>1315</v>
      </c>
      <c r="F164" s="155" t="s">
        <v>1316</v>
      </c>
      <c r="G164" s="155" t="s">
        <v>1317</v>
      </c>
      <c r="H164" s="155" t="s">
        <v>1318</v>
      </c>
      <c r="I164" s="155" t="s">
        <v>1161</v>
      </c>
      <c r="J164" s="155" t="s">
        <v>1319</v>
      </c>
      <c r="K164" s="155" t="s">
        <v>1320</v>
      </c>
      <c r="L164" s="155" t="s">
        <v>1321</v>
      </c>
      <c r="M164" s="155" t="s">
        <v>1322</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587</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102"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2003</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2003</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197.19</v>
      </c>
      <c r="F14" s="182">
        <v>3.6</v>
      </c>
      <c r="G14" s="182">
        <v>248.35</v>
      </c>
      <c r="H14" s="182" t="s">
        <v>432</v>
      </c>
      <c r="I14" s="182" t="s">
        <v>432</v>
      </c>
      <c r="J14" s="182" t="s">
        <v>432</v>
      </c>
      <c r="K14" s="182" t="s">
        <v>432</v>
      </c>
      <c r="L14" s="182" t="s">
        <v>432</v>
      </c>
      <c r="M14" s="182">
        <v>14.27</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24680.400000000001</v>
      </c>
      <c r="AG14" s="182">
        <v>586680.27</v>
      </c>
      <c r="AH14" s="182">
        <v>108305.3</v>
      </c>
      <c r="AI14" s="182">
        <v>1.87</v>
      </c>
      <c r="AJ14" s="182">
        <v>0.23</v>
      </c>
      <c r="AK14" s="183" t="s">
        <v>433</v>
      </c>
      <c r="AL14" s="165" t="s">
        <v>49</v>
      </c>
    </row>
    <row r="15" spans="1:38" s="1" customFormat="1" ht="26.25" customHeight="1" thickBot="1" x14ac:dyDescent="0.25">
      <c r="A15" s="64" t="s">
        <v>53</v>
      </c>
      <c r="B15" s="64" t="s">
        <v>54</v>
      </c>
      <c r="C15" s="65" t="s">
        <v>55</v>
      </c>
      <c r="D15" s="66"/>
      <c r="E15" s="182">
        <v>10.25</v>
      </c>
      <c r="F15" s="182">
        <v>0.26</v>
      </c>
      <c r="G15" s="182">
        <v>23.26</v>
      </c>
      <c r="H15" s="182" t="s">
        <v>432</v>
      </c>
      <c r="I15" s="182" t="s">
        <v>432</v>
      </c>
      <c r="J15" s="182" t="s">
        <v>432</v>
      </c>
      <c r="K15" s="182" t="s">
        <v>432</v>
      </c>
      <c r="L15" s="182" t="s">
        <v>432</v>
      </c>
      <c r="M15" s="182">
        <v>0.77</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40294.92</v>
      </c>
      <c r="AG15" s="182" t="s">
        <v>433</v>
      </c>
      <c r="AH15" s="182">
        <v>608.51</v>
      </c>
      <c r="AI15" s="182" t="s">
        <v>433</v>
      </c>
      <c r="AJ15" s="182">
        <v>10523.63</v>
      </c>
      <c r="AK15" s="183" t="s">
        <v>433</v>
      </c>
      <c r="AL15" s="165" t="s">
        <v>49</v>
      </c>
    </row>
    <row r="16" spans="1:38" s="1" customFormat="1" ht="26.25" customHeight="1" thickBot="1" x14ac:dyDescent="0.25">
      <c r="A16" s="64" t="s">
        <v>53</v>
      </c>
      <c r="B16" s="64" t="s">
        <v>56</v>
      </c>
      <c r="C16" s="65" t="s">
        <v>57</v>
      </c>
      <c r="D16" s="66"/>
      <c r="E16" s="182">
        <v>21.79</v>
      </c>
      <c r="F16" s="182">
        <v>0.61</v>
      </c>
      <c r="G16" s="182">
        <v>1.5</v>
      </c>
      <c r="H16" s="182" t="s">
        <v>432</v>
      </c>
      <c r="I16" s="182" t="s">
        <v>432</v>
      </c>
      <c r="J16" s="182" t="s">
        <v>432</v>
      </c>
      <c r="K16" s="182" t="s">
        <v>432</v>
      </c>
      <c r="L16" s="182" t="s">
        <v>432</v>
      </c>
      <c r="M16" s="182">
        <v>2.14</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17305.29</v>
      </c>
      <c r="AG16" s="182">
        <v>3882.35</v>
      </c>
      <c r="AH16" s="182">
        <v>58887.55</v>
      </c>
      <c r="AI16" s="182">
        <v>0.12</v>
      </c>
      <c r="AJ16" s="182">
        <v>41666.85</v>
      </c>
      <c r="AK16" s="183" t="s">
        <v>433</v>
      </c>
      <c r="AL16" s="165" t="s">
        <v>49</v>
      </c>
    </row>
    <row r="17" spans="1:38" s="2" customFormat="1" ht="26.25" customHeight="1" thickBot="1" x14ac:dyDescent="0.25">
      <c r="A17" s="64" t="s">
        <v>53</v>
      </c>
      <c r="B17" s="64" t="s">
        <v>58</v>
      </c>
      <c r="C17" s="65" t="s">
        <v>59</v>
      </c>
      <c r="D17" s="66"/>
      <c r="E17" s="182">
        <v>34.24</v>
      </c>
      <c r="F17" s="182">
        <v>1.68</v>
      </c>
      <c r="G17" s="182">
        <v>56.55</v>
      </c>
      <c r="H17" s="182" t="s">
        <v>432</v>
      </c>
      <c r="I17" s="182" t="s">
        <v>432</v>
      </c>
      <c r="J17" s="182" t="s">
        <v>432</v>
      </c>
      <c r="K17" s="182" t="s">
        <v>432</v>
      </c>
      <c r="L17" s="182" t="s">
        <v>432</v>
      </c>
      <c r="M17" s="182">
        <v>10.64</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19694.5</v>
      </c>
      <c r="AG17" s="182">
        <v>66113.03</v>
      </c>
      <c r="AH17" s="182">
        <v>209.1</v>
      </c>
      <c r="AI17" s="182">
        <v>0.08</v>
      </c>
      <c r="AJ17" s="182">
        <v>52197.8</v>
      </c>
      <c r="AK17" s="183" t="s">
        <v>433</v>
      </c>
      <c r="AL17" s="165" t="s">
        <v>49</v>
      </c>
    </row>
    <row r="18" spans="1:38" s="2" customFormat="1" ht="26.25" customHeight="1" thickBot="1" x14ac:dyDescent="0.25">
      <c r="A18" s="64" t="s">
        <v>53</v>
      </c>
      <c r="B18" s="64" t="s">
        <v>60</v>
      </c>
      <c r="C18" s="65" t="s">
        <v>61</v>
      </c>
      <c r="D18" s="66"/>
      <c r="E18" s="182">
        <v>19.45</v>
      </c>
      <c r="F18" s="182">
        <v>1.26</v>
      </c>
      <c r="G18" s="182">
        <v>28.65</v>
      </c>
      <c r="H18" s="182" t="s">
        <v>432</v>
      </c>
      <c r="I18" s="182" t="s">
        <v>432</v>
      </c>
      <c r="J18" s="182" t="s">
        <v>432</v>
      </c>
      <c r="K18" s="182" t="s">
        <v>432</v>
      </c>
      <c r="L18" s="182" t="s">
        <v>432</v>
      </c>
      <c r="M18" s="182">
        <v>9.35</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3981.09</v>
      </c>
      <c r="AG18" s="182">
        <v>61929.94</v>
      </c>
      <c r="AH18" s="182">
        <v>482.5</v>
      </c>
      <c r="AI18" s="182">
        <v>0.66</v>
      </c>
      <c r="AJ18" s="182" t="s">
        <v>433</v>
      </c>
      <c r="AK18" s="183" t="s">
        <v>433</v>
      </c>
      <c r="AL18" s="165" t="s">
        <v>49</v>
      </c>
    </row>
    <row r="19" spans="1:38" s="2" customFormat="1" ht="26.25" customHeight="1" thickBot="1" x14ac:dyDescent="0.25">
      <c r="A19" s="64" t="s">
        <v>53</v>
      </c>
      <c r="B19" s="64" t="s">
        <v>62</v>
      </c>
      <c r="C19" s="65" t="s">
        <v>63</v>
      </c>
      <c r="D19" s="66"/>
      <c r="E19" s="182">
        <v>1.0900000000000001</v>
      </c>
      <c r="F19" s="182">
        <v>0.04</v>
      </c>
      <c r="G19" s="182">
        <v>0.51</v>
      </c>
      <c r="H19" s="182" t="s">
        <v>432</v>
      </c>
      <c r="I19" s="182" t="s">
        <v>432</v>
      </c>
      <c r="J19" s="182" t="s">
        <v>432</v>
      </c>
      <c r="K19" s="182" t="s">
        <v>432</v>
      </c>
      <c r="L19" s="182" t="s">
        <v>432</v>
      </c>
      <c r="M19" s="182">
        <v>0.21</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306.39</v>
      </c>
      <c r="AG19" s="182">
        <v>71.63</v>
      </c>
      <c r="AH19" s="182">
        <v>6693.45</v>
      </c>
      <c r="AI19" s="182" t="s">
        <v>433</v>
      </c>
      <c r="AJ19" s="182" t="s">
        <v>433</v>
      </c>
      <c r="AK19" s="183" t="s">
        <v>433</v>
      </c>
      <c r="AL19" s="165" t="s">
        <v>49</v>
      </c>
    </row>
    <row r="20" spans="1:38" s="2" customFormat="1" ht="26.25" customHeight="1" thickBot="1" x14ac:dyDescent="0.25">
      <c r="A20" s="64" t="s">
        <v>53</v>
      </c>
      <c r="B20" s="64" t="s">
        <v>64</v>
      </c>
      <c r="C20" s="65" t="s">
        <v>65</v>
      </c>
      <c r="D20" s="66"/>
      <c r="E20" s="182">
        <v>0.03</v>
      </c>
      <c r="F20" s="182" t="s">
        <v>555</v>
      </c>
      <c r="G20" s="182">
        <v>0.01</v>
      </c>
      <c r="H20" s="182" t="s">
        <v>432</v>
      </c>
      <c r="I20" s="182" t="s">
        <v>432</v>
      </c>
      <c r="J20" s="182" t="s">
        <v>432</v>
      </c>
      <c r="K20" s="182" t="s">
        <v>432</v>
      </c>
      <c r="L20" s="182" t="s">
        <v>432</v>
      </c>
      <c r="M20" s="182">
        <v>0.01</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39.479999999999997</v>
      </c>
      <c r="AG20" s="182">
        <v>13.17</v>
      </c>
      <c r="AH20" s="182">
        <v>121.49</v>
      </c>
      <c r="AI20" s="182">
        <v>0.45</v>
      </c>
      <c r="AJ20" s="182" t="s">
        <v>433</v>
      </c>
      <c r="AK20" s="183" t="s">
        <v>433</v>
      </c>
      <c r="AL20" s="165" t="s">
        <v>49</v>
      </c>
    </row>
    <row r="21" spans="1:38" s="2" customFormat="1" ht="26.25" customHeight="1" thickBot="1" x14ac:dyDescent="0.25">
      <c r="A21" s="64" t="s">
        <v>53</v>
      </c>
      <c r="B21" s="64" t="s">
        <v>66</v>
      </c>
      <c r="C21" s="65" t="s">
        <v>67</v>
      </c>
      <c r="D21" s="66"/>
      <c r="E21" s="182">
        <v>2.89</v>
      </c>
      <c r="F21" s="182">
        <v>0.13</v>
      </c>
      <c r="G21" s="182">
        <v>9.02</v>
      </c>
      <c r="H21" s="182" t="s">
        <v>432</v>
      </c>
      <c r="I21" s="182" t="s">
        <v>432</v>
      </c>
      <c r="J21" s="182" t="s">
        <v>432</v>
      </c>
      <c r="K21" s="182" t="s">
        <v>432</v>
      </c>
      <c r="L21" s="182" t="s">
        <v>432</v>
      </c>
      <c r="M21" s="182">
        <v>0.84</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4806.8900000000003</v>
      </c>
      <c r="AG21" s="182">
        <v>4227.04</v>
      </c>
      <c r="AH21" s="182">
        <v>4364.8900000000003</v>
      </c>
      <c r="AI21" s="182">
        <v>12.75</v>
      </c>
      <c r="AJ21" s="182">
        <v>1.35</v>
      </c>
      <c r="AK21" s="183" t="s">
        <v>433</v>
      </c>
      <c r="AL21" s="165" t="s">
        <v>49</v>
      </c>
    </row>
    <row r="22" spans="1:38" s="2" customFormat="1" ht="26.25" customHeight="1" thickBot="1" x14ac:dyDescent="0.25">
      <c r="A22" s="64" t="s">
        <v>53</v>
      </c>
      <c r="B22" s="68" t="s">
        <v>68</v>
      </c>
      <c r="C22" s="65" t="s">
        <v>69</v>
      </c>
      <c r="D22" s="66"/>
      <c r="E22" s="182">
        <v>5.66</v>
      </c>
      <c r="F22" s="182">
        <v>0.37</v>
      </c>
      <c r="G22" s="182">
        <v>7.26</v>
      </c>
      <c r="H22" s="182" t="s">
        <v>432</v>
      </c>
      <c r="I22" s="182" t="s">
        <v>432</v>
      </c>
      <c r="J22" s="182" t="s">
        <v>432</v>
      </c>
      <c r="K22" s="182" t="s">
        <v>432</v>
      </c>
      <c r="L22" s="182" t="s">
        <v>432</v>
      </c>
      <c r="M22" s="182">
        <v>2.72</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737.37</v>
      </c>
      <c r="AG22" s="182">
        <v>17895.87</v>
      </c>
      <c r="AH22" s="182">
        <v>973.18</v>
      </c>
      <c r="AI22" s="182">
        <v>0.28000000000000003</v>
      </c>
      <c r="AJ22" s="182">
        <v>0.03</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19.739999999999998</v>
      </c>
      <c r="F24" s="182">
        <v>0.48</v>
      </c>
      <c r="G24" s="182">
        <v>21.79</v>
      </c>
      <c r="H24" s="182" t="s">
        <v>432</v>
      </c>
      <c r="I24" s="182" t="s">
        <v>432</v>
      </c>
      <c r="J24" s="182" t="s">
        <v>432</v>
      </c>
      <c r="K24" s="182" t="s">
        <v>432</v>
      </c>
      <c r="L24" s="182" t="s">
        <v>432</v>
      </c>
      <c r="M24" s="182">
        <v>2.38</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4388.9799999999996</v>
      </c>
      <c r="AG24" s="182">
        <v>49790.720000000001</v>
      </c>
      <c r="AH24" s="182">
        <v>26068.17</v>
      </c>
      <c r="AI24" s="182">
        <v>86.58</v>
      </c>
      <c r="AJ24" s="182">
        <v>17.53</v>
      </c>
      <c r="AK24" s="183" t="s">
        <v>433</v>
      </c>
      <c r="AL24" s="165" t="s">
        <v>49</v>
      </c>
    </row>
    <row r="25" spans="1:38" s="2" customFormat="1" ht="26.25" customHeight="1" thickBot="1" x14ac:dyDescent="0.25">
      <c r="A25" s="64" t="s">
        <v>73</v>
      </c>
      <c r="B25" s="68" t="s">
        <v>74</v>
      </c>
      <c r="C25" s="70" t="s">
        <v>75</v>
      </c>
      <c r="D25" s="66"/>
      <c r="E25" s="175">
        <v>3.2992391799597787E-2</v>
      </c>
      <c r="F25" s="175">
        <v>2.7300097709679716E-4</v>
      </c>
      <c r="G25" s="175">
        <v>2.0288388522001497E-3</v>
      </c>
      <c r="H25" s="175" t="s">
        <v>432</v>
      </c>
      <c r="I25" s="175">
        <v>2.614837327195509E-3</v>
      </c>
      <c r="J25" s="175" t="s">
        <v>432</v>
      </c>
      <c r="K25" s="175">
        <v>5.2296746543910189E-3</v>
      </c>
      <c r="L25" s="175" t="s">
        <v>432</v>
      </c>
      <c r="M25" s="175">
        <v>1.4318217489848562E-2</v>
      </c>
      <c r="N25" s="175" t="s">
        <v>432</v>
      </c>
      <c r="O25" s="175" t="s">
        <v>432</v>
      </c>
      <c r="P25" s="175" t="s">
        <v>432</v>
      </c>
      <c r="Q25" s="175" t="s">
        <v>432</v>
      </c>
      <c r="R25" s="175" t="s">
        <v>432</v>
      </c>
      <c r="S25" s="175" t="s">
        <v>432</v>
      </c>
      <c r="T25" s="175" t="s">
        <v>432</v>
      </c>
      <c r="U25" s="175" t="s">
        <v>432</v>
      </c>
      <c r="V25" s="175" t="s">
        <v>432</v>
      </c>
      <c r="W25" s="175" t="s">
        <v>432</v>
      </c>
      <c r="X25" s="175">
        <v>7.1722839446201257E-6</v>
      </c>
      <c r="Y25" s="175">
        <v>1.0758423430503799E-6</v>
      </c>
      <c r="Z25" s="175" t="s">
        <v>432</v>
      </c>
      <c r="AA25" s="175">
        <v>1.8055985313170279E-7</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0.11896734416139246</v>
      </c>
      <c r="F26" s="175">
        <v>9.8876689684219126E-3</v>
      </c>
      <c r="G26" s="175">
        <v>1.2999590798155599E-2</v>
      </c>
      <c r="H26" s="175" t="s">
        <v>432</v>
      </c>
      <c r="I26" s="175">
        <v>9.5904181533569086E-3</v>
      </c>
      <c r="J26" s="175" t="s">
        <v>432</v>
      </c>
      <c r="K26" s="175">
        <v>1.9180836306713817E-2</v>
      </c>
      <c r="L26" s="175" t="s">
        <v>432</v>
      </c>
      <c r="M26" s="175">
        <v>0.28424619028003095</v>
      </c>
      <c r="N26" s="175" t="s">
        <v>432</v>
      </c>
      <c r="O26" s="175" t="s">
        <v>432</v>
      </c>
      <c r="P26" s="175" t="s">
        <v>432</v>
      </c>
      <c r="Q26" s="175" t="s">
        <v>432</v>
      </c>
      <c r="R26" s="175" t="s">
        <v>432</v>
      </c>
      <c r="S26" s="175" t="s">
        <v>432</v>
      </c>
      <c r="T26" s="175" t="s">
        <v>432</v>
      </c>
      <c r="U26" s="175" t="s">
        <v>432</v>
      </c>
      <c r="V26" s="175" t="s">
        <v>432</v>
      </c>
      <c r="W26" s="175" t="s">
        <v>432</v>
      </c>
      <c r="X26" s="175">
        <v>2.5976869909851189E-4</v>
      </c>
      <c r="Y26" s="175">
        <v>3.8965336177597896E-5</v>
      </c>
      <c r="Z26" s="175" t="s">
        <v>432</v>
      </c>
      <c r="AA26" s="175">
        <v>6.5395921117470889E-6</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10.78434005994354</v>
      </c>
      <c r="F27" s="175">
        <v>3.9162579348552278</v>
      </c>
      <c r="G27" s="175">
        <v>2.9309806854406532E-2</v>
      </c>
      <c r="H27" s="175">
        <v>0.40915298204146999</v>
      </c>
      <c r="I27" s="175">
        <v>0.66438901962849239</v>
      </c>
      <c r="J27" s="175" t="s">
        <v>433</v>
      </c>
      <c r="K27" s="175" t="s">
        <v>433</v>
      </c>
      <c r="L27" s="175" t="s">
        <v>433</v>
      </c>
      <c r="M27" s="175">
        <v>31.164785613727993</v>
      </c>
      <c r="N27" s="175">
        <v>4.1963124663936249E-5</v>
      </c>
      <c r="O27" s="175" t="s">
        <v>433</v>
      </c>
      <c r="P27" s="175" t="s">
        <v>433</v>
      </c>
      <c r="Q27" s="175" t="s">
        <v>433</v>
      </c>
      <c r="R27" s="175" t="s">
        <v>433</v>
      </c>
      <c r="S27" s="175" t="s">
        <v>433</v>
      </c>
      <c r="T27" s="175" t="s">
        <v>433</v>
      </c>
      <c r="U27" s="175" t="s">
        <v>433</v>
      </c>
      <c r="V27" s="175" t="s">
        <v>433</v>
      </c>
      <c r="W27" s="175" t="s">
        <v>433</v>
      </c>
      <c r="X27" s="175">
        <v>1.4570655567431281E-5</v>
      </c>
      <c r="Y27" s="175">
        <v>1.5965621404762167E-5</v>
      </c>
      <c r="Z27" s="175">
        <v>8.3250886563624882E-6</v>
      </c>
      <c r="AA27" s="175">
        <v>1.5588068313293106E-5</v>
      </c>
      <c r="AB27" s="175" t="s">
        <v>433</v>
      </c>
      <c r="AC27" s="175" t="s">
        <v>433</v>
      </c>
      <c r="AD27" s="175" t="s">
        <v>433</v>
      </c>
      <c r="AE27" s="174"/>
      <c r="AF27" s="175" t="s">
        <v>433</v>
      </c>
      <c r="AG27" s="175" t="s">
        <v>433</v>
      </c>
      <c r="AH27" s="175" t="s">
        <v>433</v>
      </c>
      <c r="AI27" s="175" t="s">
        <v>433</v>
      </c>
      <c r="AJ27" s="175">
        <v>3125.24</v>
      </c>
      <c r="AK27" s="175" t="s">
        <v>433</v>
      </c>
      <c r="AL27" s="165" t="s">
        <v>49</v>
      </c>
    </row>
    <row r="28" spans="1:38" s="2" customFormat="1" ht="26.25" customHeight="1" thickBot="1" x14ac:dyDescent="0.25">
      <c r="A28" s="64" t="s">
        <v>78</v>
      </c>
      <c r="B28" s="64" t="s">
        <v>81</v>
      </c>
      <c r="C28" s="65" t="s">
        <v>82</v>
      </c>
      <c r="D28" s="66"/>
      <c r="E28" s="175">
        <v>16.852854848287208</v>
      </c>
      <c r="F28" s="175">
        <v>16.472556607949425</v>
      </c>
      <c r="G28" s="175">
        <v>2.4084333541029443E-2</v>
      </c>
      <c r="H28" s="175">
        <v>0.74844301722003148</v>
      </c>
      <c r="I28" s="175">
        <v>0.23901892932267857</v>
      </c>
      <c r="J28" s="175" t="s">
        <v>433</v>
      </c>
      <c r="K28" s="175" t="s">
        <v>433</v>
      </c>
      <c r="L28" s="175" t="s">
        <v>433</v>
      </c>
      <c r="M28" s="175">
        <v>170.71430353734021</v>
      </c>
      <c r="N28" s="175">
        <v>4.4176100419616502E-5</v>
      </c>
      <c r="O28" s="175" t="s">
        <v>433</v>
      </c>
      <c r="P28" s="175" t="s">
        <v>433</v>
      </c>
      <c r="Q28" s="175" t="s">
        <v>433</v>
      </c>
      <c r="R28" s="175" t="s">
        <v>433</v>
      </c>
      <c r="S28" s="175" t="s">
        <v>433</v>
      </c>
      <c r="T28" s="175" t="s">
        <v>433</v>
      </c>
      <c r="U28" s="175" t="s">
        <v>433</v>
      </c>
      <c r="V28" s="175" t="s">
        <v>433</v>
      </c>
      <c r="W28" s="175" t="s">
        <v>433</v>
      </c>
      <c r="X28" s="175">
        <v>6.9316635368689846E-6</v>
      </c>
      <c r="Y28" s="175">
        <v>9.1622985108546675E-6</v>
      </c>
      <c r="Z28" s="175">
        <v>4.5824869314869938E-6</v>
      </c>
      <c r="AA28" s="175">
        <v>9.9394090263885709E-6</v>
      </c>
      <c r="AB28" s="175" t="s">
        <v>433</v>
      </c>
      <c r="AC28" s="175" t="s">
        <v>433</v>
      </c>
      <c r="AD28" s="175" t="s">
        <v>433</v>
      </c>
      <c r="AE28" s="174"/>
      <c r="AF28" s="175" t="s">
        <v>433</v>
      </c>
      <c r="AG28" s="175" t="s">
        <v>433</v>
      </c>
      <c r="AH28" s="175" t="s">
        <v>433</v>
      </c>
      <c r="AI28" s="175" t="s">
        <v>433</v>
      </c>
      <c r="AJ28" s="175">
        <v>1285.0418405973801</v>
      </c>
      <c r="AK28" s="175" t="s">
        <v>433</v>
      </c>
      <c r="AL28" s="165" t="s">
        <v>49</v>
      </c>
    </row>
    <row r="29" spans="1:38" s="2" customFormat="1" ht="26.25" customHeight="1" thickBot="1" x14ac:dyDescent="0.25">
      <c r="A29" s="64" t="s">
        <v>78</v>
      </c>
      <c r="B29" s="64" t="s">
        <v>83</v>
      </c>
      <c r="C29" s="65" t="s">
        <v>84</v>
      </c>
      <c r="D29" s="66"/>
      <c r="E29" s="175">
        <v>11.907758408206394</v>
      </c>
      <c r="F29" s="175">
        <v>4.6507298092773945</v>
      </c>
      <c r="G29" s="175">
        <v>1.6439025729246128E-2</v>
      </c>
      <c r="H29" s="175">
        <v>0.4637449078549834</v>
      </c>
      <c r="I29" s="175">
        <v>0.23776558146236354</v>
      </c>
      <c r="J29" s="175" t="s">
        <v>433</v>
      </c>
      <c r="K29" s="175" t="s">
        <v>433</v>
      </c>
      <c r="L29" s="175" t="s">
        <v>433</v>
      </c>
      <c r="M29" s="175">
        <v>37.216872445064112</v>
      </c>
      <c r="N29" s="175">
        <v>2.6181168939172959E-5</v>
      </c>
      <c r="O29" s="175" t="s">
        <v>433</v>
      </c>
      <c r="P29" s="175" t="s">
        <v>433</v>
      </c>
      <c r="Q29" s="175" t="s">
        <v>433</v>
      </c>
      <c r="R29" s="175" t="s">
        <v>433</v>
      </c>
      <c r="S29" s="175" t="s">
        <v>433</v>
      </c>
      <c r="T29" s="175" t="s">
        <v>433</v>
      </c>
      <c r="U29" s="175" t="s">
        <v>433</v>
      </c>
      <c r="V29" s="175" t="s">
        <v>433</v>
      </c>
      <c r="W29" s="175" t="s">
        <v>433</v>
      </c>
      <c r="X29" s="175">
        <v>3.5104728832345829E-6</v>
      </c>
      <c r="Y29" s="175">
        <v>4.0269116554895062E-6</v>
      </c>
      <c r="Z29" s="175">
        <v>9.8519014168517328E-6</v>
      </c>
      <c r="AA29" s="175">
        <v>5.596220067627133E-6</v>
      </c>
      <c r="AB29" s="175" t="s">
        <v>433</v>
      </c>
      <c r="AC29" s="175" t="s">
        <v>433</v>
      </c>
      <c r="AD29" s="175" t="s">
        <v>433</v>
      </c>
      <c r="AE29" s="174"/>
      <c r="AF29" s="175" t="s">
        <v>433</v>
      </c>
      <c r="AG29" s="175" t="s">
        <v>433</v>
      </c>
      <c r="AH29" s="175" t="s">
        <v>433</v>
      </c>
      <c r="AI29" s="175" t="s">
        <v>433</v>
      </c>
      <c r="AJ29" s="175">
        <v>642.52092029869198</v>
      </c>
      <c r="AK29" s="175" t="s">
        <v>433</v>
      </c>
      <c r="AL29" s="165" t="s">
        <v>49</v>
      </c>
    </row>
    <row r="30" spans="1:38" s="2" customFormat="1" ht="26.25" customHeight="1" thickBot="1" x14ac:dyDescent="0.25">
      <c r="A30" s="64" t="s">
        <v>78</v>
      </c>
      <c r="B30" s="64" t="s">
        <v>85</v>
      </c>
      <c r="C30" s="65" t="s">
        <v>86</v>
      </c>
      <c r="D30" s="66"/>
      <c r="E30" s="175">
        <v>0.21792206474090053</v>
      </c>
      <c r="F30" s="175">
        <v>4.3124938715292664</v>
      </c>
      <c r="G30" s="175">
        <v>5.4152320304591247E-4</v>
      </c>
      <c r="H30" s="175">
        <v>1.9363556957399295E-3</v>
      </c>
      <c r="I30" s="175">
        <v>7.2203093739455007E-2</v>
      </c>
      <c r="J30" s="175" t="s">
        <v>433</v>
      </c>
      <c r="K30" s="175" t="s">
        <v>433</v>
      </c>
      <c r="L30" s="175" t="s">
        <v>433</v>
      </c>
      <c r="M30" s="175">
        <v>16.334308979148524</v>
      </c>
      <c r="N30" s="175">
        <v>1.0830464060918252E-6</v>
      </c>
      <c r="O30" s="175" t="s">
        <v>433</v>
      </c>
      <c r="P30" s="175" t="s">
        <v>433</v>
      </c>
      <c r="Q30" s="175" t="s">
        <v>433</v>
      </c>
      <c r="R30" s="175" t="s">
        <v>433</v>
      </c>
      <c r="S30" s="175" t="s">
        <v>433</v>
      </c>
      <c r="T30" s="175" t="s">
        <v>433</v>
      </c>
      <c r="U30" s="175" t="s">
        <v>433</v>
      </c>
      <c r="V30" s="175" t="s">
        <v>433</v>
      </c>
      <c r="W30" s="175" t="s">
        <v>433</v>
      </c>
      <c r="X30" s="175">
        <v>2.7568453973246448E-7</v>
      </c>
      <c r="Y30" s="175">
        <v>3.0850412779585318E-7</v>
      </c>
      <c r="Z30" s="175">
        <v>2.2317319883104275E-7</v>
      </c>
      <c r="AA30" s="175">
        <v>3.3475979824656411E-7</v>
      </c>
      <c r="AB30" s="175" t="s">
        <v>433</v>
      </c>
      <c r="AC30" s="175" t="s">
        <v>433</v>
      </c>
      <c r="AD30" s="175" t="s">
        <v>433</v>
      </c>
      <c r="AE30" s="174"/>
      <c r="AF30" s="175" t="s">
        <v>433</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3.0726277801915303</v>
      </c>
      <c r="F34" s="175">
        <v>6.1273204174843401E-2</v>
      </c>
      <c r="G34" s="175">
        <v>6.5681680467929635E-4</v>
      </c>
      <c r="H34" s="175">
        <v>8.2373206621041585E-5</v>
      </c>
      <c r="I34" s="175">
        <v>1.6613702341411685</v>
      </c>
      <c r="J34" s="175">
        <v>5.6461458539383678</v>
      </c>
      <c r="K34" s="175">
        <v>19.236729948123457</v>
      </c>
      <c r="L34" s="175">
        <v>1.7759663347496565E-2</v>
      </c>
      <c r="M34" s="175">
        <v>7.7744921325832772</v>
      </c>
      <c r="N34" s="175">
        <v>4.8328175059675804E-4</v>
      </c>
      <c r="O34" s="175">
        <v>9.6527562532519433E-5</v>
      </c>
      <c r="P34" s="175">
        <v>4.1455277593536321E-4</v>
      </c>
      <c r="Q34" s="175">
        <v>1.2141421701594918E-5</v>
      </c>
      <c r="R34" s="175">
        <v>7.6746399190151982E-4</v>
      </c>
      <c r="S34" s="175">
        <v>1.4013859878594296E-2</v>
      </c>
      <c r="T34" s="175">
        <v>5.7691747363365967E-4</v>
      </c>
      <c r="U34" s="175">
        <v>8.2382140260204748E-5</v>
      </c>
      <c r="V34" s="175">
        <v>8.2373209237525825E-3</v>
      </c>
      <c r="W34" s="175">
        <v>8.2373206621041585E-5</v>
      </c>
      <c r="X34" s="175">
        <v>2.4711962643648251E-4</v>
      </c>
      <c r="Y34" s="175">
        <v>4.1186603329772839E-4</v>
      </c>
      <c r="Z34" s="175">
        <v>2.2443860186297237E-10</v>
      </c>
      <c r="AA34" s="175">
        <v>1.6514157341762144E-16</v>
      </c>
      <c r="AB34" s="175" t="s">
        <v>433</v>
      </c>
      <c r="AC34" s="175">
        <v>4.8366664022552959E-18</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2.7751792825749306</v>
      </c>
      <c r="F35" s="175">
        <v>9.5232877847245948E-2</v>
      </c>
      <c r="G35" s="175">
        <v>0.70008479240889954</v>
      </c>
      <c r="H35" s="175" t="s">
        <v>433</v>
      </c>
      <c r="I35" s="175">
        <v>0.19396914579862296</v>
      </c>
      <c r="J35" s="175">
        <v>0.21472309383066748</v>
      </c>
      <c r="K35" s="175" t="s">
        <v>433</v>
      </c>
      <c r="L35" s="175" t="s">
        <v>433</v>
      </c>
      <c r="M35" s="175">
        <v>0.26116101664129288</v>
      </c>
      <c r="N35" s="175">
        <v>7.0259845657847181E-2</v>
      </c>
      <c r="O35" s="175">
        <v>5.6169592044497821E-3</v>
      </c>
      <c r="P35" s="175">
        <v>1.5470565613349347E-2</v>
      </c>
      <c r="Q35" s="175">
        <v>4.3172516817799135E-2</v>
      </c>
      <c r="R35" s="175">
        <v>4.9479632022248907E-2</v>
      </c>
      <c r="S35" s="175">
        <v>0.47669343199158087</v>
      </c>
      <c r="T35" s="175">
        <v>1.5969299204449783</v>
      </c>
      <c r="U35" s="175">
        <v>5.6514670044497818E-2</v>
      </c>
      <c r="V35" s="175">
        <v>0.6326257445339738</v>
      </c>
      <c r="W35" s="175">
        <v>8.0267107657847178E-5</v>
      </c>
      <c r="X35" s="175" t="s">
        <v>433</v>
      </c>
      <c r="Y35" s="175" t="s">
        <v>433</v>
      </c>
      <c r="Z35" s="175" t="s">
        <v>433</v>
      </c>
      <c r="AA35" s="175" t="s">
        <v>433</v>
      </c>
      <c r="AB35" s="175" t="s">
        <v>433</v>
      </c>
      <c r="AC35" s="175">
        <v>4.4245517635598265E-5</v>
      </c>
      <c r="AD35" s="175">
        <v>1.872224556582917E-2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1.1569091109497619E-2</v>
      </c>
      <c r="F36" s="175">
        <v>1.0851026621731632E-3</v>
      </c>
      <c r="G36" s="175">
        <v>3.0128857298083096E-3</v>
      </c>
      <c r="H36" s="175" t="s">
        <v>433</v>
      </c>
      <c r="I36" s="175">
        <v>2.4096758108658163E-4</v>
      </c>
      <c r="J36" s="175">
        <v>2.5566082973562326E-4</v>
      </c>
      <c r="K36" s="175" t="s">
        <v>433</v>
      </c>
      <c r="L36" s="175" t="s">
        <v>433</v>
      </c>
      <c r="M36" s="175">
        <v>3.2175024200290746E-3</v>
      </c>
      <c r="N36" s="175">
        <v>1.9101223243754011E-2</v>
      </c>
      <c r="O36" s="175">
        <v>1.4693248649041547E-3</v>
      </c>
      <c r="P36" s="175">
        <v>4.4079745947124644E-3</v>
      </c>
      <c r="Q36" s="175">
        <v>5.877299459616619E-3</v>
      </c>
      <c r="R36" s="175">
        <v>7.3466243245207744E-3</v>
      </c>
      <c r="S36" s="175">
        <v>0.12930058811156564</v>
      </c>
      <c r="T36" s="175">
        <v>0.14693248649041549</v>
      </c>
      <c r="U36" s="175">
        <v>1.4693248649041549E-2</v>
      </c>
      <c r="V36" s="175">
        <v>0.17631898378849858</v>
      </c>
      <c r="W36" s="175">
        <v>1.9101223243754014E-5</v>
      </c>
      <c r="X36" s="175" t="s">
        <v>433</v>
      </c>
      <c r="Y36" s="175" t="s">
        <v>433</v>
      </c>
      <c r="Z36" s="175" t="s">
        <v>433</v>
      </c>
      <c r="AA36" s="175" t="s">
        <v>433</v>
      </c>
      <c r="AB36" s="175" t="s">
        <v>433</v>
      </c>
      <c r="AC36" s="175">
        <v>1.175459891923324E-5</v>
      </c>
      <c r="AD36" s="175">
        <v>5.5834344866357889E-3</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0</v>
      </c>
      <c r="J57" s="182">
        <v>0</v>
      </c>
      <c r="K57" s="182">
        <v>0</v>
      </c>
      <c r="L57" s="182">
        <v>0</v>
      </c>
      <c r="M57" s="182" t="s">
        <v>432</v>
      </c>
      <c r="N57" s="182" t="s">
        <v>432</v>
      </c>
      <c r="O57" s="182" t="s">
        <v>432</v>
      </c>
      <c r="P57" s="182" t="s">
        <v>432</v>
      </c>
      <c r="Q57" s="182" t="s">
        <v>432</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834</v>
      </c>
    </row>
    <row r="58" spans="1:38" s="2" customFormat="1" ht="26.25" customHeight="1" thickBot="1" x14ac:dyDescent="0.25">
      <c r="A58" s="64" t="s">
        <v>53</v>
      </c>
      <c r="B58" s="64" t="s">
        <v>145</v>
      </c>
      <c r="C58" s="65" t="s">
        <v>146</v>
      </c>
      <c r="D58" s="66"/>
      <c r="E58" s="182" t="s">
        <v>432</v>
      </c>
      <c r="F58" s="182" t="s">
        <v>432</v>
      </c>
      <c r="G58" s="182" t="s">
        <v>432</v>
      </c>
      <c r="H58" s="182" t="s">
        <v>432</v>
      </c>
      <c r="I58" s="182">
        <v>0.55025100000000005</v>
      </c>
      <c r="J58" s="182">
        <v>2.7512560000000001</v>
      </c>
      <c r="K58" s="182">
        <v>7.0746570000000002</v>
      </c>
      <c r="L58" s="182">
        <v>2.5309999999999998E-3</v>
      </c>
      <c r="M58" s="182" t="s">
        <v>432</v>
      </c>
      <c r="N58" s="182" t="s">
        <v>432</v>
      </c>
      <c r="O58" s="182" t="s">
        <v>432</v>
      </c>
      <c r="P58" s="182" t="s">
        <v>432</v>
      </c>
      <c r="Q58" s="182" t="s">
        <v>432</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835</v>
      </c>
    </row>
    <row r="59" spans="1:38" s="2" customFormat="1" ht="26.25" customHeight="1" thickBot="1" x14ac:dyDescent="0.25">
      <c r="A59" s="64" t="s">
        <v>53</v>
      </c>
      <c r="B59" s="72" t="s">
        <v>147</v>
      </c>
      <c r="C59" s="65" t="s">
        <v>390</v>
      </c>
      <c r="D59" s="66"/>
      <c r="E59" s="182" t="s">
        <v>432</v>
      </c>
      <c r="F59" s="182" t="s">
        <v>432</v>
      </c>
      <c r="G59" s="182" t="s">
        <v>432</v>
      </c>
      <c r="H59" s="182" t="s">
        <v>432</v>
      </c>
      <c r="I59" s="182">
        <v>1.9900000000000001E-2</v>
      </c>
      <c r="J59" s="182">
        <v>2.23E-2</v>
      </c>
      <c r="K59" s="182">
        <v>2.4899999999999999E-2</v>
      </c>
      <c r="L59" s="182">
        <v>5.1436000000000002E-6</v>
      </c>
      <c r="M59" s="182" t="s">
        <v>432</v>
      </c>
      <c r="N59" s="182">
        <v>0.14104</v>
      </c>
      <c r="O59" s="182">
        <v>1.7084999999999999E-2</v>
      </c>
      <c r="P59" s="182">
        <v>2.4888999999999998E-4</v>
      </c>
      <c r="Q59" s="182">
        <v>1.5762999999999999E-2</v>
      </c>
      <c r="R59" s="182">
        <v>1.9081000000000001E-2</v>
      </c>
      <c r="S59" s="182">
        <v>5.8073E-4</v>
      </c>
      <c r="T59" s="182">
        <v>4.0651E-2</v>
      </c>
      <c r="U59" s="182">
        <v>6.6368999999999997E-2</v>
      </c>
      <c r="V59" s="182">
        <v>3.0696000000000001E-2</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836</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3.2000000000000001E-2</v>
      </c>
      <c r="F64" s="182" t="s">
        <v>432</v>
      </c>
      <c r="G64" s="182" t="s">
        <v>432</v>
      </c>
      <c r="H64" s="182">
        <v>2.9999999999999997E-4</v>
      </c>
      <c r="I64" s="182" t="s">
        <v>432</v>
      </c>
      <c r="J64" s="182" t="s">
        <v>433</v>
      </c>
      <c r="K64" s="182" t="s">
        <v>433</v>
      </c>
      <c r="L64" s="182" t="s">
        <v>433</v>
      </c>
      <c r="M64" s="182">
        <v>3.2000000000000002E-3</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837</v>
      </c>
    </row>
    <row r="65" spans="1:38" s="2" customFormat="1" ht="26.25" customHeight="1" thickBot="1" x14ac:dyDescent="0.25">
      <c r="A65" s="64" t="s">
        <v>53</v>
      </c>
      <c r="B65" s="68" t="s">
        <v>158</v>
      </c>
      <c r="C65" s="65" t="s">
        <v>159</v>
      </c>
      <c r="D65" s="66"/>
      <c r="E65" s="182" t="s">
        <v>450</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4.7000000000000002E-3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433</v>
      </c>
      <c r="AL67" s="180" t="s">
        <v>838</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2.3849909999999999</v>
      </c>
      <c r="G72" s="182" t="s">
        <v>432</v>
      </c>
      <c r="H72" s="182" t="s">
        <v>432</v>
      </c>
      <c r="I72" s="182">
        <v>1.976099</v>
      </c>
      <c r="J72" s="182">
        <v>2.5161549999999999</v>
      </c>
      <c r="K72" s="182">
        <v>4.4799329999999999</v>
      </c>
      <c r="L72" s="182">
        <v>5.8100000000000001E-3</v>
      </c>
      <c r="M72" s="182" t="s">
        <v>432</v>
      </c>
      <c r="N72" s="182">
        <v>64.6721</v>
      </c>
      <c r="O72" s="182">
        <v>1.0945400000000001</v>
      </c>
      <c r="P72" s="182">
        <v>3.0029499999999998</v>
      </c>
      <c r="Q72" s="182">
        <v>3.9565999999999999</v>
      </c>
      <c r="R72" s="182">
        <v>60.113199999999999</v>
      </c>
      <c r="S72" s="182">
        <v>32.711300000000001</v>
      </c>
      <c r="T72" s="182">
        <v>99.201899999999995</v>
      </c>
      <c r="U72" s="182">
        <v>0.48866999999999999</v>
      </c>
      <c r="V72" s="182">
        <v>178.79179999999999</v>
      </c>
      <c r="W72" s="182">
        <v>7.9527999999999996E-8</v>
      </c>
      <c r="X72" s="182" t="s">
        <v>432</v>
      </c>
      <c r="Y72" s="182" t="s">
        <v>432</v>
      </c>
      <c r="Z72" s="182" t="s">
        <v>432</v>
      </c>
      <c r="AA72" s="182" t="s">
        <v>432</v>
      </c>
      <c r="AB72" s="182">
        <v>6.3403799999999997</v>
      </c>
      <c r="AC72" s="182">
        <v>7.3300000000000004E-4</v>
      </c>
      <c r="AD72" s="182">
        <v>2.4386000000000001E-2</v>
      </c>
      <c r="AE72" s="184"/>
      <c r="AF72" s="182" t="s">
        <v>433</v>
      </c>
      <c r="AG72" s="182" t="s">
        <v>433</v>
      </c>
      <c r="AH72" s="182" t="s">
        <v>433</v>
      </c>
      <c r="AI72" s="182" t="s">
        <v>433</v>
      </c>
      <c r="AJ72" s="182" t="s">
        <v>433</v>
      </c>
      <c r="AK72" s="183" t="s">
        <v>433</v>
      </c>
      <c r="AL72" s="206" t="s">
        <v>961</v>
      </c>
    </row>
    <row r="73" spans="1:38" s="2" customFormat="1" ht="26.25" customHeight="1" thickBot="1" x14ac:dyDescent="0.25">
      <c r="A73" s="64" t="s">
        <v>53</v>
      </c>
      <c r="B73" s="64" t="s">
        <v>177</v>
      </c>
      <c r="C73" s="65" t="s">
        <v>178</v>
      </c>
      <c r="D73" s="66"/>
      <c r="E73" s="182" t="s">
        <v>432</v>
      </c>
      <c r="F73" s="182" t="s">
        <v>432</v>
      </c>
      <c r="G73" s="182" t="s">
        <v>432</v>
      </c>
      <c r="H73" s="182" t="s">
        <v>432</v>
      </c>
      <c r="I73" s="182">
        <v>0.91071500000000005</v>
      </c>
      <c r="J73" s="182">
        <v>1.19093</v>
      </c>
      <c r="K73" s="182">
        <v>1.4011</v>
      </c>
      <c r="L73" s="182">
        <v>9.1069999999999998E-2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433</v>
      </c>
      <c r="AL73" s="206" t="s">
        <v>962</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3" t="s">
        <v>437</v>
      </c>
      <c r="AL74" s="206" t="s">
        <v>963</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0.27301500000000001</v>
      </c>
      <c r="H76" s="182" t="s">
        <v>432</v>
      </c>
      <c r="I76" s="182">
        <v>3.3290000000000001E-4</v>
      </c>
      <c r="J76" s="182">
        <v>6.6600000000000003E-4</v>
      </c>
      <c r="K76" s="182">
        <v>7.9900000000000001E-4</v>
      </c>
      <c r="L76" s="182" t="s">
        <v>432</v>
      </c>
      <c r="M76" s="182" t="s">
        <v>432</v>
      </c>
      <c r="N76" s="182">
        <v>0.23971999999999999</v>
      </c>
      <c r="O76" s="182">
        <v>1.332E-2</v>
      </c>
      <c r="P76" s="182">
        <v>1.332E-2</v>
      </c>
      <c r="Q76" s="182">
        <v>1.332E-2</v>
      </c>
      <c r="R76" s="182" t="s">
        <v>432</v>
      </c>
      <c r="S76" s="182" t="s">
        <v>432</v>
      </c>
      <c r="T76" s="182" t="s">
        <v>432</v>
      </c>
      <c r="U76" s="182" t="s">
        <v>432</v>
      </c>
      <c r="V76" s="182">
        <v>7.9909999999999995E-2</v>
      </c>
      <c r="W76" s="182">
        <v>5.9929999999999999E-10</v>
      </c>
      <c r="X76" s="182" t="s">
        <v>432</v>
      </c>
      <c r="Y76" s="182" t="s">
        <v>432</v>
      </c>
      <c r="Z76" s="182" t="s">
        <v>432</v>
      </c>
      <c r="AA76" s="182" t="s">
        <v>432</v>
      </c>
      <c r="AB76" s="182" t="s">
        <v>432</v>
      </c>
      <c r="AC76" s="182" t="s">
        <v>432</v>
      </c>
      <c r="AD76" s="182">
        <v>2.6635599999999998E-4</v>
      </c>
      <c r="AE76" s="184"/>
      <c r="AF76" s="182" t="s">
        <v>433</v>
      </c>
      <c r="AG76" s="182" t="s">
        <v>433</v>
      </c>
      <c r="AH76" s="182" t="s">
        <v>433</v>
      </c>
      <c r="AI76" s="182" t="s">
        <v>433</v>
      </c>
      <c r="AJ76" s="182" t="s">
        <v>433</v>
      </c>
      <c r="AK76" s="183" t="s">
        <v>433</v>
      </c>
      <c r="AL76" s="180" t="s">
        <v>839</v>
      </c>
    </row>
    <row r="77" spans="1:38" s="2" customFormat="1" ht="26.25" customHeight="1" thickBot="1" x14ac:dyDescent="0.25">
      <c r="A77" s="64" t="s">
        <v>53</v>
      </c>
      <c r="B77" s="64" t="s">
        <v>186</v>
      </c>
      <c r="C77" s="65" t="s">
        <v>187</v>
      </c>
      <c r="D77" s="66"/>
      <c r="E77" s="182" t="s">
        <v>432</v>
      </c>
      <c r="F77" s="182" t="s">
        <v>432</v>
      </c>
      <c r="G77" s="182">
        <v>0.39766400000000002</v>
      </c>
      <c r="H77" s="182" t="s">
        <v>432</v>
      </c>
      <c r="I77" s="182">
        <v>3.5349999999999999E-3</v>
      </c>
      <c r="J77" s="182">
        <v>3.8289999999999999E-3</v>
      </c>
      <c r="K77" s="182">
        <v>4.4180000000000001E-3</v>
      </c>
      <c r="L77" s="182" t="s">
        <v>432</v>
      </c>
      <c r="M77" s="182" t="s">
        <v>432</v>
      </c>
      <c r="N77" s="182">
        <v>5.8900000000000001E-2</v>
      </c>
      <c r="O77" s="182">
        <v>1.18E-2</v>
      </c>
      <c r="P77" s="182">
        <v>1.18E-2</v>
      </c>
      <c r="Q77" s="182">
        <v>8.8400000000000006E-3</v>
      </c>
      <c r="R77" s="182" t="s">
        <v>432</v>
      </c>
      <c r="S77" s="182" t="s">
        <v>432</v>
      </c>
      <c r="T77" s="182" t="s">
        <v>432</v>
      </c>
      <c r="U77" s="182" t="s">
        <v>432</v>
      </c>
      <c r="V77" s="182">
        <v>1.4730000000000001</v>
      </c>
      <c r="W77" s="182">
        <v>1.4700000000000001E-9</v>
      </c>
      <c r="X77" s="182" t="s">
        <v>432</v>
      </c>
      <c r="Y77" s="182" t="s">
        <v>432</v>
      </c>
      <c r="Z77" s="182" t="s">
        <v>432</v>
      </c>
      <c r="AA77" s="182" t="s">
        <v>432</v>
      </c>
      <c r="AB77" s="182" t="s">
        <v>432</v>
      </c>
      <c r="AC77" s="182" t="s">
        <v>432</v>
      </c>
      <c r="AD77" s="182">
        <v>5.8913200000000002E-4</v>
      </c>
      <c r="AE77" s="184"/>
      <c r="AF77" s="182" t="s">
        <v>433</v>
      </c>
      <c r="AG77" s="182" t="s">
        <v>433</v>
      </c>
      <c r="AH77" s="182" t="s">
        <v>433</v>
      </c>
      <c r="AI77" s="182" t="s">
        <v>433</v>
      </c>
      <c r="AJ77" s="182" t="s">
        <v>433</v>
      </c>
      <c r="AK77" s="183" t="s">
        <v>433</v>
      </c>
      <c r="AL77" s="180" t="s">
        <v>840</v>
      </c>
    </row>
    <row r="78" spans="1:38" s="2" customFormat="1" ht="26.25" customHeight="1" thickBot="1" x14ac:dyDescent="0.25">
      <c r="A78" s="64" t="s">
        <v>53</v>
      </c>
      <c r="B78" s="64" t="s">
        <v>188</v>
      </c>
      <c r="C78" s="65" t="s">
        <v>189</v>
      </c>
      <c r="D78" s="66"/>
      <c r="E78" s="182" t="s">
        <v>432</v>
      </c>
      <c r="F78" s="182" t="s">
        <v>432</v>
      </c>
      <c r="G78" s="182">
        <v>1.29582</v>
      </c>
      <c r="H78" s="182" t="s">
        <v>432</v>
      </c>
      <c r="I78" s="182">
        <v>6.9110000000000005E-2</v>
      </c>
      <c r="J78" s="182">
        <v>0.107985</v>
      </c>
      <c r="K78" s="182">
        <v>0.13822100000000001</v>
      </c>
      <c r="L78" s="182">
        <v>4.32E-5</v>
      </c>
      <c r="M78" s="182" t="s">
        <v>432</v>
      </c>
      <c r="N78" s="182">
        <v>8.2070000000000007</v>
      </c>
      <c r="O78" s="182">
        <v>4.7510000000000003</v>
      </c>
      <c r="P78" s="182">
        <v>9.9299999999999996E-3</v>
      </c>
      <c r="Q78" s="182">
        <v>1.728</v>
      </c>
      <c r="R78" s="182">
        <v>6.9109999999999996</v>
      </c>
      <c r="S78" s="182">
        <v>13.821999999999999</v>
      </c>
      <c r="T78" s="182">
        <v>6.0469999999999997</v>
      </c>
      <c r="U78" s="182" t="s">
        <v>432</v>
      </c>
      <c r="V78" s="182" t="s">
        <v>432</v>
      </c>
      <c r="W78" s="182" t="s">
        <v>432</v>
      </c>
      <c r="X78" s="182" t="s">
        <v>432</v>
      </c>
      <c r="Y78" s="182" t="s">
        <v>432</v>
      </c>
      <c r="Z78" s="182" t="s">
        <v>432</v>
      </c>
      <c r="AA78" s="182" t="s">
        <v>432</v>
      </c>
      <c r="AB78" s="182" t="s">
        <v>432</v>
      </c>
      <c r="AC78" s="182" t="s">
        <v>432</v>
      </c>
      <c r="AD78" s="182">
        <v>388.75</v>
      </c>
      <c r="AE78" s="184"/>
      <c r="AF78" s="182" t="s">
        <v>433</v>
      </c>
      <c r="AG78" s="182" t="s">
        <v>433</v>
      </c>
      <c r="AH78" s="182" t="s">
        <v>433</v>
      </c>
      <c r="AI78" s="182" t="s">
        <v>433</v>
      </c>
      <c r="AJ78" s="182" t="s">
        <v>433</v>
      </c>
      <c r="AK78" s="183" t="s">
        <v>433</v>
      </c>
      <c r="AL78" s="180" t="s">
        <v>841</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18</v>
      </c>
      <c r="G82" s="175" t="s">
        <v>433</v>
      </c>
      <c r="H82" s="175" t="s">
        <v>433</v>
      </c>
      <c r="I82" s="175" t="s">
        <v>432</v>
      </c>
      <c r="J82" s="175" t="s">
        <v>432</v>
      </c>
      <c r="K82" s="175" t="s">
        <v>432</v>
      </c>
      <c r="L82" s="175" t="s">
        <v>433</v>
      </c>
      <c r="M82" s="175" t="s">
        <v>433</v>
      </c>
      <c r="N82" s="175" t="s">
        <v>433</v>
      </c>
      <c r="O82" s="175" t="s">
        <v>433</v>
      </c>
      <c r="P82" s="175">
        <v>8.4000000000000005E-2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1.6314239999999999E-4</v>
      </c>
      <c r="G83" s="175" t="s">
        <v>432</v>
      </c>
      <c r="H83" s="175" t="s">
        <v>433</v>
      </c>
      <c r="I83" s="175">
        <v>4.0785600000000002E-3</v>
      </c>
      <c r="J83" s="175">
        <v>3.05892E-2</v>
      </c>
      <c r="K83" s="175">
        <v>0.1427496</v>
      </c>
      <c r="L83" s="175">
        <v>2.3247792000000001E-4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1.1929788E-2</v>
      </c>
      <c r="G84" s="175" t="s">
        <v>433</v>
      </c>
      <c r="H84" s="175" t="s">
        <v>433</v>
      </c>
      <c r="I84" s="175">
        <v>7.3414080000000007E-3</v>
      </c>
      <c r="J84" s="175">
        <v>3.6707040000000003E-2</v>
      </c>
      <c r="K84" s="175">
        <v>0.14682816000000001</v>
      </c>
      <c r="L84" s="175">
        <v>9.5438304000000002E-7</v>
      </c>
      <c r="M84" s="175">
        <v>8.717922000000001E-4</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2.1804750000000004</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0.18000000000000002</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4.4744100000000004E-5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2.655170478054</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0.12238499999999998</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0.53508299999999998</v>
      </c>
      <c r="F99" s="182">
        <v>29.456762000000001</v>
      </c>
      <c r="G99" s="182" t="s">
        <v>433</v>
      </c>
      <c r="H99" s="182">
        <v>65.071510000000004</v>
      </c>
      <c r="I99" s="182">
        <v>0.929593</v>
      </c>
      <c r="J99" s="182">
        <v>1.428399</v>
      </c>
      <c r="K99" s="182">
        <v>3.1288740000000002</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2267.3000000000002</v>
      </c>
      <c r="AL99" s="180" t="s">
        <v>234</v>
      </c>
    </row>
    <row r="100" spans="1:38" s="2" customFormat="1" ht="26.25" customHeight="1" thickBot="1" x14ac:dyDescent="0.25">
      <c r="A100" s="64" t="s">
        <v>232</v>
      </c>
      <c r="B100" s="64" t="s">
        <v>235</v>
      </c>
      <c r="C100" s="65" t="s">
        <v>396</v>
      </c>
      <c r="D100" s="78"/>
      <c r="E100" s="182">
        <v>0.454793</v>
      </c>
      <c r="F100" s="182">
        <v>19.745616999999999</v>
      </c>
      <c r="G100" s="182" t="s">
        <v>433</v>
      </c>
      <c r="H100" s="182">
        <v>29.056249999999999</v>
      </c>
      <c r="I100" s="182">
        <v>0.568492</v>
      </c>
      <c r="J100" s="182">
        <v>0.852738</v>
      </c>
      <c r="K100" s="182">
        <v>1.8633900000000001</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3158.288</v>
      </c>
      <c r="AL100" s="180" t="s">
        <v>234</v>
      </c>
    </row>
    <row r="101" spans="1:38" s="200" customFormat="1" ht="26.25" customHeight="1" thickBot="1" x14ac:dyDescent="0.25">
      <c r="A101" s="68" t="s">
        <v>232</v>
      </c>
      <c r="B101" s="68" t="s">
        <v>236</v>
      </c>
      <c r="C101" s="70" t="s">
        <v>237</v>
      </c>
      <c r="D101" s="78"/>
      <c r="E101" s="207">
        <v>9.6032000000000006E-2</v>
      </c>
      <c r="F101" s="207">
        <v>2.0286680000000001</v>
      </c>
      <c r="G101" s="207" t="s">
        <v>433</v>
      </c>
      <c r="H101" s="207">
        <v>16.805537000000001</v>
      </c>
      <c r="I101" s="207">
        <v>0.24007899999999999</v>
      </c>
      <c r="J101" s="207">
        <v>0.72023700000000002</v>
      </c>
      <c r="K101" s="207">
        <v>1.6805540000000001</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12003.955</v>
      </c>
      <c r="AL101" s="206" t="s">
        <v>234</v>
      </c>
    </row>
    <row r="102" spans="1:38" s="2" customFormat="1" ht="26.25" customHeight="1" thickBot="1" x14ac:dyDescent="0.25">
      <c r="A102" s="64" t="s">
        <v>232</v>
      </c>
      <c r="B102" s="64" t="s">
        <v>238</v>
      </c>
      <c r="C102" s="65" t="s">
        <v>374</v>
      </c>
      <c r="D102" s="78"/>
      <c r="E102" s="182">
        <v>3.6443999999999997E-2</v>
      </c>
      <c r="F102" s="182">
        <v>0.94276099999999996</v>
      </c>
      <c r="G102" s="182" t="s">
        <v>433</v>
      </c>
      <c r="H102" s="182">
        <v>11.224159999999999</v>
      </c>
      <c r="I102" s="182">
        <v>1.0266000000000001E-2</v>
      </c>
      <c r="J102" s="182">
        <v>0.23954</v>
      </c>
      <c r="K102" s="182">
        <v>1.7965500000000001</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1711</v>
      </c>
      <c r="AL102" s="180" t="s">
        <v>234</v>
      </c>
    </row>
    <row r="103" spans="1:38" s="2" customFormat="1" ht="26.25" customHeight="1" thickBot="1" x14ac:dyDescent="0.25">
      <c r="A103" s="64" t="s">
        <v>232</v>
      </c>
      <c r="B103" s="64" t="s">
        <v>239</v>
      </c>
      <c r="C103" s="65" t="s">
        <v>240</v>
      </c>
      <c r="D103" s="78"/>
      <c r="E103" s="182">
        <v>5.9400000000000002E-4</v>
      </c>
      <c r="F103" s="182">
        <v>3.8276999999999999E-2</v>
      </c>
      <c r="G103" s="182" t="s">
        <v>433</v>
      </c>
      <c r="H103" s="182">
        <v>8.1000000000000003E-2</v>
      </c>
      <c r="I103" s="182">
        <v>3.96E-3</v>
      </c>
      <c r="J103" s="182">
        <v>6.0299999999999998E-3</v>
      </c>
      <c r="K103" s="182">
        <v>1.3050000000000001E-2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9</v>
      </c>
      <c r="AL103" s="180" t="s">
        <v>234</v>
      </c>
    </row>
    <row r="104" spans="1:38" s="200" customFormat="1" ht="26.25" customHeight="1" thickBot="1" x14ac:dyDescent="0.25">
      <c r="A104" s="68" t="s">
        <v>232</v>
      </c>
      <c r="B104" s="68" t="s">
        <v>241</v>
      </c>
      <c r="C104" s="70" t="s">
        <v>242</v>
      </c>
      <c r="D104" s="78"/>
      <c r="E104" s="207">
        <v>1.7437000000000001E-2</v>
      </c>
      <c r="F104" s="207">
        <v>1.181349</v>
      </c>
      <c r="G104" s="207" t="s">
        <v>433</v>
      </c>
      <c r="H104" s="207">
        <v>3.0514549999999998</v>
      </c>
      <c r="I104" s="207">
        <v>4.3591999999999999E-2</v>
      </c>
      <c r="J104" s="207">
        <v>0.130777</v>
      </c>
      <c r="K104" s="207">
        <v>0.30514599999999997</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2179.6109999999999</v>
      </c>
      <c r="AL104" s="206" t="s">
        <v>234</v>
      </c>
    </row>
    <row r="105" spans="1:38" s="2" customFormat="1" ht="26.25" customHeight="1" thickBot="1" x14ac:dyDescent="0.25">
      <c r="A105" s="64" t="s">
        <v>232</v>
      </c>
      <c r="B105" s="64" t="s">
        <v>243</v>
      </c>
      <c r="C105" s="65" t="s">
        <v>244</v>
      </c>
      <c r="D105" s="78"/>
      <c r="E105" s="182">
        <v>0.213924</v>
      </c>
      <c r="F105" s="182">
        <v>4.5498830000000003</v>
      </c>
      <c r="G105" s="182" t="s">
        <v>433</v>
      </c>
      <c r="H105" s="182">
        <v>15.75164</v>
      </c>
      <c r="I105" s="182">
        <v>0.149002</v>
      </c>
      <c r="J105" s="182">
        <v>0.23414599999999999</v>
      </c>
      <c r="K105" s="182">
        <v>0.51086399999999998</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1064.3</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30</v>
      </c>
      <c r="AL106" s="180" t="s">
        <v>234</v>
      </c>
    </row>
    <row r="107" spans="1:38" s="2" customFormat="1" ht="26.25" customHeight="1" thickBot="1" x14ac:dyDescent="0.25">
      <c r="A107" s="64" t="s">
        <v>232</v>
      </c>
      <c r="B107" s="64" t="s">
        <v>247</v>
      </c>
      <c r="C107" s="65" t="s">
        <v>367</v>
      </c>
      <c r="D107" s="78"/>
      <c r="E107" s="182">
        <v>0.124116</v>
      </c>
      <c r="F107" s="182">
        <v>4.0958119999999996</v>
      </c>
      <c r="G107" s="182" t="s">
        <v>433</v>
      </c>
      <c r="H107" s="182">
        <v>11.915088000000001</v>
      </c>
      <c r="I107" s="182">
        <v>7.4468999999999994E-2</v>
      </c>
      <c r="J107" s="182">
        <v>0.99292400000000003</v>
      </c>
      <c r="K107" s="182">
        <v>4.7163890000000004</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24823.1</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3.1137999999999999E-2</v>
      </c>
      <c r="G111" s="182" t="s">
        <v>433</v>
      </c>
      <c r="H111" s="182">
        <v>1.20645</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114.9</v>
      </c>
      <c r="AL111" s="180" t="s">
        <v>234</v>
      </c>
    </row>
    <row r="112" spans="1:38" s="2" customFormat="1" ht="26.25" customHeight="1" thickBot="1" x14ac:dyDescent="0.25">
      <c r="A112" s="64" t="s">
        <v>252</v>
      </c>
      <c r="B112" s="64" t="s">
        <v>253</v>
      </c>
      <c r="C112" s="65" t="s">
        <v>254</v>
      </c>
      <c r="D112" s="66"/>
      <c r="E112" s="182">
        <v>0.78800000000000003</v>
      </c>
      <c r="F112" s="182" t="s">
        <v>433</v>
      </c>
      <c r="G112" s="182" t="s">
        <v>433</v>
      </c>
      <c r="H112" s="182">
        <v>0.98499999999999999</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19700000</v>
      </c>
      <c r="AL112" s="180" t="s">
        <v>463</v>
      </c>
    </row>
    <row r="113" spans="1:38" s="2" customFormat="1" ht="26.25" customHeight="1" thickBot="1" x14ac:dyDescent="0.25">
      <c r="A113" s="64" t="s">
        <v>252</v>
      </c>
      <c r="B113" s="79" t="s">
        <v>255</v>
      </c>
      <c r="C113" s="80" t="s">
        <v>256</v>
      </c>
      <c r="D113" s="66"/>
      <c r="E113" s="182">
        <v>4.0609580000000003</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14.477518</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1.0472520000000001</v>
      </c>
      <c r="J119" s="182">
        <v>27.228552000000001</v>
      </c>
      <c r="K119" s="182">
        <v>27.228552000000001</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17454.2</v>
      </c>
      <c r="AL119" s="180" t="s">
        <v>538</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15.010612</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17454.2</v>
      </c>
      <c r="AL121" s="180" t="s">
        <v>538</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4.8703700000000003</v>
      </c>
      <c r="G125" s="175" t="s">
        <v>433</v>
      </c>
      <c r="H125" s="175" t="s">
        <v>432</v>
      </c>
      <c r="I125" s="175">
        <v>1.03E-4</v>
      </c>
      <c r="J125" s="175">
        <v>6.8000000000000005E-4</v>
      </c>
      <c r="K125" s="175">
        <v>1.4499999999999999E-3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5.3911649999999998E-2</v>
      </c>
      <c r="G136" s="175" t="s">
        <v>433</v>
      </c>
      <c r="H136" s="175">
        <v>13.4346215</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378.94714027101486</v>
      </c>
      <c r="F141" s="19">
        <f t="shared" ref="F141:AD141" si="0">SUM(F14:F140)</f>
        <v>145.41182488079508</v>
      </c>
      <c r="G141" s="19">
        <f t="shared" si="0"/>
        <v>399.65565661392145</v>
      </c>
      <c r="H141" s="19">
        <f t="shared" si="0"/>
        <v>170.65037113601883</v>
      </c>
      <c r="I141" s="19">
        <f t="shared" si="0"/>
        <v>9.6923330951544173</v>
      </c>
      <c r="J141" s="19">
        <f t="shared" si="0"/>
        <v>44.360364848598778</v>
      </c>
      <c r="K141" s="19">
        <f t="shared" si="0"/>
        <v>74.056850219084566</v>
      </c>
      <c r="L141" s="19">
        <f t="shared" si="0"/>
        <v>0.11745243925053656</v>
      </c>
      <c r="M141" s="19">
        <f t="shared" si="0"/>
        <v>307.10177742689535</v>
      </c>
      <c r="N141" s="19">
        <f t="shared" si="0"/>
        <v>73.408717754092635</v>
      </c>
      <c r="O141" s="19">
        <f t="shared" si="0"/>
        <v>5.8949278116318871</v>
      </c>
      <c r="P141" s="19">
        <f t="shared" si="0"/>
        <v>3.1425419829839973</v>
      </c>
      <c r="Q141" s="19">
        <f t="shared" si="0"/>
        <v>5.7715849576991172</v>
      </c>
      <c r="R141" s="19">
        <f>SUM(R14:R140)</f>
        <v>67.100874720338666</v>
      </c>
      <c r="S141" s="19">
        <f t="shared" si="0"/>
        <v>47.153888609981735</v>
      </c>
      <c r="T141" s="19">
        <f t="shared" si="0"/>
        <v>107.03399032440902</v>
      </c>
      <c r="U141" s="19">
        <f t="shared" si="0"/>
        <v>0.62632930083379956</v>
      </c>
      <c r="V141" s="19">
        <f t="shared" si="0"/>
        <v>181.19258804924624</v>
      </c>
      <c r="W141" s="19">
        <f t="shared" si="0"/>
        <v>1.8182313482264278E-4</v>
      </c>
      <c r="X141" s="19">
        <f t="shared" si="0"/>
        <v>5.393490860068819E-4</v>
      </c>
      <c r="Y141" s="19">
        <f t="shared" si="0"/>
        <v>4.8137054751727886E-4</v>
      </c>
      <c r="Z141" s="19">
        <f t="shared" si="0"/>
        <v>2.2982874642134117E-5</v>
      </c>
      <c r="AA141" s="19">
        <f t="shared" si="0"/>
        <v>3.8178609170599305E-5</v>
      </c>
      <c r="AB141" s="19">
        <f t="shared" si="0"/>
        <v>6.3403799999999997</v>
      </c>
      <c r="AC141" s="19">
        <f t="shared" si="0"/>
        <v>7.8900011655483641E-4</v>
      </c>
      <c r="AD141" s="19">
        <f t="shared" si="0"/>
        <v>388.79954716805247</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10.78434005994354</v>
      </c>
      <c r="F143" s="11">
        <v>3.9162579348552278</v>
      </c>
      <c r="G143" s="11">
        <v>2.9309806854406532E-2</v>
      </c>
      <c r="H143" s="11">
        <v>0.40915298204146999</v>
      </c>
      <c r="I143" s="11">
        <v>0.66438901962849239</v>
      </c>
      <c r="J143" s="11" t="s">
        <v>433</v>
      </c>
      <c r="K143" s="11" t="s">
        <v>433</v>
      </c>
      <c r="L143" s="11" t="s">
        <v>433</v>
      </c>
      <c r="M143" s="11">
        <v>31.164785613727993</v>
      </c>
      <c r="N143" s="11">
        <v>4.1963124663936249E-5</v>
      </c>
      <c r="O143" s="11" t="s">
        <v>433</v>
      </c>
      <c r="P143" s="11" t="s">
        <v>433</v>
      </c>
      <c r="Q143" s="11" t="s">
        <v>433</v>
      </c>
      <c r="R143" s="11" t="s">
        <v>433</v>
      </c>
      <c r="S143" s="11" t="s">
        <v>433</v>
      </c>
      <c r="T143" s="11" t="s">
        <v>433</v>
      </c>
      <c r="U143" s="11" t="s">
        <v>433</v>
      </c>
      <c r="V143" s="11" t="s">
        <v>433</v>
      </c>
      <c r="W143" s="11" t="s">
        <v>433</v>
      </c>
      <c r="X143" s="11">
        <v>1.4570655567431281E-5</v>
      </c>
      <c r="Y143" s="11">
        <v>1.5965621404762167E-5</v>
      </c>
      <c r="Z143" s="11">
        <v>8.3250886563624882E-6</v>
      </c>
      <c r="AA143" s="11">
        <v>1.5588068313293106E-5</v>
      </c>
      <c r="AB143" s="11" t="s">
        <v>433</v>
      </c>
      <c r="AC143" s="11" t="s">
        <v>433</v>
      </c>
      <c r="AD143" s="11" t="s">
        <v>433</v>
      </c>
      <c r="AE143" s="58"/>
      <c r="AF143" s="11" t="s">
        <v>433</v>
      </c>
      <c r="AG143" s="11" t="s">
        <v>433</v>
      </c>
      <c r="AH143" s="11" t="s">
        <v>433</v>
      </c>
      <c r="AI143" s="11" t="s">
        <v>433</v>
      </c>
      <c r="AJ143" s="11">
        <v>3125.24</v>
      </c>
      <c r="AK143" s="11" t="s">
        <v>433</v>
      </c>
      <c r="AL143" s="48" t="s">
        <v>49</v>
      </c>
    </row>
    <row r="144" spans="1:38" s="1" customFormat="1" ht="26.25" customHeight="1" thickBot="1" x14ac:dyDescent="0.25">
      <c r="A144" s="90"/>
      <c r="B144" s="48" t="s">
        <v>336</v>
      </c>
      <c r="C144" s="91" t="s">
        <v>343</v>
      </c>
      <c r="D144" s="92" t="s">
        <v>270</v>
      </c>
      <c r="E144" s="11">
        <v>16.852854848287208</v>
      </c>
      <c r="F144" s="11">
        <v>16.472556607949425</v>
      </c>
      <c r="G144" s="11">
        <v>2.4084333541029443E-2</v>
      </c>
      <c r="H144" s="11">
        <v>0.74844301722003148</v>
      </c>
      <c r="I144" s="11">
        <v>0.23901892932267857</v>
      </c>
      <c r="J144" s="11" t="s">
        <v>433</v>
      </c>
      <c r="K144" s="11" t="s">
        <v>433</v>
      </c>
      <c r="L144" s="11" t="s">
        <v>433</v>
      </c>
      <c r="M144" s="11">
        <v>170.71430353734021</v>
      </c>
      <c r="N144" s="11">
        <v>4.4176100419616502E-5</v>
      </c>
      <c r="O144" s="11" t="s">
        <v>433</v>
      </c>
      <c r="P144" s="11" t="s">
        <v>433</v>
      </c>
      <c r="Q144" s="11" t="s">
        <v>433</v>
      </c>
      <c r="R144" s="11" t="s">
        <v>433</v>
      </c>
      <c r="S144" s="11" t="s">
        <v>433</v>
      </c>
      <c r="T144" s="11" t="s">
        <v>433</v>
      </c>
      <c r="U144" s="11" t="s">
        <v>433</v>
      </c>
      <c r="V144" s="11" t="s">
        <v>433</v>
      </c>
      <c r="W144" s="11" t="s">
        <v>433</v>
      </c>
      <c r="X144" s="11">
        <v>6.9316635368689846E-6</v>
      </c>
      <c r="Y144" s="11">
        <v>9.1622985108546675E-6</v>
      </c>
      <c r="Z144" s="11">
        <v>4.5824869314869938E-6</v>
      </c>
      <c r="AA144" s="11">
        <v>9.9394090263885709E-6</v>
      </c>
      <c r="AB144" s="11" t="s">
        <v>433</v>
      </c>
      <c r="AC144" s="11" t="s">
        <v>433</v>
      </c>
      <c r="AD144" s="11" t="s">
        <v>433</v>
      </c>
      <c r="AE144" s="58"/>
      <c r="AF144" s="11" t="s">
        <v>433</v>
      </c>
      <c r="AG144" s="11" t="s">
        <v>433</v>
      </c>
      <c r="AH144" s="11" t="s">
        <v>433</v>
      </c>
      <c r="AI144" s="11" t="s">
        <v>433</v>
      </c>
      <c r="AJ144" s="11">
        <v>1285.0418405973801</v>
      </c>
      <c r="AK144" s="11" t="s">
        <v>433</v>
      </c>
      <c r="AL144" s="48" t="s">
        <v>49</v>
      </c>
    </row>
    <row r="145" spans="1:38" s="1" customFormat="1" ht="26.25" customHeight="1" thickBot="1" x14ac:dyDescent="0.25">
      <c r="A145" s="90"/>
      <c r="B145" s="48" t="s">
        <v>337</v>
      </c>
      <c r="C145" s="91" t="s">
        <v>344</v>
      </c>
      <c r="D145" s="92" t="s">
        <v>270</v>
      </c>
      <c r="E145" s="11">
        <v>11.907758408206394</v>
      </c>
      <c r="F145" s="11">
        <v>4.6507298092773945</v>
      </c>
      <c r="G145" s="11">
        <v>1.6439025729246128E-2</v>
      </c>
      <c r="H145" s="11">
        <v>0.4637449078549834</v>
      </c>
      <c r="I145" s="11">
        <v>0.23776558146236354</v>
      </c>
      <c r="J145" s="11" t="s">
        <v>433</v>
      </c>
      <c r="K145" s="11" t="s">
        <v>433</v>
      </c>
      <c r="L145" s="11" t="s">
        <v>433</v>
      </c>
      <c r="M145" s="11">
        <v>37.216872445064112</v>
      </c>
      <c r="N145" s="11">
        <v>2.6181168939172959E-5</v>
      </c>
      <c r="O145" s="11" t="s">
        <v>433</v>
      </c>
      <c r="P145" s="11" t="s">
        <v>433</v>
      </c>
      <c r="Q145" s="11" t="s">
        <v>433</v>
      </c>
      <c r="R145" s="11" t="s">
        <v>433</v>
      </c>
      <c r="S145" s="11" t="s">
        <v>433</v>
      </c>
      <c r="T145" s="11" t="s">
        <v>433</v>
      </c>
      <c r="U145" s="11" t="s">
        <v>433</v>
      </c>
      <c r="V145" s="11" t="s">
        <v>433</v>
      </c>
      <c r="W145" s="11" t="s">
        <v>433</v>
      </c>
      <c r="X145" s="11">
        <v>3.5104728832345829E-6</v>
      </c>
      <c r="Y145" s="11">
        <v>4.0269116554895062E-6</v>
      </c>
      <c r="Z145" s="11">
        <v>9.8519014168517328E-6</v>
      </c>
      <c r="AA145" s="11">
        <v>5.596220067627133E-6</v>
      </c>
      <c r="AB145" s="11" t="s">
        <v>433</v>
      </c>
      <c r="AC145" s="11" t="s">
        <v>433</v>
      </c>
      <c r="AD145" s="11" t="s">
        <v>433</v>
      </c>
      <c r="AE145" s="58"/>
      <c r="AF145" s="11" t="s">
        <v>433</v>
      </c>
      <c r="AG145" s="11" t="s">
        <v>433</v>
      </c>
      <c r="AH145" s="11" t="s">
        <v>433</v>
      </c>
      <c r="AI145" s="11" t="s">
        <v>433</v>
      </c>
      <c r="AJ145" s="11">
        <v>642.52092029869198</v>
      </c>
      <c r="AK145" s="11" t="s">
        <v>433</v>
      </c>
      <c r="AL145" s="48" t="s">
        <v>49</v>
      </c>
    </row>
    <row r="146" spans="1:38" s="1" customFormat="1" ht="26.25" customHeight="1" thickBot="1" x14ac:dyDescent="0.25">
      <c r="A146" s="90"/>
      <c r="B146" s="48" t="s">
        <v>338</v>
      </c>
      <c r="C146" s="91" t="s">
        <v>345</v>
      </c>
      <c r="D146" s="92" t="s">
        <v>270</v>
      </c>
      <c r="E146" s="11">
        <v>0.21792206474090053</v>
      </c>
      <c r="F146" s="11">
        <v>4.3124938715292664</v>
      </c>
      <c r="G146" s="11">
        <v>5.4152320304591247E-4</v>
      </c>
      <c r="H146" s="11">
        <v>1.9363556957399295E-3</v>
      </c>
      <c r="I146" s="11">
        <v>7.2203093739455007E-2</v>
      </c>
      <c r="J146" s="11" t="s">
        <v>433</v>
      </c>
      <c r="K146" s="11" t="s">
        <v>433</v>
      </c>
      <c r="L146" s="11" t="s">
        <v>433</v>
      </c>
      <c r="M146" s="11">
        <v>16.334308979148524</v>
      </c>
      <c r="N146" s="11">
        <v>1.0830464060918252E-6</v>
      </c>
      <c r="O146" s="11" t="s">
        <v>433</v>
      </c>
      <c r="P146" s="11" t="s">
        <v>433</v>
      </c>
      <c r="Q146" s="11" t="s">
        <v>433</v>
      </c>
      <c r="R146" s="11" t="s">
        <v>433</v>
      </c>
      <c r="S146" s="11" t="s">
        <v>433</v>
      </c>
      <c r="T146" s="11" t="s">
        <v>433</v>
      </c>
      <c r="U146" s="11" t="s">
        <v>433</v>
      </c>
      <c r="V146" s="11" t="s">
        <v>433</v>
      </c>
      <c r="W146" s="11" t="s">
        <v>433</v>
      </c>
      <c r="X146" s="11">
        <v>2.7568453973246448E-7</v>
      </c>
      <c r="Y146" s="11">
        <v>3.0850412779585318E-7</v>
      </c>
      <c r="Z146" s="11">
        <v>2.2317319883104275E-7</v>
      </c>
      <c r="AA146" s="11">
        <v>3.3475979824656411E-7</v>
      </c>
      <c r="AB146" s="11" t="s">
        <v>433</v>
      </c>
      <c r="AC146" s="11" t="s">
        <v>433</v>
      </c>
      <c r="AD146" s="11" t="s">
        <v>433</v>
      </c>
      <c r="AE146" s="58"/>
      <c r="AF146" s="11" t="s">
        <v>433</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378.94714027101486</v>
      </c>
      <c r="F152" s="13">
        <f t="shared" ref="F152:AD152" si="1">SUM(F$141, F$151, IF(AND(ISNUMBER(SEARCH($B$4,"AT|BE|CH|GB|IE|LT|LU|NL")),SUM(F$143:F$149)&gt;0),SUM(F$143:F$149)-SUM(F$27:F$33),0))</f>
        <v>145.41182488079508</v>
      </c>
      <c r="G152" s="13">
        <f t="shared" si="1"/>
        <v>399.65565661392145</v>
      </c>
      <c r="H152" s="13">
        <f t="shared" si="1"/>
        <v>170.65037113601883</v>
      </c>
      <c r="I152" s="13">
        <f t="shared" si="1"/>
        <v>9.6923330951544173</v>
      </c>
      <c r="J152" s="13">
        <f t="shared" si="1"/>
        <v>44.360364848598778</v>
      </c>
      <c r="K152" s="13">
        <f t="shared" si="1"/>
        <v>74.056850219084566</v>
      </c>
      <c r="L152" s="13">
        <f t="shared" si="1"/>
        <v>0.11745243925053656</v>
      </c>
      <c r="M152" s="13">
        <f t="shared" si="1"/>
        <v>307.10177742689535</v>
      </c>
      <c r="N152" s="13">
        <f t="shared" si="1"/>
        <v>73.408717754092635</v>
      </c>
      <c r="O152" s="13">
        <f t="shared" si="1"/>
        <v>5.8949278116318871</v>
      </c>
      <c r="P152" s="13">
        <f t="shared" si="1"/>
        <v>3.1425419829839973</v>
      </c>
      <c r="Q152" s="13">
        <f t="shared" si="1"/>
        <v>5.7715849576991172</v>
      </c>
      <c r="R152" s="13">
        <f t="shared" si="1"/>
        <v>67.100874720338666</v>
      </c>
      <c r="S152" s="13">
        <f t="shared" si="1"/>
        <v>47.153888609981735</v>
      </c>
      <c r="T152" s="13">
        <f t="shared" si="1"/>
        <v>107.03399032440902</v>
      </c>
      <c r="U152" s="13">
        <f t="shared" si="1"/>
        <v>0.62632930083379956</v>
      </c>
      <c r="V152" s="13">
        <f t="shared" si="1"/>
        <v>181.19258804924624</v>
      </c>
      <c r="W152" s="13">
        <f t="shared" si="1"/>
        <v>1.8182313482264278E-4</v>
      </c>
      <c r="X152" s="13">
        <f t="shared" si="1"/>
        <v>5.393490860068819E-4</v>
      </c>
      <c r="Y152" s="13">
        <f t="shared" si="1"/>
        <v>4.8137054751727886E-4</v>
      </c>
      <c r="Z152" s="13">
        <f t="shared" si="1"/>
        <v>2.2982874642134117E-5</v>
      </c>
      <c r="AA152" s="13">
        <f t="shared" si="1"/>
        <v>3.8178609170599305E-5</v>
      </c>
      <c r="AB152" s="13">
        <f t="shared" si="1"/>
        <v>6.3403799999999997</v>
      </c>
      <c r="AC152" s="13">
        <f t="shared" si="1"/>
        <v>7.8900011655483641E-4</v>
      </c>
      <c r="AD152" s="13">
        <f t="shared" si="1"/>
        <v>388.79954716805247</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378.94714027101486</v>
      </c>
      <c r="F154" s="13">
        <f>SUM(F$141, F$153, -1 * IF(OR($B$6=2005,$B$6&gt;=2020),SUM(F$99:F$122),0), IF(AND(ISNUMBER(SEARCH($B$4,"AT|BE|CH|GB|IE|LT|LU|NL")),SUM(F$143:F$149)&gt;0),SUM(F$143:F$149)-SUM(F$27:F$33),0))</f>
        <v>145.41182488079508</v>
      </c>
      <c r="G154" s="13">
        <f>SUM(G$141, G$153, IF(AND(ISNUMBER(SEARCH($B$4,"AT|BE|CH|GB|IE|LT|LU|NL")),SUM(G$143:G$149)&gt;0),SUM(G$143:G$149)-SUM(G$27:G$33),0))</f>
        <v>399.65565661392145</v>
      </c>
      <c r="H154" s="13">
        <f>SUM(H$141, H$153, IF(AND(ISNUMBER(SEARCH($B$4,"AT|BE|CH|GB|IE|LT|LU|NL")),SUM(H$143:H$149)&gt;0),SUM(H$143:H$149)-SUM(H$27:H$33),0))</f>
        <v>170.65037113601883</v>
      </c>
      <c r="I154" s="13">
        <f t="shared" ref="I154:AD154" si="2">SUM(I$141, I$153, IF(AND(ISNUMBER(SEARCH($B$4,"AT|BE|CH|GB|IE|LT|LU|NL")),SUM(I$143:I$149)&gt;0),SUM(I$143:I$149)-SUM(I$27:I$33),0))</f>
        <v>9.6923330951544173</v>
      </c>
      <c r="J154" s="13">
        <f t="shared" si="2"/>
        <v>44.360364848598778</v>
      </c>
      <c r="K154" s="13">
        <f t="shared" si="2"/>
        <v>74.056850219084566</v>
      </c>
      <c r="L154" s="13">
        <f t="shared" si="2"/>
        <v>0.11745243925053656</v>
      </c>
      <c r="M154" s="13">
        <f t="shared" si="2"/>
        <v>307.10177742689535</v>
      </c>
      <c r="N154" s="13">
        <f t="shared" si="2"/>
        <v>73.408717754092635</v>
      </c>
      <c r="O154" s="13">
        <f t="shared" si="2"/>
        <v>5.8949278116318871</v>
      </c>
      <c r="P154" s="13">
        <f t="shared" si="2"/>
        <v>3.1425419829839973</v>
      </c>
      <c r="Q154" s="13">
        <f t="shared" si="2"/>
        <v>5.7715849576991172</v>
      </c>
      <c r="R154" s="13">
        <f t="shared" si="2"/>
        <v>67.100874720338666</v>
      </c>
      <c r="S154" s="13">
        <f t="shared" si="2"/>
        <v>47.153888609981735</v>
      </c>
      <c r="T154" s="13">
        <f t="shared" si="2"/>
        <v>107.03399032440902</v>
      </c>
      <c r="U154" s="13">
        <f t="shared" si="2"/>
        <v>0.62632930083379956</v>
      </c>
      <c r="V154" s="13">
        <f t="shared" si="2"/>
        <v>181.19258804924624</v>
      </c>
      <c r="W154" s="13">
        <f t="shared" si="2"/>
        <v>1.8182313482264278E-4</v>
      </c>
      <c r="X154" s="13">
        <f t="shared" si="2"/>
        <v>5.393490860068819E-4</v>
      </c>
      <c r="Y154" s="13">
        <f t="shared" si="2"/>
        <v>4.8137054751727886E-4</v>
      </c>
      <c r="Z154" s="13">
        <f t="shared" si="2"/>
        <v>2.2982874642134117E-5</v>
      </c>
      <c r="AA154" s="13">
        <f t="shared" si="2"/>
        <v>3.8178609170599305E-5</v>
      </c>
      <c r="AB154" s="13">
        <f t="shared" si="2"/>
        <v>6.3403799999999997</v>
      </c>
      <c r="AC154" s="13">
        <f t="shared" si="2"/>
        <v>7.8900011655483641E-4</v>
      </c>
      <c r="AD154" s="13">
        <f t="shared" si="2"/>
        <v>388.79954716805247</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3.2992391799597787E-2</v>
      </c>
      <c r="F157" s="154">
        <v>2.7300097709679716E-4</v>
      </c>
      <c r="G157" s="154">
        <v>2.0288388522001497E-3</v>
      </c>
      <c r="H157" s="154" t="s">
        <v>432</v>
      </c>
      <c r="I157" s="154">
        <v>2.614837327195509E-3</v>
      </c>
      <c r="J157" s="154" t="s">
        <v>432</v>
      </c>
      <c r="K157" s="154">
        <v>5.2296746543910189E-3</v>
      </c>
      <c r="L157" s="154" t="s">
        <v>432</v>
      </c>
      <c r="M157" s="154">
        <v>1.4318217489848562E-2</v>
      </c>
      <c r="N157" s="154" t="s">
        <v>432</v>
      </c>
      <c r="O157" s="154" t="s">
        <v>432</v>
      </c>
      <c r="P157" s="154" t="s">
        <v>432</v>
      </c>
      <c r="Q157" s="154" t="s">
        <v>432</v>
      </c>
      <c r="R157" s="154" t="s">
        <v>432</v>
      </c>
      <c r="S157" s="154" t="s">
        <v>432</v>
      </c>
      <c r="T157" s="154" t="s">
        <v>432</v>
      </c>
      <c r="U157" s="154" t="s">
        <v>432</v>
      </c>
      <c r="V157" s="154" t="s">
        <v>432</v>
      </c>
      <c r="W157" s="154" t="s">
        <v>432</v>
      </c>
      <c r="X157" s="154">
        <v>7.1722839446201257E-6</v>
      </c>
      <c r="Y157" s="154">
        <v>1.0758423430503799E-6</v>
      </c>
      <c r="Z157" s="154" t="s">
        <v>432</v>
      </c>
      <c r="AA157" s="154">
        <v>1.8055985313170279E-7</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0.11896734416139246</v>
      </c>
      <c r="F158" s="154">
        <v>9.8876689684219126E-3</v>
      </c>
      <c r="G158" s="154">
        <v>1.2999590798155599E-2</v>
      </c>
      <c r="H158" s="154" t="s">
        <v>432</v>
      </c>
      <c r="I158" s="154">
        <v>9.5904181533569086E-3</v>
      </c>
      <c r="J158" s="154" t="s">
        <v>432</v>
      </c>
      <c r="K158" s="154">
        <v>1.9180836306713817E-2</v>
      </c>
      <c r="L158" s="154" t="s">
        <v>432</v>
      </c>
      <c r="M158" s="154">
        <v>0.28424619028003095</v>
      </c>
      <c r="N158" s="154" t="s">
        <v>432</v>
      </c>
      <c r="O158" s="154" t="s">
        <v>432</v>
      </c>
      <c r="P158" s="154" t="s">
        <v>432</v>
      </c>
      <c r="Q158" s="154" t="s">
        <v>432</v>
      </c>
      <c r="R158" s="154" t="s">
        <v>432</v>
      </c>
      <c r="S158" s="154" t="s">
        <v>432</v>
      </c>
      <c r="T158" s="154" t="s">
        <v>432</v>
      </c>
      <c r="U158" s="154" t="s">
        <v>432</v>
      </c>
      <c r="V158" s="154" t="s">
        <v>432</v>
      </c>
      <c r="W158" s="154" t="s">
        <v>432</v>
      </c>
      <c r="X158" s="154">
        <v>2.5976869909851189E-4</v>
      </c>
      <c r="Y158" s="154">
        <v>3.8965336177597896E-5</v>
      </c>
      <c r="Z158" s="154" t="s">
        <v>432</v>
      </c>
      <c r="AA158" s="154">
        <v>6.5395921117470889E-6</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2.7751792825749306</v>
      </c>
      <c r="F159" s="154">
        <v>9.5232877847245948E-2</v>
      </c>
      <c r="G159" s="154">
        <v>0.70008479240889954</v>
      </c>
      <c r="H159" s="154" t="s">
        <v>433</v>
      </c>
      <c r="I159" s="154">
        <v>0.19396914579862296</v>
      </c>
      <c r="J159" s="154">
        <v>0.21472309383066748</v>
      </c>
      <c r="K159" s="154" t="s">
        <v>433</v>
      </c>
      <c r="L159" s="154" t="s">
        <v>433</v>
      </c>
      <c r="M159" s="154">
        <v>0.26116101664129288</v>
      </c>
      <c r="N159" s="154">
        <v>7.0259845657847181E-2</v>
      </c>
      <c r="O159" s="154">
        <v>5.6169592044497821E-3</v>
      </c>
      <c r="P159" s="154">
        <v>1.5470565613349347E-2</v>
      </c>
      <c r="Q159" s="154">
        <v>4.3172516817799135E-2</v>
      </c>
      <c r="R159" s="154">
        <v>4.9479632022248907E-2</v>
      </c>
      <c r="S159" s="154">
        <v>0.47669343199158087</v>
      </c>
      <c r="T159" s="154">
        <v>1.5969299204449783</v>
      </c>
      <c r="U159" s="154">
        <v>5.6514670044497818E-2</v>
      </c>
      <c r="V159" s="154">
        <v>0.6326257445339738</v>
      </c>
      <c r="W159" s="154">
        <v>8.0267107657847178E-5</v>
      </c>
      <c r="X159" s="154" t="s">
        <v>433</v>
      </c>
      <c r="Y159" s="154" t="s">
        <v>433</v>
      </c>
      <c r="Z159" s="154" t="s">
        <v>433</v>
      </c>
      <c r="AA159" s="154" t="s">
        <v>433</v>
      </c>
      <c r="AB159" s="154" t="s">
        <v>433</v>
      </c>
      <c r="AC159" s="154">
        <v>4.4245517635598265E-5</v>
      </c>
      <c r="AD159" s="154">
        <v>1.872224556582917E-2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1288</v>
      </c>
      <c r="F163" s="155" t="s">
        <v>1289</v>
      </c>
      <c r="G163" s="155" t="s">
        <v>1290</v>
      </c>
      <c r="H163" s="155" t="s">
        <v>1291</v>
      </c>
      <c r="I163" s="155" t="s">
        <v>1292</v>
      </c>
      <c r="J163" s="155" t="s">
        <v>1293</v>
      </c>
      <c r="K163" s="155" t="s">
        <v>1294</v>
      </c>
      <c r="L163" s="155" t="s">
        <v>1295</v>
      </c>
      <c r="M163" s="155" t="s">
        <v>1296</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630</v>
      </c>
      <c r="AL163" s="162" t="s">
        <v>1008</v>
      </c>
    </row>
    <row r="164" spans="1:38" s="2" customFormat="1" ht="26.25" customHeight="1" thickBot="1" x14ac:dyDescent="0.25">
      <c r="A164" s="55" t="s">
        <v>328</v>
      </c>
      <c r="B164" s="55" t="s">
        <v>333</v>
      </c>
      <c r="C164" s="106" t="s">
        <v>334</v>
      </c>
      <c r="D164" s="155"/>
      <c r="E164" s="155" t="s">
        <v>1297</v>
      </c>
      <c r="F164" s="155" t="s">
        <v>1298</v>
      </c>
      <c r="G164" s="155" t="s">
        <v>1299</v>
      </c>
      <c r="H164" s="155" t="s">
        <v>1300</v>
      </c>
      <c r="I164" s="155" t="s">
        <v>1301</v>
      </c>
      <c r="J164" s="155" t="s">
        <v>1302</v>
      </c>
      <c r="K164" s="155" t="s">
        <v>1303</v>
      </c>
      <c r="L164" s="155" t="s">
        <v>1304</v>
      </c>
      <c r="M164" s="155" t="s">
        <v>1305</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586</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42"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2004</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2004</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221.71</v>
      </c>
      <c r="F14" s="182">
        <v>4</v>
      </c>
      <c r="G14" s="182">
        <v>278.8</v>
      </c>
      <c r="H14" s="182" t="s">
        <v>432</v>
      </c>
      <c r="I14" s="182" t="s">
        <v>432</v>
      </c>
      <c r="J14" s="182" t="s">
        <v>432</v>
      </c>
      <c r="K14" s="182" t="s">
        <v>432</v>
      </c>
      <c r="L14" s="182" t="s">
        <v>432</v>
      </c>
      <c r="M14" s="182">
        <v>14.27</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23931.55</v>
      </c>
      <c r="AG14" s="182">
        <v>670007.51</v>
      </c>
      <c r="AH14" s="182">
        <v>106133.05</v>
      </c>
      <c r="AI14" s="182">
        <v>0.86</v>
      </c>
      <c r="AJ14" s="182">
        <v>0</v>
      </c>
      <c r="AK14" s="183" t="s">
        <v>433</v>
      </c>
      <c r="AL14" s="165" t="s">
        <v>49</v>
      </c>
    </row>
    <row r="15" spans="1:38" s="1" customFormat="1" ht="26.25" customHeight="1" thickBot="1" x14ac:dyDescent="0.25">
      <c r="A15" s="64" t="s">
        <v>53</v>
      </c>
      <c r="B15" s="64" t="s">
        <v>54</v>
      </c>
      <c r="C15" s="65" t="s">
        <v>55</v>
      </c>
      <c r="D15" s="66"/>
      <c r="E15" s="182">
        <v>14.98</v>
      </c>
      <c r="F15" s="182">
        <v>0.38</v>
      </c>
      <c r="G15" s="182">
        <v>19.73</v>
      </c>
      <c r="H15" s="182" t="s">
        <v>432</v>
      </c>
      <c r="I15" s="182" t="s">
        <v>432</v>
      </c>
      <c r="J15" s="182" t="s">
        <v>432</v>
      </c>
      <c r="K15" s="182" t="s">
        <v>432</v>
      </c>
      <c r="L15" s="182" t="s">
        <v>432</v>
      </c>
      <c r="M15" s="182">
        <v>1.1299999999999999</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66417.47</v>
      </c>
      <c r="AG15" s="182">
        <v>0.43</v>
      </c>
      <c r="AH15" s="182">
        <v>692.16</v>
      </c>
      <c r="AI15" s="182">
        <v>0</v>
      </c>
      <c r="AJ15" s="182">
        <v>7947.16</v>
      </c>
      <c r="AK15" s="183" t="s">
        <v>433</v>
      </c>
      <c r="AL15" s="165" t="s">
        <v>49</v>
      </c>
    </row>
    <row r="16" spans="1:38" s="1" customFormat="1" ht="26.25" customHeight="1" thickBot="1" x14ac:dyDescent="0.25">
      <c r="A16" s="64" t="s">
        <v>53</v>
      </c>
      <c r="B16" s="64" t="s">
        <v>56</v>
      </c>
      <c r="C16" s="65" t="s">
        <v>57</v>
      </c>
      <c r="D16" s="66"/>
      <c r="E16" s="182">
        <v>27.17</v>
      </c>
      <c r="F16" s="182">
        <v>0.76</v>
      </c>
      <c r="G16" s="182">
        <v>4.2699999999999996</v>
      </c>
      <c r="H16" s="182" t="s">
        <v>432</v>
      </c>
      <c r="I16" s="182" t="s">
        <v>432</v>
      </c>
      <c r="J16" s="182" t="s">
        <v>432</v>
      </c>
      <c r="K16" s="182" t="s">
        <v>432</v>
      </c>
      <c r="L16" s="182" t="s">
        <v>432</v>
      </c>
      <c r="M16" s="182">
        <v>2.75</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20338.18</v>
      </c>
      <c r="AG16" s="182">
        <v>10967.19</v>
      </c>
      <c r="AH16" s="182">
        <v>84937.98</v>
      </c>
      <c r="AI16" s="182">
        <v>0</v>
      </c>
      <c r="AJ16" s="182">
        <v>35342.76</v>
      </c>
      <c r="AK16" s="183" t="s">
        <v>433</v>
      </c>
      <c r="AL16" s="165" t="s">
        <v>49</v>
      </c>
    </row>
    <row r="17" spans="1:38" s="2" customFormat="1" ht="26.25" customHeight="1" thickBot="1" x14ac:dyDescent="0.25">
      <c r="A17" s="64" t="s">
        <v>53</v>
      </c>
      <c r="B17" s="64" t="s">
        <v>58</v>
      </c>
      <c r="C17" s="65" t="s">
        <v>59</v>
      </c>
      <c r="D17" s="66"/>
      <c r="E17" s="182">
        <v>29.69</v>
      </c>
      <c r="F17" s="182">
        <v>1.7</v>
      </c>
      <c r="G17" s="182">
        <v>49.83</v>
      </c>
      <c r="H17" s="182" t="s">
        <v>432</v>
      </c>
      <c r="I17" s="182" t="s">
        <v>432</v>
      </c>
      <c r="J17" s="182" t="s">
        <v>432</v>
      </c>
      <c r="K17" s="182" t="s">
        <v>432</v>
      </c>
      <c r="L17" s="182" t="s">
        <v>432</v>
      </c>
      <c r="M17" s="182">
        <v>11.88</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13792.84</v>
      </c>
      <c r="AG17" s="182">
        <v>76398.77</v>
      </c>
      <c r="AH17" s="182">
        <v>3637.36</v>
      </c>
      <c r="AI17" s="182">
        <v>0</v>
      </c>
      <c r="AJ17" s="182">
        <v>17332.2</v>
      </c>
      <c r="AK17" s="183" t="s">
        <v>433</v>
      </c>
      <c r="AL17" s="165" t="s">
        <v>49</v>
      </c>
    </row>
    <row r="18" spans="1:38" s="2" customFormat="1" ht="26.25" customHeight="1" thickBot="1" x14ac:dyDescent="0.25">
      <c r="A18" s="64" t="s">
        <v>53</v>
      </c>
      <c r="B18" s="64" t="s">
        <v>60</v>
      </c>
      <c r="C18" s="65" t="s">
        <v>61</v>
      </c>
      <c r="D18" s="66"/>
      <c r="E18" s="182">
        <v>19.05</v>
      </c>
      <c r="F18" s="182">
        <v>1.24</v>
      </c>
      <c r="G18" s="182">
        <v>27.21</v>
      </c>
      <c r="H18" s="182" t="s">
        <v>432</v>
      </c>
      <c r="I18" s="182" t="s">
        <v>432</v>
      </c>
      <c r="J18" s="182" t="s">
        <v>432</v>
      </c>
      <c r="K18" s="182" t="s">
        <v>432</v>
      </c>
      <c r="L18" s="182" t="s">
        <v>432</v>
      </c>
      <c r="M18" s="182">
        <v>9.23</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3231.9</v>
      </c>
      <c r="AG18" s="182">
        <v>61243.54</v>
      </c>
      <c r="AH18" s="182">
        <v>216.68</v>
      </c>
      <c r="AI18" s="182">
        <v>0</v>
      </c>
      <c r="AJ18" s="182">
        <v>0</v>
      </c>
      <c r="AK18" s="183" t="s">
        <v>433</v>
      </c>
      <c r="AL18" s="165" t="s">
        <v>49</v>
      </c>
    </row>
    <row r="19" spans="1:38" s="2" customFormat="1" ht="26.25" customHeight="1" thickBot="1" x14ac:dyDescent="0.25">
      <c r="A19" s="64" t="s">
        <v>53</v>
      </c>
      <c r="B19" s="64" t="s">
        <v>62</v>
      </c>
      <c r="C19" s="65" t="s">
        <v>63</v>
      </c>
      <c r="D19" s="66"/>
      <c r="E19" s="182">
        <v>0.54</v>
      </c>
      <c r="F19" s="182">
        <v>0.02</v>
      </c>
      <c r="G19" s="182">
        <v>0.16</v>
      </c>
      <c r="H19" s="182" t="s">
        <v>432</v>
      </c>
      <c r="I19" s="182" t="s">
        <v>432</v>
      </c>
      <c r="J19" s="182" t="s">
        <v>432</v>
      </c>
      <c r="K19" s="182" t="s">
        <v>432</v>
      </c>
      <c r="L19" s="182" t="s">
        <v>432</v>
      </c>
      <c r="M19" s="182">
        <v>0.11</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113.47</v>
      </c>
      <c r="AG19" s="182">
        <v>65.02</v>
      </c>
      <c r="AH19" s="182">
        <v>3333.87</v>
      </c>
      <c r="AI19" s="182">
        <v>0</v>
      </c>
      <c r="AJ19" s="182">
        <v>0</v>
      </c>
      <c r="AK19" s="183" t="s">
        <v>433</v>
      </c>
      <c r="AL19" s="165" t="s">
        <v>49</v>
      </c>
    </row>
    <row r="20" spans="1:38" s="2" customFormat="1" ht="26.25" customHeight="1" thickBot="1" x14ac:dyDescent="0.25">
      <c r="A20" s="64" t="s">
        <v>53</v>
      </c>
      <c r="B20" s="64" t="s">
        <v>64</v>
      </c>
      <c r="C20" s="65" t="s">
        <v>65</v>
      </c>
      <c r="D20" s="66"/>
      <c r="E20" s="182">
        <v>0.1</v>
      </c>
      <c r="F20" s="182">
        <v>0</v>
      </c>
      <c r="G20" s="182">
        <v>0.01</v>
      </c>
      <c r="H20" s="182" t="s">
        <v>432</v>
      </c>
      <c r="I20" s="182" t="s">
        <v>432</v>
      </c>
      <c r="J20" s="182" t="s">
        <v>432</v>
      </c>
      <c r="K20" s="182" t="s">
        <v>432</v>
      </c>
      <c r="L20" s="182" t="s">
        <v>432</v>
      </c>
      <c r="M20" s="182">
        <v>0.02</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144.46</v>
      </c>
      <c r="AG20" s="182">
        <v>15.36</v>
      </c>
      <c r="AH20" s="182">
        <v>428.18</v>
      </c>
      <c r="AI20" s="182">
        <v>0.81</v>
      </c>
      <c r="AJ20" s="182">
        <v>0</v>
      </c>
      <c r="AK20" s="183" t="s">
        <v>433</v>
      </c>
      <c r="AL20" s="165" t="s">
        <v>49</v>
      </c>
    </row>
    <row r="21" spans="1:38" s="2" customFormat="1" ht="26.25" customHeight="1" thickBot="1" x14ac:dyDescent="0.25">
      <c r="A21" s="64" t="s">
        <v>53</v>
      </c>
      <c r="B21" s="64" t="s">
        <v>66</v>
      </c>
      <c r="C21" s="65" t="s">
        <v>67</v>
      </c>
      <c r="D21" s="66"/>
      <c r="E21" s="182">
        <v>3.16</v>
      </c>
      <c r="F21" s="182">
        <v>0.13</v>
      </c>
      <c r="G21" s="182">
        <v>7.52</v>
      </c>
      <c r="H21" s="182" t="s">
        <v>432</v>
      </c>
      <c r="I21" s="182" t="s">
        <v>432</v>
      </c>
      <c r="J21" s="182" t="s">
        <v>432</v>
      </c>
      <c r="K21" s="182" t="s">
        <v>432</v>
      </c>
      <c r="L21" s="182" t="s">
        <v>432</v>
      </c>
      <c r="M21" s="182">
        <v>0.77</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6170.44</v>
      </c>
      <c r="AG21" s="182">
        <v>3609.08</v>
      </c>
      <c r="AH21" s="182">
        <v>5616.27</v>
      </c>
      <c r="AI21" s="182">
        <v>1.26</v>
      </c>
      <c r="AJ21" s="182">
        <v>1</v>
      </c>
      <c r="AK21" s="183" t="s">
        <v>433</v>
      </c>
      <c r="AL21" s="165" t="s">
        <v>49</v>
      </c>
    </row>
    <row r="22" spans="1:38" s="2" customFormat="1" ht="26.25" customHeight="1" thickBot="1" x14ac:dyDescent="0.25">
      <c r="A22" s="64" t="s">
        <v>53</v>
      </c>
      <c r="B22" s="68" t="s">
        <v>68</v>
      </c>
      <c r="C22" s="65" t="s">
        <v>69</v>
      </c>
      <c r="D22" s="66"/>
      <c r="E22" s="182">
        <v>6.5</v>
      </c>
      <c r="F22" s="182">
        <v>0.41</v>
      </c>
      <c r="G22" s="182">
        <v>7.66</v>
      </c>
      <c r="H22" s="182" t="s">
        <v>432</v>
      </c>
      <c r="I22" s="182" t="s">
        <v>432</v>
      </c>
      <c r="J22" s="182" t="s">
        <v>432</v>
      </c>
      <c r="K22" s="182" t="s">
        <v>432</v>
      </c>
      <c r="L22" s="182" t="s">
        <v>432</v>
      </c>
      <c r="M22" s="182">
        <v>3.07</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1026.6099999999999</v>
      </c>
      <c r="AG22" s="182">
        <v>19919.45</v>
      </c>
      <c r="AH22" s="182">
        <v>2136.2199999999998</v>
      </c>
      <c r="AI22" s="182">
        <v>1.51</v>
      </c>
      <c r="AJ22" s="182">
        <v>0</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18.260000000000002</v>
      </c>
      <c r="F24" s="182">
        <v>0.45</v>
      </c>
      <c r="G24" s="182">
        <v>21.56</v>
      </c>
      <c r="H24" s="182" t="s">
        <v>432</v>
      </c>
      <c r="I24" s="182" t="s">
        <v>432</v>
      </c>
      <c r="J24" s="182" t="s">
        <v>432</v>
      </c>
      <c r="K24" s="182" t="s">
        <v>432</v>
      </c>
      <c r="L24" s="182" t="s">
        <v>432</v>
      </c>
      <c r="M24" s="182">
        <v>2.17</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7587.13</v>
      </c>
      <c r="AG24" s="182">
        <v>45518.91</v>
      </c>
      <c r="AH24" s="182">
        <v>20561.240000000002</v>
      </c>
      <c r="AI24" s="182">
        <v>56.86</v>
      </c>
      <c r="AJ24" s="182">
        <v>6.42</v>
      </c>
      <c r="AK24" s="183" t="s">
        <v>433</v>
      </c>
      <c r="AL24" s="165" t="s">
        <v>49</v>
      </c>
    </row>
    <row r="25" spans="1:38" s="2" customFormat="1" ht="26.25" customHeight="1" thickBot="1" x14ac:dyDescent="0.25">
      <c r="A25" s="64" t="s">
        <v>73</v>
      </c>
      <c r="B25" s="68" t="s">
        <v>74</v>
      </c>
      <c r="C25" s="70" t="s">
        <v>75</v>
      </c>
      <c r="D25" s="66"/>
      <c r="E25" s="175">
        <v>6.1083889246400527E-2</v>
      </c>
      <c r="F25" s="175">
        <v>5.9485018427465918E-4</v>
      </c>
      <c r="G25" s="175">
        <v>3.8285553893608474E-3</v>
      </c>
      <c r="H25" s="175" t="s">
        <v>432</v>
      </c>
      <c r="I25" s="175">
        <v>5.4979452272680401E-3</v>
      </c>
      <c r="J25" s="175" t="s">
        <v>432</v>
      </c>
      <c r="K25" s="175">
        <v>1.099589045453608E-2</v>
      </c>
      <c r="L25" s="175" t="s">
        <v>432</v>
      </c>
      <c r="M25" s="175">
        <v>3.0118749566695961E-2</v>
      </c>
      <c r="N25" s="175" t="s">
        <v>432</v>
      </c>
      <c r="O25" s="175" t="s">
        <v>432</v>
      </c>
      <c r="P25" s="175" t="s">
        <v>432</v>
      </c>
      <c r="Q25" s="175" t="s">
        <v>432</v>
      </c>
      <c r="R25" s="175" t="s">
        <v>432</v>
      </c>
      <c r="S25" s="175" t="s">
        <v>432</v>
      </c>
      <c r="T25" s="175" t="s">
        <v>432</v>
      </c>
      <c r="U25" s="175" t="s">
        <v>432</v>
      </c>
      <c r="V25" s="175" t="s">
        <v>432</v>
      </c>
      <c r="W25" s="175" t="s">
        <v>432</v>
      </c>
      <c r="X25" s="175">
        <v>1.5627909926419529E-5</v>
      </c>
      <c r="Y25" s="175">
        <v>2.3441855956159042E-6</v>
      </c>
      <c r="Z25" s="175" t="s">
        <v>432</v>
      </c>
      <c r="AA25" s="175">
        <v>3.9342740547930763E-7</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0.18572674120316499</v>
      </c>
      <c r="F26" s="175">
        <v>1.9390239811979109E-2</v>
      </c>
      <c r="G26" s="175">
        <v>2.3715032057860398E-2</v>
      </c>
      <c r="H26" s="175" t="s">
        <v>432</v>
      </c>
      <c r="I26" s="175">
        <v>1.509976920526275E-2</v>
      </c>
      <c r="J26" s="175" t="s">
        <v>432</v>
      </c>
      <c r="K26" s="175">
        <v>3.01995384105255E-2</v>
      </c>
      <c r="L26" s="175" t="s">
        <v>432</v>
      </c>
      <c r="M26" s="175">
        <v>0.56668546867645275</v>
      </c>
      <c r="N26" s="175" t="s">
        <v>432</v>
      </c>
      <c r="O26" s="175" t="s">
        <v>432</v>
      </c>
      <c r="P26" s="175" t="s">
        <v>432</v>
      </c>
      <c r="Q26" s="175" t="s">
        <v>432</v>
      </c>
      <c r="R26" s="175" t="s">
        <v>432</v>
      </c>
      <c r="S26" s="175" t="s">
        <v>432</v>
      </c>
      <c r="T26" s="175" t="s">
        <v>432</v>
      </c>
      <c r="U26" s="175" t="s">
        <v>432</v>
      </c>
      <c r="V26" s="175" t="s">
        <v>432</v>
      </c>
      <c r="W26" s="175" t="s">
        <v>432</v>
      </c>
      <c r="X26" s="175">
        <v>5.0942009899538384E-4</v>
      </c>
      <c r="Y26" s="175">
        <v>7.6413073944447531E-5</v>
      </c>
      <c r="Z26" s="175" t="s">
        <v>432</v>
      </c>
      <c r="AA26" s="175">
        <v>1.2824484115732195E-5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11.705166390610746</v>
      </c>
      <c r="F27" s="175">
        <v>4.1210720683768605</v>
      </c>
      <c r="G27" s="175">
        <v>3.1963871949300442E-2</v>
      </c>
      <c r="H27" s="175">
        <v>0.43015558001297238</v>
      </c>
      <c r="I27" s="175">
        <v>0.73084049307660903</v>
      </c>
      <c r="J27" s="175" t="s">
        <v>433</v>
      </c>
      <c r="K27" s="175" t="s">
        <v>433</v>
      </c>
      <c r="L27" s="175" t="s">
        <v>433</v>
      </c>
      <c r="M27" s="175">
        <v>32.719430729400521</v>
      </c>
      <c r="N27" s="175">
        <v>4.5591540042318811E-5</v>
      </c>
      <c r="O27" s="175" t="s">
        <v>433</v>
      </c>
      <c r="P27" s="175" t="s">
        <v>433</v>
      </c>
      <c r="Q27" s="175" t="s">
        <v>433</v>
      </c>
      <c r="R27" s="175" t="s">
        <v>433</v>
      </c>
      <c r="S27" s="175" t="s">
        <v>433</v>
      </c>
      <c r="T27" s="175" t="s">
        <v>433</v>
      </c>
      <c r="U27" s="175" t="s">
        <v>433</v>
      </c>
      <c r="V27" s="175" t="s">
        <v>433</v>
      </c>
      <c r="W27" s="175" t="s">
        <v>433</v>
      </c>
      <c r="X27" s="175">
        <v>1.5939376497789377E-5</v>
      </c>
      <c r="Y27" s="175">
        <v>1.7431231605805145E-5</v>
      </c>
      <c r="Z27" s="175">
        <v>9.0932312437597542E-6</v>
      </c>
      <c r="AA27" s="175">
        <v>1.6997228039766242E-5</v>
      </c>
      <c r="AB27" s="175" t="s">
        <v>433</v>
      </c>
      <c r="AC27" s="175" t="s">
        <v>433</v>
      </c>
      <c r="AD27" s="175" t="s">
        <v>433</v>
      </c>
      <c r="AE27" s="174"/>
      <c r="AF27" s="175" t="s">
        <v>433</v>
      </c>
      <c r="AG27" s="175" t="s">
        <v>433</v>
      </c>
      <c r="AH27" s="175" t="s">
        <v>433</v>
      </c>
      <c r="AI27" s="175" t="s">
        <v>433</v>
      </c>
      <c r="AJ27" s="175">
        <v>3125.24</v>
      </c>
      <c r="AK27" s="175" t="s">
        <v>433</v>
      </c>
      <c r="AL27" s="165" t="s">
        <v>49</v>
      </c>
    </row>
    <row r="28" spans="1:38" s="2" customFormat="1" ht="26.25" customHeight="1" thickBot="1" x14ac:dyDescent="0.25">
      <c r="A28" s="64" t="s">
        <v>78</v>
      </c>
      <c r="B28" s="64" t="s">
        <v>81</v>
      </c>
      <c r="C28" s="65" t="s">
        <v>82</v>
      </c>
      <c r="D28" s="66"/>
      <c r="E28" s="175">
        <v>18.841775630410037</v>
      </c>
      <c r="F28" s="175">
        <v>18.297242221680609</v>
      </c>
      <c r="G28" s="175">
        <v>2.7097862782330437E-2</v>
      </c>
      <c r="H28" s="175">
        <v>0.83105621023750054</v>
      </c>
      <c r="I28" s="175">
        <v>0.27920999665899532</v>
      </c>
      <c r="J28" s="175" t="s">
        <v>433</v>
      </c>
      <c r="K28" s="175" t="s">
        <v>433</v>
      </c>
      <c r="L28" s="175" t="s">
        <v>433</v>
      </c>
      <c r="M28" s="175">
        <v>189.54615320889806</v>
      </c>
      <c r="N28" s="175">
        <v>4.9507907801137361E-5</v>
      </c>
      <c r="O28" s="175" t="s">
        <v>433</v>
      </c>
      <c r="P28" s="175" t="s">
        <v>433</v>
      </c>
      <c r="Q28" s="175" t="s">
        <v>433</v>
      </c>
      <c r="R28" s="175" t="s">
        <v>433</v>
      </c>
      <c r="S28" s="175" t="s">
        <v>433</v>
      </c>
      <c r="T28" s="175" t="s">
        <v>433</v>
      </c>
      <c r="U28" s="175" t="s">
        <v>433</v>
      </c>
      <c r="V28" s="175" t="s">
        <v>433</v>
      </c>
      <c r="W28" s="175" t="s">
        <v>433</v>
      </c>
      <c r="X28" s="175">
        <v>7.8382453893521387E-6</v>
      </c>
      <c r="Y28" s="175">
        <v>1.0321386827600413E-5</v>
      </c>
      <c r="Z28" s="175">
        <v>5.1658410866812448E-6</v>
      </c>
      <c r="AA28" s="175">
        <v>1.1176587614208505E-5</v>
      </c>
      <c r="AB28" s="175" t="s">
        <v>433</v>
      </c>
      <c r="AC28" s="175" t="s">
        <v>433</v>
      </c>
      <c r="AD28" s="175" t="s">
        <v>433</v>
      </c>
      <c r="AE28" s="174"/>
      <c r="AF28" s="175" t="s">
        <v>433</v>
      </c>
      <c r="AG28" s="175" t="s">
        <v>433</v>
      </c>
      <c r="AH28" s="175" t="s">
        <v>433</v>
      </c>
      <c r="AI28" s="175" t="s">
        <v>433</v>
      </c>
      <c r="AJ28" s="175">
        <v>1285.0418405973801</v>
      </c>
      <c r="AK28" s="175" t="s">
        <v>433</v>
      </c>
      <c r="AL28" s="165" t="s">
        <v>49</v>
      </c>
    </row>
    <row r="29" spans="1:38" s="2" customFormat="1" ht="26.25" customHeight="1" thickBot="1" x14ac:dyDescent="0.25">
      <c r="A29" s="64" t="s">
        <v>78</v>
      </c>
      <c r="B29" s="64" t="s">
        <v>83</v>
      </c>
      <c r="C29" s="65" t="s">
        <v>84</v>
      </c>
      <c r="D29" s="66"/>
      <c r="E29" s="175">
        <v>25.046974784534374</v>
      </c>
      <c r="F29" s="175">
        <v>4.7741981851615538</v>
      </c>
      <c r="G29" s="175">
        <v>3.1963871949300442E-2</v>
      </c>
      <c r="H29" s="175">
        <v>0.39523083041383128</v>
      </c>
      <c r="I29" s="175">
        <v>0.62628013522150849</v>
      </c>
      <c r="J29" s="175" t="s">
        <v>433</v>
      </c>
      <c r="K29" s="175" t="s">
        <v>433</v>
      </c>
      <c r="L29" s="175" t="s">
        <v>433</v>
      </c>
      <c r="M29" s="175">
        <v>34.641702443437346</v>
      </c>
      <c r="N29" s="175">
        <v>4.5591540042318811E-5</v>
      </c>
      <c r="O29" s="175" t="s">
        <v>433</v>
      </c>
      <c r="P29" s="175" t="s">
        <v>433</v>
      </c>
      <c r="Q29" s="175" t="s">
        <v>433</v>
      </c>
      <c r="R29" s="175" t="s">
        <v>433</v>
      </c>
      <c r="S29" s="175" t="s">
        <v>433</v>
      </c>
      <c r="T29" s="175" t="s">
        <v>433</v>
      </c>
      <c r="U29" s="175" t="s">
        <v>433</v>
      </c>
      <c r="V29" s="175" t="s">
        <v>433</v>
      </c>
      <c r="W29" s="175" t="s">
        <v>433</v>
      </c>
      <c r="X29" s="175">
        <v>5.2629068967886348E-6</v>
      </c>
      <c r="Y29" s="175">
        <v>4.7792509449705186E-6</v>
      </c>
      <c r="Z29" s="175">
        <v>2.389098771452231E-5</v>
      </c>
      <c r="AA29" s="175">
        <v>8.2853517090814341E-6</v>
      </c>
      <c r="AB29" s="175" t="s">
        <v>433</v>
      </c>
      <c r="AC29" s="175" t="s">
        <v>433</v>
      </c>
      <c r="AD29" s="175" t="s">
        <v>433</v>
      </c>
      <c r="AE29" s="174"/>
      <c r="AF29" s="175" t="s">
        <v>433</v>
      </c>
      <c r="AG29" s="175" t="s">
        <v>433</v>
      </c>
      <c r="AH29" s="175" t="s">
        <v>433</v>
      </c>
      <c r="AI29" s="175" t="s">
        <v>433</v>
      </c>
      <c r="AJ29" s="175">
        <v>642.52092029869198</v>
      </c>
      <c r="AK29" s="175" t="s">
        <v>433</v>
      </c>
      <c r="AL29" s="165" t="s">
        <v>49</v>
      </c>
    </row>
    <row r="30" spans="1:38" s="2" customFormat="1" ht="26.25" customHeight="1" thickBot="1" x14ac:dyDescent="0.25">
      <c r="A30" s="64" t="s">
        <v>78</v>
      </c>
      <c r="B30" s="64" t="s">
        <v>85</v>
      </c>
      <c r="C30" s="65" t="s">
        <v>86</v>
      </c>
      <c r="D30" s="66"/>
      <c r="E30" s="175">
        <v>0.23271160722698062</v>
      </c>
      <c r="F30" s="175">
        <v>4.6051664442206706</v>
      </c>
      <c r="G30" s="175">
        <v>5.7827432518752712E-4</v>
      </c>
      <c r="H30" s="175">
        <v>2.0677687991554001E-3</v>
      </c>
      <c r="I30" s="175">
        <v>7.7103243358336959E-2</v>
      </c>
      <c r="J30" s="175" t="s">
        <v>433</v>
      </c>
      <c r="K30" s="175" t="s">
        <v>433</v>
      </c>
      <c r="L30" s="175" t="s">
        <v>433</v>
      </c>
      <c r="M30" s="175">
        <v>17.442856463383777</v>
      </c>
      <c r="N30" s="175">
        <v>1.1565486503750545E-6</v>
      </c>
      <c r="O30" s="175" t="s">
        <v>433</v>
      </c>
      <c r="P30" s="175" t="s">
        <v>433</v>
      </c>
      <c r="Q30" s="175" t="s">
        <v>433</v>
      </c>
      <c r="R30" s="175" t="s">
        <v>433</v>
      </c>
      <c r="S30" s="175" t="s">
        <v>433</v>
      </c>
      <c r="T30" s="175" t="s">
        <v>433</v>
      </c>
      <c r="U30" s="175" t="s">
        <v>433</v>
      </c>
      <c r="V30" s="175" t="s">
        <v>433</v>
      </c>
      <c r="W30" s="175" t="s">
        <v>433</v>
      </c>
      <c r="X30" s="175">
        <v>2.9439420191365015E-7</v>
      </c>
      <c r="Y30" s="175">
        <v>3.2944113071289426E-7</v>
      </c>
      <c r="Z30" s="175">
        <v>2.3831911583485968E-7</v>
      </c>
      <c r="AA30" s="175">
        <v>3.5747867375228956E-7</v>
      </c>
      <c r="AB30" s="175" t="s">
        <v>433</v>
      </c>
      <c r="AC30" s="175" t="s">
        <v>433</v>
      </c>
      <c r="AD30" s="175" t="s">
        <v>433</v>
      </c>
      <c r="AE30" s="174"/>
      <c r="AF30" s="175" t="s">
        <v>433</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3.8479968342525468</v>
      </c>
      <c r="F34" s="175">
        <v>6.2323795997225831E-2</v>
      </c>
      <c r="G34" s="175">
        <v>8.7007554950467852E-4</v>
      </c>
      <c r="H34" s="175">
        <v>6.916101759052036E-5</v>
      </c>
      <c r="I34" s="175">
        <v>2.1953315109662968</v>
      </c>
      <c r="J34" s="175">
        <v>7.4735176412607158</v>
      </c>
      <c r="K34" s="175">
        <v>25.482671414498867</v>
      </c>
      <c r="L34" s="175">
        <v>1.4911115392516185E-2</v>
      </c>
      <c r="M34" s="175">
        <v>10.241815047174326</v>
      </c>
      <c r="N34" s="175">
        <v>6.4019768870760354E-4</v>
      </c>
      <c r="O34" s="175">
        <v>8.7911127497388629E-5</v>
      </c>
      <c r="P34" s="175">
        <v>5.4915321895235866E-4</v>
      </c>
      <c r="Q34" s="175">
        <v>1.6083599476676682E-5</v>
      </c>
      <c r="R34" s="175">
        <v>8.1686154942550845E-4</v>
      </c>
      <c r="S34" s="175">
        <v>1.1771169292032075E-2</v>
      </c>
      <c r="T34" s="175">
        <v>4.8453118921618071E-4</v>
      </c>
      <c r="U34" s="175">
        <v>6.9172851877945715E-5</v>
      </c>
      <c r="V34" s="175">
        <v>6.9161021056546442E-3</v>
      </c>
      <c r="W34" s="175">
        <v>6.9161017590520333E-5</v>
      </c>
      <c r="X34" s="175">
        <v>2.0748306147921127E-4</v>
      </c>
      <c r="Y34" s="175">
        <v>3.4580508820763144E-4</v>
      </c>
      <c r="Z34" s="175">
        <v>2.9731119371260797E-10</v>
      </c>
      <c r="AA34" s="175">
        <v>2.1876111291384548E-16</v>
      </c>
      <c r="AB34" s="175" t="s">
        <v>433</v>
      </c>
      <c r="AC34" s="175">
        <v>6.4070754750207071E-18</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2.653594037736176</v>
      </c>
      <c r="F35" s="175">
        <v>9.107487805777445E-2</v>
      </c>
      <c r="G35" s="175">
        <v>0.66940399569838882</v>
      </c>
      <c r="H35" s="175" t="s">
        <v>433</v>
      </c>
      <c r="I35" s="175">
        <v>0.1856975052788872</v>
      </c>
      <c r="J35" s="175">
        <v>0.20556905407737913</v>
      </c>
      <c r="K35" s="175" t="s">
        <v>433</v>
      </c>
      <c r="L35" s="175" t="s">
        <v>433</v>
      </c>
      <c r="M35" s="175">
        <v>0.2497822131084039</v>
      </c>
      <c r="N35" s="175">
        <v>6.0118402039528424E-2</v>
      </c>
      <c r="O35" s="175">
        <v>4.8278758491944939E-3</v>
      </c>
      <c r="P35" s="175">
        <v>1.3161635547583483E-2</v>
      </c>
      <c r="Q35" s="175">
        <v>3.9141383396777973E-2</v>
      </c>
      <c r="R35" s="175">
        <v>4.4630255245972472E-2</v>
      </c>
      <c r="S35" s="175">
        <v>0.40799767672911552</v>
      </c>
      <c r="T35" s="175">
        <v>1.4742815849194493</v>
      </c>
      <c r="U35" s="175">
        <v>4.860925649194494E-2</v>
      </c>
      <c r="V35" s="175">
        <v>0.53968534190333939</v>
      </c>
      <c r="W35" s="175">
        <v>6.9702844039528432E-5</v>
      </c>
      <c r="X35" s="175" t="s">
        <v>433</v>
      </c>
      <c r="Y35" s="175" t="s">
        <v>433</v>
      </c>
      <c r="Z35" s="175" t="s">
        <v>433</v>
      </c>
      <c r="AA35" s="175" t="s">
        <v>433</v>
      </c>
      <c r="AB35" s="175" t="s">
        <v>433</v>
      </c>
      <c r="AC35" s="175">
        <v>3.7962010793555957E-5</v>
      </c>
      <c r="AD35" s="175">
        <v>1.5834520194659078E-2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1.1569091109497619E-2</v>
      </c>
      <c r="F36" s="175">
        <v>1.0851026621731632E-3</v>
      </c>
      <c r="G36" s="175">
        <v>3.0128857298083096E-3</v>
      </c>
      <c r="H36" s="175" t="s">
        <v>433</v>
      </c>
      <c r="I36" s="175">
        <v>2.4096758108658163E-4</v>
      </c>
      <c r="J36" s="175">
        <v>2.5566082973562326E-4</v>
      </c>
      <c r="K36" s="175" t="s">
        <v>433</v>
      </c>
      <c r="L36" s="175" t="s">
        <v>433</v>
      </c>
      <c r="M36" s="175">
        <v>3.2175024200290746E-3</v>
      </c>
      <c r="N36" s="175">
        <v>1.9101223243754011E-2</v>
      </c>
      <c r="O36" s="175">
        <v>1.4693248649041547E-3</v>
      </c>
      <c r="P36" s="175">
        <v>4.4079745947124644E-3</v>
      </c>
      <c r="Q36" s="175">
        <v>5.877299459616619E-3</v>
      </c>
      <c r="R36" s="175">
        <v>7.3466243245207744E-3</v>
      </c>
      <c r="S36" s="175">
        <v>0.12930058811156564</v>
      </c>
      <c r="T36" s="175">
        <v>0.14693248649041549</v>
      </c>
      <c r="U36" s="175">
        <v>1.4693248649041549E-2</v>
      </c>
      <c r="V36" s="175">
        <v>0.17631898378849858</v>
      </c>
      <c r="W36" s="175">
        <v>1.9101223243754014E-5</v>
      </c>
      <c r="X36" s="175" t="s">
        <v>433</v>
      </c>
      <c r="Y36" s="175" t="s">
        <v>433</v>
      </c>
      <c r="Z36" s="175" t="s">
        <v>433</v>
      </c>
      <c r="AA36" s="175" t="s">
        <v>433</v>
      </c>
      <c r="AB36" s="175" t="s">
        <v>433</v>
      </c>
      <c r="AC36" s="175">
        <v>1.175459891923324E-5</v>
      </c>
      <c r="AD36" s="175">
        <v>5.5834344866357889E-3</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8.5461999999999996E-2</v>
      </c>
      <c r="J57" s="182">
        <v>0.15383159999999999</v>
      </c>
      <c r="K57" s="182">
        <v>0.17092399999999999</v>
      </c>
      <c r="L57" s="182">
        <v>2.5638599999999998E-3</v>
      </c>
      <c r="M57" s="182" t="s">
        <v>432</v>
      </c>
      <c r="N57" s="182" t="s">
        <v>432</v>
      </c>
      <c r="O57" s="182" t="s">
        <v>432</v>
      </c>
      <c r="P57" s="182" t="s">
        <v>432</v>
      </c>
      <c r="Q57" s="182" t="s">
        <v>432</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826</v>
      </c>
    </row>
    <row r="58" spans="1:38" s="2" customFormat="1" ht="26.25" customHeight="1" thickBot="1" x14ac:dyDescent="0.25">
      <c r="A58" s="64" t="s">
        <v>53</v>
      </c>
      <c r="B58" s="64" t="s">
        <v>145</v>
      </c>
      <c r="C58" s="65" t="s">
        <v>146</v>
      </c>
      <c r="D58" s="66"/>
      <c r="E58" s="182" t="s">
        <v>432</v>
      </c>
      <c r="F58" s="182" t="s">
        <v>432</v>
      </c>
      <c r="G58" s="182" t="s">
        <v>432</v>
      </c>
      <c r="H58" s="182" t="s">
        <v>432</v>
      </c>
      <c r="I58" s="182">
        <v>0.60129299999999997</v>
      </c>
      <c r="J58" s="182">
        <v>3.0064649999999999</v>
      </c>
      <c r="K58" s="182">
        <v>7.7309099999999997</v>
      </c>
      <c r="L58" s="182">
        <v>2.7659999999999998E-3</v>
      </c>
      <c r="M58" s="182" t="s">
        <v>432</v>
      </c>
      <c r="N58" s="182" t="s">
        <v>432</v>
      </c>
      <c r="O58" s="182" t="s">
        <v>432</v>
      </c>
      <c r="P58" s="182" t="s">
        <v>432</v>
      </c>
      <c r="Q58" s="182" t="s">
        <v>432</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827</v>
      </c>
    </row>
    <row r="59" spans="1:38" s="2" customFormat="1" ht="26.25" customHeight="1" thickBot="1" x14ac:dyDescent="0.25">
      <c r="A59" s="64" t="s">
        <v>53</v>
      </c>
      <c r="B59" s="72" t="s">
        <v>147</v>
      </c>
      <c r="C59" s="65" t="s">
        <v>390</v>
      </c>
      <c r="D59" s="66"/>
      <c r="E59" s="182" t="s">
        <v>432</v>
      </c>
      <c r="F59" s="182" t="s">
        <v>432</v>
      </c>
      <c r="G59" s="182" t="s">
        <v>432</v>
      </c>
      <c r="H59" s="182" t="s">
        <v>432</v>
      </c>
      <c r="I59" s="182">
        <v>2.4799999999999999E-2</v>
      </c>
      <c r="J59" s="182">
        <v>2.7900000000000001E-2</v>
      </c>
      <c r="K59" s="182">
        <v>3.09E-2</v>
      </c>
      <c r="L59" s="182">
        <v>6.4065000000000004E-6</v>
      </c>
      <c r="M59" s="182" t="s">
        <v>432</v>
      </c>
      <c r="N59" s="182">
        <v>0.17566000000000001</v>
      </c>
      <c r="O59" s="182">
        <v>1.3433E-2</v>
      </c>
      <c r="P59" s="182">
        <v>3.0999000000000001E-4</v>
      </c>
      <c r="Q59" s="182">
        <v>1.9633000000000001E-2</v>
      </c>
      <c r="R59" s="182">
        <v>2.3765999999999999E-2</v>
      </c>
      <c r="S59" s="182">
        <v>7.2331000000000001E-4</v>
      </c>
      <c r="T59" s="182">
        <v>5.0632000000000003E-2</v>
      </c>
      <c r="U59" s="182">
        <v>8.2664000000000001E-2</v>
      </c>
      <c r="V59" s="182">
        <v>3.8233200000000002E-2</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828</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3.6700000000000003E-2</v>
      </c>
      <c r="F64" s="182" t="s">
        <v>432</v>
      </c>
      <c r="G64" s="182" t="s">
        <v>432</v>
      </c>
      <c r="H64" s="182">
        <v>3.6000000000000002E-4</v>
      </c>
      <c r="I64" s="182" t="s">
        <v>432</v>
      </c>
      <c r="J64" s="182" t="s">
        <v>433</v>
      </c>
      <c r="K64" s="182" t="s">
        <v>433</v>
      </c>
      <c r="L64" s="182" t="s">
        <v>433</v>
      </c>
      <c r="M64" s="182">
        <v>3.5999999999999999E-3</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829</v>
      </c>
    </row>
    <row r="65" spans="1:38" s="2" customFormat="1" ht="26.25" customHeight="1" thickBot="1" x14ac:dyDescent="0.25">
      <c r="A65" s="64" t="s">
        <v>53</v>
      </c>
      <c r="B65" s="68" t="s">
        <v>158</v>
      </c>
      <c r="C65" s="65" t="s">
        <v>159</v>
      </c>
      <c r="D65" s="66"/>
      <c r="E65" s="182" t="s">
        <v>450</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4.7000000000000002E-3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433</v>
      </c>
      <c r="AL67" s="180" t="s">
        <v>830</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2.4767990000000002</v>
      </c>
      <c r="G72" s="182" t="s">
        <v>432</v>
      </c>
      <c r="H72" s="182" t="s">
        <v>432</v>
      </c>
      <c r="I72" s="182">
        <v>2.0602230000000001</v>
      </c>
      <c r="J72" s="182">
        <v>2.6235529999999998</v>
      </c>
      <c r="K72" s="182">
        <v>4.6678129999999998</v>
      </c>
      <c r="L72" s="182">
        <v>6.071E-3</v>
      </c>
      <c r="M72" s="182" t="s">
        <v>432</v>
      </c>
      <c r="N72" s="182">
        <v>67.144999999999996</v>
      </c>
      <c r="O72" s="182">
        <v>1.1639999999999999</v>
      </c>
      <c r="P72" s="182">
        <v>3.173</v>
      </c>
      <c r="Q72" s="182">
        <v>4.149</v>
      </c>
      <c r="R72" s="182">
        <v>63.389000000000003</v>
      </c>
      <c r="S72" s="182">
        <v>34.899000000000001</v>
      </c>
      <c r="T72" s="182">
        <v>105.85299999999999</v>
      </c>
      <c r="U72" s="182">
        <v>0.51190000000000002</v>
      </c>
      <c r="V72" s="182">
        <v>190.16120000000001</v>
      </c>
      <c r="W72" s="182">
        <v>8.1870000000000005E-8</v>
      </c>
      <c r="X72" s="182" t="s">
        <v>432</v>
      </c>
      <c r="Y72" s="182" t="s">
        <v>432</v>
      </c>
      <c r="Z72" s="182" t="s">
        <v>432</v>
      </c>
      <c r="AA72" s="182" t="s">
        <v>432</v>
      </c>
      <c r="AB72" s="182">
        <v>6.5913000000000004</v>
      </c>
      <c r="AC72" s="182">
        <v>7.6789999999999996E-4</v>
      </c>
      <c r="AD72" s="182">
        <v>2.5569999999999999E-2</v>
      </c>
      <c r="AE72" s="184"/>
      <c r="AF72" s="182" t="s">
        <v>433</v>
      </c>
      <c r="AG72" s="182" t="s">
        <v>433</v>
      </c>
      <c r="AH72" s="182" t="s">
        <v>433</v>
      </c>
      <c r="AI72" s="182" t="s">
        <v>433</v>
      </c>
      <c r="AJ72" s="182" t="s">
        <v>433</v>
      </c>
      <c r="AK72" s="183" t="s">
        <v>433</v>
      </c>
      <c r="AL72" s="206" t="s">
        <v>959</v>
      </c>
    </row>
    <row r="73" spans="1:38" s="2" customFormat="1" ht="26.25" customHeight="1" thickBot="1" x14ac:dyDescent="0.25">
      <c r="A73" s="64" t="s">
        <v>53</v>
      </c>
      <c r="B73" s="64" t="s">
        <v>177</v>
      </c>
      <c r="C73" s="65" t="s">
        <v>178</v>
      </c>
      <c r="D73" s="66"/>
      <c r="E73" s="182" t="s">
        <v>432</v>
      </c>
      <c r="F73" s="182" t="s">
        <v>432</v>
      </c>
      <c r="G73" s="182" t="s">
        <v>432</v>
      </c>
      <c r="H73" s="182" t="s">
        <v>432</v>
      </c>
      <c r="I73" s="182">
        <v>0.94074500000000005</v>
      </c>
      <c r="J73" s="182">
        <v>1.2302</v>
      </c>
      <c r="K73" s="182">
        <v>1.4473</v>
      </c>
      <c r="L73" s="182">
        <v>9.4075000000000006E-2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433</v>
      </c>
      <c r="AL73" s="206" t="s">
        <v>960</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3" t="s">
        <v>437</v>
      </c>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0.32188299999999997</v>
      </c>
      <c r="H76" s="182" t="s">
        <v>432</v>
      </c>
      <c r="I76" s="182">
        <v>3.9199999999999999E-4</v>
      </c>
      <c r="J76" s="182">
        <v>7.85E-4</v>
      </c>
      <c r="K76" s="182">
        <v>9.4200000000000002E-4</v>
      </c>
      <c r="L76" s="182" t="s">
        <v>432</v>
      </c>
      <c r="M76" s="182" t="s">
        <v>432</v>
      </c>
      <c r="N76" s="182">
        <v>0.28262999999999999</v>
      </c>
      <c r="O76" s="182">
        <v>1.5699999999999999E-2</v>
      </c>
      <c r="P76" s="182">
        <v>1.5699999999999999E-2</v>
      </c>
      <c r="Q76" s="182">
        <v>1.5699999999999999E-2</v>
      </c>
      <c r="R76" s="182" t="s">
        <v>432</v>
      </c>
      <c r="S76" s="182" t="s">
        <v>432</v>
      </c>
      <c r="T76" s="182" t="s">
        <v>432</v>
      </c>
      <c r="U76" s="182" t="s">
        <v>432</v>
      </c>
      <c r="V76" s="182">
        <v>9.4209999999999994E-5</v>
      </c>
      <c r="W76" s="182">
        <v>7.0660000000000002E-10</v>
      </c>
      <c r="X76" s="182" t="s">
        <v>432</v>
      </c>
      <c r="Y76" s="182" t="s">
        <v>432</v>
      </c>
      <c r="Z76" s="182" t="s">
        <v>432</v>
      </c>
      <c r="AA76" s="182" t="s">
        <v>432</v>
      </c>
      <c r="AB76" s="182" t="s">
        <v>432</v>
      </c>
      <c r="AC76" s="182" t="s">
        <v>432</v>
      </c>
      <c r="AD76" s="182">
        <v>3.14032E-4</v>
      </c>
      <c r="AE76" s="184"/>
      <c r="AF76" s="182" t="s">
        <v>433</v>
      </c>
      <c r="AG76" s="182" t="s">
        <v>433</v>
      </c>
      <c r="AH76" s="182" t="s">
        <v>433</v>
      </c>
      <c r="AI76" s="182" t="s">
        <v>433</v>
      </c>
      <c r="AJ76" s="182" t="s">
        <v>433</v>
      </c>
      <c r="AK76" s="183" t="s">
        <v>433</v>
      </c>
      <c r="AL76" s="180" t="s">
        <v>831</v>
      </c>
    </row>
    <row r="77" spans="1:38" s="2" customFormat="1" ht="26.25" customHeight="1" thickBot="1" x14ac:dyDescent="0.25">
      <c r="A77" s="64" t="s">
        <v>53</v>
      </c>
      <c r="B77" s="64" t="s">
        <v>186</v>
      </c>
      <c r="C77" s="65" t="s">
        <v>187</v>
      </c>
      <c r="D77" s="66"/>
      <c r="E77" s="182" t="s">
        <v>432</v>
      </c>
      <c r="F77" s="182" t="s">
        <v>432</v>
      </c>
      <c r="G77" s="182">
        <v>0.42758699999999999</v>
      </c>
      <c r="H77" s="182" t="s">
        <v>432</v>
      </c>
      <c r="I77" s="182">
        <v>3.8010000000000001E-3</v>
      </c>
      <c r="J77" s="182">
        <v>4.1180000000000001E-3</v>
      </c>
      <c r="K77" s="182">
        <v>4.751E-3</v>
      </c>
      <c r="L77" s="182" t="s">
        <v>432</v>
      </c>
      <c r="M77" s="182" t="s">
        <v>432</v>
      </c>
      <c r="N77" s="182">
        <v>6.3299999999999995E-2</v>
      </c>
      <c r="O77" s="182">
        <v>1.2699999999999999E-2</v>
      </c>
      <c r="P77" s="182">
        <v>1.2699999999999999E-2</v>
      </c>
      <c r="Q77" s="182">
        <v>9.4999999999999998E-3</v>
      </c>
      <c r="R77" s="182" t="s">
        <v>432</v>
      </c>
      <c r="S77" s="182" t="s">
        <v>432</v>
      </c>
      <c r="T77" s="182" t="s">
        <v>432</v>
      </c>
      <c r="U77" s="182" t="s">
        <v>432</v>
      </c>
      <c r="V77" s="182">
        <v>1.5837000000000001</v>
      </c>
      <c r="W77" s="182">
        <v>1.5839999999999999E-9</v>
      </c>
      <c r="X77" s="182" t="s">
        <v>432</v>
      </c>
      <c r="Y77" s="182" t="s">
        <v>432</v>
      </c>
      <c r="Z77" s="182" t="s">
        <v>432</v>
      </c>
      <c r="AA77" s="182" t="s">
        <v>432</v>
      </c>
      <c r="AB77" s="182" t="s">
        <v>432</v>
      </c>
      <c r="AC77" s="182" t="s">
        <v>432</v>
      </c>
      <c r="AD77" s="182">
        <v>6.33462E-4</v>
      </c>
      <c r="AE77" s="184"/>
      <c r="AF77" s="182" t="s">
        <v>433</v>
      </c>
      <c r="AG77" s="182" t="s">
        <v>433</v>
      </c>
      <c r="AH77" s="182" t="s">
        <v>433</v>
      </c>
      <c r="AI77" s="182" t="s">
        <v>433</v>
      </c>
      <c r="AJ77" s="182" t="s">
        <v>433</v>
      </c>
      <c r="AK77" s="183" t="s">
        <v>433</v>
      </c>
      <c r="AL77" s="180" t="s">
        <v>832</v>
      </c>
    </row>
    <row r="78" spans="1:38" s="2" customFormat="1" ht="26.25" customHeight="1" thickBot="1" x14ac:dyDescent="0.25">
      <c r="A78" s="64" t="s">
        <v>53</v>
      </c>
      <c r="B78" s="64" t="s">
        <v>188</v>
      </c>
      <c r="C78" s="65" t="s">
        <v>189</v>
      </c>
      <c r="D78" s="66"/>
      <c r="E78" s="182" t="s">
        <v>432</v>
      </c>
      <c r="F78" s="182" t="s">
        <v>432</v>
      </c>
      <c r="G78" s="182">
        <v>1.335804</v>
      </c>
      <c r="H78" s="182" t="s">
        <v>432</v>
      </c>
      <c r="I78" s="182">
        <v>7.1243000000000001E-2</v>
      </c>
      <c r="J78" s="182">
        <v>0.111317</v>
      </c>
      <c r="K78" s="182">
        <v>0.14249000000000001</v>
      </c>
      <c r="L78" s="182">
        <v>4.4499999999999997E-5</v>
      </c>
      <c r="M78" s="182" t="s">
        <v>432</v>
      </c>
      <c r="N78" s="182">
        <v>8.4601000000000006</v>
      </c>
      <c r="O78" s="182">
        <v>4.8978999999999999</v>
      </c>
      <c r="P78" s="182">
        <v>1.24E-2</v>
      </c>
      <c r="Q78" s="182">
        <v>1.7810999999999999</v>
      </c>
      <c r="R78" s="182">
        <v>7.1242999999999999</v>
      </c>
      <c r="S78" s="182">
        <v>14.2486</v>
      </c>
      <c r="T78" s="182">
        <v>6.2337999999999996</v>
      </c>
      <c r="U78" s="182" t="s">
        <v>432</v>
      </c>
      <c r="V78" s="182" t="s">
        <v>432</v>
      </c>
      <c r="W78" s="182" t="s">
        <v>432</v>
      </c>
      <c r="X78" s="182" t="s">
        <v>432</v>
      </c>
      <c r="Y78" s="182" t="s">
        <v>432</v>
      </c>
      <c r="Z78" s="182" t="s">
        <v>432</v>
      </c>
      <c r="AA78" s="182" t="s">
        <v>432</v>
      </c>
      <c r="AB78" s="182" t="s">
        <v>432</v>
      </c>
      <c r="AC78" s="182" t="s">
        <v>432</v>
      </c>
      <c r="AD78" s="182">
        <v>400.74</v>
      </c>
      <c r="AE78" s="184"/>
      <c r="AF78" s="182" t="s">
        <v>433</v>
      </c>
      <c r="AG78" s="182" t="s">
        <v>433</v>
      </c>
      <c r="AH78" s="182" t="s">
        <v>433</v>
      </c>
      <c r="AI78" s="182" t="s">
        <v>433</v>
      </c>
      <c r="AJ78" s="182" t="s">
        <v>433</v>
      </c>
      <c r="AK78" s="183" t="s">
        <v>433</v>
      </c>
      <c r="AL78" s="180" t="s">
        <v>833</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18.12</v>
      </c>
      <c r="G82" s="175" t="s">
        <v>433</v>
      </c>
      <c r="H82" s="175" t="s">
        <v>433</v>
      </c>
      <c r="I82" s="175" t="s">
        <v>432</v>
      </c>
      <c r="J82" s="175" t="s">
        <v>432</v>
      </c>
      <c r="K82" s="175" t="s">
        <v>432</v>
      </c>
      <c r="L82" s="175" t="s">
        <v>433</v>
      </c>
      <c r="M82" s="175" t="s">
        <v>433</v>
      </c>
      <c r="N82" s="175" t="s">
        <v>433</v>
      </c>
      <c r="O82" s="175" t="s">
        <v>433</v>
      </c>
      <c r="P82" s="175">
        <v>8.456000000000001E-2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1.6318079999999999E-4</v>
      </c>
      <c r="G83" s="175" t="s">
        <v>432</v>
      </c>
      <c r="H83" s="175" t="s">
        <v>433</v>
      </c>
      <c r="I83" s="175">
        <v>4.0795199999999997E-3</v>
      </c>
      <c r="J83" s="175">
        <v>3.0596399999999999E-2</v>
      </c>
      <c r="K83" s="175">
        <v>0.1427832</v>
      </c>
      <c r="L83" s="175">
        <v>2.3253263999999999E-4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1.1932596E-2</v>
      </c>
      <c r="G84" s="175" t="s">
        <v>433</v>
      </c>
      <c r="H84" s="175" t="s">
        <v>433</v>
      </c>
      <c r="I84" s="175">
        <v>7.3431360000000001E-3</v>
      </c>
      <c r="J84" s="175">
        <v>3.6715680000000001E-2</v>
      </c>
      <c r="K84" s="175">
        <v>0.14686272</v>
      </c>
      <c r="L84" s="175">
        <v>9.5460768000000005E-7</v>
      </c>
      <c r="M84" s="175">
        <v>8.7199740000000003E-4</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3.0451500000000005</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0.1812</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4.0086119999999997E-5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3.6104949024059998</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7.9997999999999986E-2</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0.56078300000000003</v>
      </c>
      <c r="F99" s="182">
        <v>30.871590000000001</v>
      </c>
      <c r="G99" s="182" t="s">
        <v>433</v>
      </c>
      <c r="H99" s="182">
        <v>68.196939999999998</v>
      </c>
      <c r="I99" s="182">
        <v>0.97424200000000005</v>
      </c>
      <c r="J99" s="182">
        <v>1.4970060000000001</v>
      </c>
      <c r="K99" s="182">
        <v>3.279156</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2376.1999999999998</v>
      </c>
      <c r="AL99" s="180" t="s">
        <v>234</v>
      </c>
    </row>
    <row r="100" spans="1:38" s="2" customFormat="1" ht="26.25" customHeight="1" thickBot="1" x14ac:dyDescent="0.25">
      <c r="A100" s="64" t="s">
        <v>232</v>
      </c>
      <c r="B100" s="64" t="s">
        <v>235</v>
      </c>
      <c r="C100" s="65" t="s">
        <v>396</v>
      </c>
      <c r="D100" s="78"/>
      <c r="E100" s="182">
        <v>0.49392000000000003</v>
      </c>
      <c r="F100" s="182">
        <v>21.44436</v>
      </c>
      <c r="G100" s="182" t="s">
        <v>433</v>
      </c>
      <c r="H100" s="182">
        <v>31.556000000000001</v>
      </c>
      <c r="I100" s="182">
        <v>0.61739999999999995</v>
      </c>
      <c r="J100" s="182">
        <v>0.92610000000000003</v>
      </c>
      <c r="K100" s="182">
        <v>2.0236999999999998</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3430</v>
      </c>
      <c r="AL100" s="180" t="s">
        <v>234</v>
      </c>
    </row>
    <row r="101" spans="1:38" s="200" customFormat="1" ht="26.25" customHeight="1" thickBot="1" x14ac:dyDescent="0.25">
      <c r="A101" s="68" t="s">
        <v>232</v>
      </c>
      <c r="B101" s="68" t="s">
        <v>236</v>
      </c>
      <c r="C101" s="70" t="s">
        <v>237</v>
      </c>
      <c r="D101" s="78"/>
      <c r="E101" s="207">
        <v>0.104018</v>
      </c>
      <c r="F101" s="207">
        <v>2.1973850000000001</v>
      </c>
      <c r="G101" s="207" t="s">
        <v>433</v>
      </c>
      <c r="H101" s="207">
        <v>18.203188999999998</v>
      </c>
      <c r="I101" s="207">
        <v>0.260046</v>
      </c>
      <c r="J101" s="207">
        <v>0.78013699999999997</v>
      </c>
      <c r="K101" s="207">
        <v>1.820319</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13002.278</v>
      </c>
      <c r="AL101" s="206" t="s">
        <v>234</v>
      </c>
    </row>
    <row r="102" spans="1:38" s="2" customFormat="1" ht="26.25" customHeight="1" thickBot="1" x14ac:dyDescent="0.25">
      <c r="A102" s="64" t="s">
        <v>232</v>
      </c>
      <c r="B102" s="64" t="s">
        <v>238</v>
      </c>
      <c r="C102" s="65" t="s">
        <v>374</v>
      </c>
      <c r="D102" s="78"/>
      <c r="E102" s="182">
        <v>3.4402000000000002E-2</v>
      </c>
      <c r="F102" s="182">
        <v>0.889934</v>
      </c>
      <c r="G102" s="182" t="s">
        <v>433</v>
      </c>
      <c r="H102" s="182">
        <v>10.595219999999999</v>
      </c>
      <c r="I102" s="182">
        <v>9.691E-3</v>
      </c>
      <c r="J102" s="182">
        <v>0.22611800000000001</v>
      </c>
      <c r="K102" s="182">
        <v>1.695881</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1615.125</v>
      </c>
      <c r="AL102" s="180" t="s">
        <v>234</v>
      </c>
    </row>
    <row r="103" spans="1:38" s="2" customFormat="1" ht="26.25" customHeight="1" thickBot="1" x14ac:dyDescent="0.25">
      <c r="A103" s="64" t="s">
        <v>232</v>
      </c>
      <c r="B103" s="64" t="s">
        <v>239</v>
      </c>
      <c r="C103" s="65" t="s">
        <v>240</v>
      </c>
      <c r="D103" s="78"/>
      <c r="E103" s="182">
        <v>5.9400000000000002E-4</v>
      </c>
      <c r="F103" s="182">
        <v>3.8276999999999999E-2</v>
      </c>
      <c r="G103" s="182" t="s">
        <v>433</v>
      </c>
      <c r="H103" s="182">
        <v>8.1000000000000003E-2</v>
      </c>
      <c r="I103" s="182">
        <v>3.96E-3</v>
      </c>
      <c r="J103" s="182">
        <v>6.0299999999999998E-3</v>
      </c>
      <c r="K103" s="182">
        <v>1.3050000000000001E-2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9</v>
      </c>
      <c r="AL103" s="180" t="s">
        <v>234</v>
      </c>
    </row>
    <row r="104" spans="1:38" s="200" customFormat="1" ht="26.25" customHeight="1" thickBot="1" x14ac:dyDescent="0.25">
      <c r="A104" s="68" t="s">
        <v>232</v>
      </c>
      <c r="B104" s="68" t="s">
        <v>241</v>
      </c>
      <c r="C104" s="70" t="s">
        <v>242</v>
      </c>
      <c r="D104" s="78"/>
      <c r="E104" s="207">
        <v>2.0256E-2</v>
      </c>
      <c r="F104" s="207">
        <v>1.3723559999999999</v>
      </c>
      <c r="G104" s="207" t="s">
        <v>433</v>
      </c>
      <c r="H104" s="207">
        <v>3.544832</v>
      </c>
      <c r="I104" s="207">
        <v>5.0639999999999998E-2</v>
      </c>
      <c r="J104" s="207">
        <v>0.151921</v>
      </c>
      <c r="K104" s="207">
        <v>0.35448299999999999</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2532.0230000000001</v>
      </c>
      <c r="AL104" s="206" t="s">
        <v>234</v>
      </c>
    </row>
    <row r="105" spans="1:38" s="2" customFormat="1" ht="26.25" customHeight="1" thickBot="1" x14ac:dyDescent="0.25">
      <c r="A105" s="64" t="s">
        <v>232</v>
      </c>
      <c r="B105" s="64" t="s">
        <v>243</v>
      </c>
      <c r="C105" s="65" t="s">
        <v>244</v>
      </c>
      <c r="D105" s="78"/>
      <c r="E105" s="182">
        <v>0.22520000000000001</v>
      </c>
      <c r="F105" s="182">
        <v>4.7897100000000004</v>
      </c>
      <c r="G105" s="182" t="s">
        <v>433</v>
      </c>
      <c r="H105" s="182">
        <v>16.58192</v>
      </c>
      <c r="I105" s="182">
        <v>0.156856</v>
      </c>
      <c r="J105" s="182">
        <v>0.24648800000000001</v>
      </c>
      <c r="K105" s="182">
        <v>0.53779200000000005</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1120.4000000000001</v>
      </c>
      <c r="AL105" s="180" t="s">
        <v>234</v>
      </c>
    </row>
    <row r="106" spans="1:38" s="2" customFormat="1" ht="26.25" customHeight="1" thickBot="1" x14ac:dyDescent="0.25">
      <c r="A106" s="64" t="s">
        <v>232</v>
      </c>
      <c r="B106" s="64" t="s">
        <v>245</v>
      </c>
      <c r="C106" s="65" t="s">
        <v>246</v>
      </c>
      <c r="D106" s="78"/>
      <c r="E106" s="182">
        <v>6.2310000000000004E-3</v>
      </c>
      <c r="F106" s="182">
        <v>4.5569999999999999E-2</v>
      </c>
      <c r="G106" s="182" t="s">
        <v>433</v>
      </c>
      <c r="H106" s="182">
        <v>0.45879999999999999</v>
      </c>
      <c r="I106" s="182">
        <v>3.0999999999999999E-3</v>
      </c>
      <c r="J106" s="182">
        <v>4.96E-3</v>
      </c>
      <c r="K106" s="182">
        <v>1.0540000000000001E-2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31</v>
      </c>
      <c r="AL106" s="180" t="s">
        <v>234</v>
      </c>
    </row>
    <row r="107" spans="1:38" s="2" customFormat="1" ht="26.25" customHeight="1" thickBot="1" x14ac:dyDescent="0.25">
      <c r="A107" s="64" t="s">
        <v>232</v>
      </c>
      <c r="B107" s="64" t="s">
        <v>247</v>
      </c>
      <c r="C107" s="65" t="s">
        <v>367</v>
      </c>
      <c r="D107" s="78"/>
      <c r="E107" s="182">
        <v>0.12803100000000001</v>
      </c>
      <c r="F107" s="182">
        <v>4.2250069999999997</v>
      </c>
      <c r="G107" s="182" t="s">
        <v>433</v>
      </c>
      <c r="H107" s="182">
        <v>12.290927999999999</v>
      </c>
      <c r="I107" s="182">
        <v>7.6817999999999997E-2</v>
      </c>
      <c r="J107" s="182">
        <v>1.0242439999999999</v>
      </c>
      <c r="K107" s="182">
        <v>4.8651590000000002</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25606.1</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3.4064999999999998E-2</v>
      </c>
      <c r="G111" s="182" t="s">
        <v>433</v>
      </c>
      <c r="H111" s="182">
        <v>1.31985</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125.7</v>
      </c>
      <c r="AL111" s="180" t="s">
        <v>234</v>
      </c>
    </row>
    <row r="112" spans="1:38" s="2" customFormat="1" ht="26.25" customHeight="1" thickBot="1" x14ac:dyDescent="0.25">
      <c r="A112" s="64" t="s">
        <v>252</v>
      </c>
      <c r="B112" s="64" t="s">
        <v>253</v>
      </c>
      <c r="C112" s="65" t="s">
        <v>254</v>
      </c>
      <c r="D112" s="66"/>
      <c r="E112" s="182">
        <v>0.99199999999999999</v>
      </c>
      <c r="F112" s="182" t="s">
        <v>433</v>
      </c>
      <c r="G112" s="182" t="s">
        <v>433</v>
      </c>
      <c r="H112" s="182">
        <v>1.24</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24800000</v>
      </c>
      <c r="AL112" s="180" t="s">
        <v>463</v>
      </c>
    </row>
    <row r="113" spans="1:38" s="2" customFormat="1" ht="26.25" customHeight="1" thickBot="1" x14ac:dyDescent="0.25">
      <c r="A113" s="64" t="s">
        <v>252</v>
      </c>
      <c r="B113" s="79" t="s">
        <v>255</v>
      </c>
      <c r="C113" s="80" t="s">
        <v>256</v>
      </c>
      <c r="D113" s="66"/>
      <c r="E113" s="182">
        <v>4.2224380000000004</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15.623348</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1.082184</v>
      </c>
      <c r="J119" s="182">
        <v>28.136783999999999</v>
      </c>
      <c r="K119" s="182">
        <v>28.136783999999999</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18036.400000000001</v>
      </c>
      <c r="AL119" s="180" t="s">
        <v>538</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15.511304000000001</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18036.400000000001</v>
      </c>
      <c r="AL121" s="180" t="s">
        <v>538</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4.8980100000000002</v>
      </c>
      <c r="G125" s="175" t="s">
        <v>433</v>
      </c>
      <c r="H125" s="175" t="s">
        <v>432</v>
      </c>
      <c r="I125" s="175">
        <v>1.0399999999999999E-4</v>
      </c>
      <c r="J125" s="175">
        <v>6.8999999999999997E-4</v>
      </c>
      <c r="K125" s="175">
        <v>1.4499999999999999E-3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5.57268E-2</v>
      </c>
      <c r="G136" s="175" t="s">
        <v>433</v>
      </c>
      <c r="H136" s="175">
        <v>13.2170086</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426.19452000633009</v>
      </c>
      <c r="F141" s="19">
        <f t="shared" ref="F141:AD141" si="0">SUM(F14:F140)</f>
        <v>154.88122235147912</v>
      </c>
      <c r="G141" s="19">
        <f t="shared" si="0"/>
        <v>419.62770842543108</v>
      </c>
      <c r="H141" s="19">
        <f t="shared" si="0"/>
        <v>178.94462715048104</v>
      </c>
      <c r="I141" s="19">
        <f t="shared" si="0"/>
        <v>11.149724222574248</v>
      </c>
      <c r="J141" s="19">
        <f t="shared" si="0"/>
        <v>47.905302036167832</v>
      </c>
      <c r="K141" s="19">
        <f t="shared" si="0"/>
        <v>82.83255476336393</v>
      </c>
      <c r="L141" s="19">
        <f t="shared" si="0"/>
        <v>0.1206713691401962</v>
      </c>
      <c r="M141" s="19">
        <f t="shared" si="0"/>
        <v>330.8462338234657</v>
      </c>
      <c r="N141" s="19">
        <f t="shared" si="0"/>
        <v>76.206691670508519</v>
      </c>
      <c r="O141" s="19">
        <f t="shared" si="0"/>
        <v>6.1101181118415955</v>
      </c>
      <c r="P141" s="19">
        <f t="shared" si="0"/>
        <v>3.3167887533612483</v>
      </c>
      <c r="Q141" s="19">
        <f t="shared" si="0"/>
        <v>6.0199677664558706</v>
      </c>
      <c r="R141" s="19">
        <f>SUM(R14:R140)</f>
        <v>70.589859741119923</v>
      </c>
      <c r="S141" s="19">
        <f t="shared" si="0"/>
        <v>49.697392744132713</v>
      </c>
      <c r="T141" s="19">
        <f t="shared" si="0"/>
        <v>113.75913060259907</v>
      </c>
      <c r="U141" s="19">
        <f t="shared" si="0"/>
        <v>0.65793567799286445</v>
      </c>
      <c r="V141" s="19">
        <f t="shared" si="0"/>
        <v>192.50614783779747</v>
      </c>
      <c r="W141" s="19">
        <f t="shared" si="0"/>
        <v>1.5804924547380277E-4</v>
      </c>
      <c r="X141" s="19">
        <f t="shared" si="0"/>
        <v>7.6186599338685847E-4</v>
      </c>
      <c r="Y141" s="19">
        <f t="shared" si="0"/>
        <v>4.5742365825678387E-4</v>
      </c>
      <c r="Z141" s="19">
        <f t="shared" si="0"/>
        <v>3.8388676471991879E-5</v>
      </c>
      <c r="AA141" s="19">
        <f t="shared" si="0"/>
        <v>5.003455755823873E-5</v>
      </c>
      <c r="AB141" s="19">
        <f t="shared" si="0"/>
        <v>6.5913000000000004</v>
      </c>
      <c r="AC141" s="19">
        <f t="shared" si="0"/>
        <v>8.1761660971279562E-4</v>
      </c>
      <c r="AD141" s="19">
        <f t="shared" si="0"/>
        <v>400.78793544868131</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11.705166390610746</v>
      </c>
      <c r="F143" s="11">
        <v>4.1210720683768605</v>
      </c>
      <c r="G143" s="11">
        <v>3.1963871949300442E-2</v>
      </c>
      <c r="H143" s="11">
        <v>0.43015558001297238</v>
      </c>
      <c r="I143" s="11">
        <v>0.73084049307660903</v>
      </c>
      <c r="J143" s="11" t="s">
        <v>433</v>
      </c>
      <c r="K143" s="11" t="s">
        <v>433</v>
      </c>
      <c r="L143" s="11" t="s">
        <v>433</v>
      </c>
      <c r="M143" s="11">
        <v>32.719430729400521</v>
      </c>
      <c r="N143" s="11">
        <v>4.5591540042318811E-5</v>
      </c>
      <c r="O143" s="11" t="s">
        <v>433</v>
      </c>
      <c r="P143" s="11" t="s">
        <v>433</v>
      </c>
      <c r="Q143" s="11" t="s">
        <v>433</v>
      </c>
      <c r="R143" s="11" t="s">
        <v>433</v>
      </c>
      <c r="S143" s="11" t="s">
        <v>433</v>
      </c>
      <c r="T143" s="11" t="s">
        <v>433</v>
      </c>
      <c r="U143" s="11" t="s">
        <v>433</v>
      </c>
      <c r="V143" s="11" t="s">
        <v>433</v>
      </c>
      <c r="W143" s="11" t="s">
        <v>433</v>
      </c>
      <c r="X143" s="11">
        <v>1.5939376497789377E-5</v>
      </c>
      <c r="Y143" s="11">
        <v>1.7431231605805145E-5</v>
      </c>
      <c r="Z143" s="11">
        <v>9.0932312437597542E-6</v>
      </c>
      <c r="AA143" s="11">
        <v>1.6997228039766242E-5</v>
      </c>
      <c r="AB143" s="11" t="s">
        <v>433</v>
      </c>
      <c r="AC143" s="11" t="s">
        <v>433</v>
      </c>
      <c r="AD143" s="11" t="s">
        <v>433</v>
      </c>
      <c r="AE143" s="58"/>
      <c r="AF143" s="11" t="s">
        <v>433</v>
      </c>
      <c r="AG143" s="11" t="s">
        <v>433</v>
      </c>
      <c r="AH143" s="11" t="s">
        <v>433</v>
      </c>
      <c r="AI143" s="11" t="s">
        <v>433</v>
      </c>
      <c r="AJ143" s="11">
        <v>3125.24</v>
      </c>
      <c r="AK143" s="11" t="s">
        <v>433</v>
      </c>
      <c r="AL143" s="48" t="s">
        <v>49</v>
      </c>
    </row>
    <row r="144" spans="1:38" s="1" customFormat="1" ht="26.25" customHeight="1" thickBot="1" x14ac:dyDescent="0.25">
      <c r="A144" s="90"/>
      <c r="B144" s="48" t="s">
        <v>336</v>
      </c>
      <c r="C144" s="91" t="s">
        <v>343</v>
      </c>
      <c r="D144" s="92" t="s">
        <v>270</v>
      </c>
      <c r="E144" s="11">
        <v>18.841775630410037</v>
      </c>
      <c r="F144" s="11">
        <v>18.297242221680609</v>
      </c>
      <c r="G144" s="11">
        <v>2.7097862782330437E-2</v>
      </c>
      <c r="H144" s="11">
        <v>0.83105621023750054</v>
      </c>
      <c r="I144" s="11">
        <v>0.27920999665899532</v>
      </c>
      <c r="J144" s="11" t="s">
        <v>433</v>
      </c>
      <c r="K144" s="11" t="s">
        <v>433</v>
      </c>
      <c r="L144" s="11" t="s">
        <v>433</v>
      </c>
      <c r="M144" s="11">
        <v>189.54615320889806</v>
      </c>
      <c r="N144" s="11">
        <v>4.9507907801137361E-5</v>
      </c>
      <c r="O144" s="11" t="s">
        <v>433</v>
      </c>
      <c r="P144" s="11" t="s">
        <v>433</v>
      </c>
      <c r="Q144" s="11" t="s">
        <v>433</v>
      </c>
      <c r="R144" s="11" t="s">
        <v>433</v>
      </c>
      <c r="S144" s="11" t="s">
        <v>433</v>
      </c>
      <c r="T144" s="11" t="s">
        <v>433</v>
      </c>
      <c r="U144" s="11" t="s">
        <v>433</v>
      </c>
      <c r="V144" s="11" t="s">
        <v>433</v>
      </c>
      <c r="W144" s="11" t="s">
        <v>433</v>
      </c>
      <c r="X144" s="11">
        <v>7.8382453893521387E-6</v>
      </c>
      <c r="Y144" s="11">
        <v>1.0321386827600413E-5</v>
      </c>
      <c r="Z144" s="11">
        <v>5.1658410866812448E-6</v>
      </c>
      <c r="AA144" s="11">
        <v>1.1176587614208505E-5</v>
      </c>
      <c r="AB144" s="11" t="s">
        <v>433</v>
      </c>
      <c r="AC144" s="11" t="s">
        <v>433</v>
      </c>
      <c r="AD144" s="11" t="s">
        <v>433</v>
      </c>
      <c r="AE144" s="58"/>
      <c r="AF144" s="11" t="s">
        <v>433</v>
      </c>
      <c r="AG144" s="11" t="s">
        <v>433</v>
      </c>
      <c r="AH144" s="11" t="s">
        <v>433</v>
      </c>
      <c r="AI144" s="11" t="s">
        <v>433</v>
      </c>
      <c r="AJ144" s="11">
        <v>1285.0418405973801</v>
      </c>
      <c r="AK144" s="11" t="s">
        <v>433</v>
      </c>
      <c r="AL144" s="48" t="s">
        <v>49</v>
      </c>
    </row>
    <row r="145" spans="1:38" s="1" customFormat="1" ht="26.25" customHeight="1" thickBot="1" x14ac:dyDescent="0.25">
      <c r="A145" s="90"/>
      <c r="B145" s="48" t="s">
        <v>337</v>
      </c>
      <c r="C145" s="91" t="s">
        <v>344</v>
      </c>
      <c r="D145" s="92" t="s">
        <v>270</v>
      </c>
      <c r="E145" s="11">
        <v>25.046974784534374</v>
      </c>
      <c r="F145" s="11">
        <v>4.7741981851615538</v>
      </c>
      <c r="G145" s="11">
        <v>3.1963871949300442E-2</v>
      </c>
      <c r="H145" s="11">
        <v>0.39523083041383128</v>
      </c>
      <c r="I145" s="11">
        <v>0.62628013522150849</v>
      </c>
      <c r="J145" s="11" t="s">
        <v>433</v>
      </c>
      <c r="K145" s="11" t="s">
        <v>433</v>
      </c>
      <c r="L145" s="11" t="s">
        <v>433</v>
      </c>
      <c r="M145" s="11">
        <v>34.641702443437346</v>
      </c>
      <c r="N145" s="11">
        <v>4.5591540042318811E-5</v>
      </c>
      <c r="O145" s="11" t="s">
        <v>433</v>
      </c>
      <c r="P145" s="11" t="s">
        <v>433</v>
      </c>
      <c r="Q145" s="11" t="s">
        <v>433</v>
      </c>
      <c r="R145" s="11" t="s">
        <v>433</v>
      </c>
      <c r="S145" s="11" t="s">
        <v>433</v>
      </c>
      <c r="T145" s="11" t="s">
        <v>433</v>
      </c>
      <c r="U145" s="11" t="s">
        <v>433</v>
      </c>
      <c r="V145" s="11" t="s">
        <v>433</v>
      </c>
      <c r="W145" s="11" t="s">
        <v>433</v>
      </c>
      <c r="X145" s="11">
        <v>5.2629068967886348E-6</v>
      </c>
      <c r="Y145" s="11">
        <v>4.7792509449705186E-6</v>
      </c>
      <c r="Z145" s="11">
        <v>2.389098771452231E-5</v>
      </c>
      <c r="AA145" s="11">
        <v>8.2853517090814341E-6</v>
      </c>
      <c r="AB145" s="11" t="s">
        <v>433</v>
      </c>
      <c r="AC145" s="11" t="s">
        <v>433</v>
      </c>
      <c r="AD145" s="11" t="s">
        <v>433</v>
      </c>
      <c r="AE145" s="58"/>
      <c r="AF145" s="11" t="s">
        <v>433</v>
      </c>
      <c r="AG145" s="11" t="s">
        <v>433</v>
      </c>
      <c r="AH145" s="11" t="s">
        <v>433</v>
      </c>
      <c r="AI145" s="11" t="s">
        <v>433</v>
      </c>
      <c r="AJ145" s="11">
        <v>642.52092029869198</v>
      </c>
      <c r="AK145" s="11" t="s">
        <v>433</v>
      </c>
      <c r="AL145" s="48" t="s">
        <v>49</v>
      </c>
    </row>
    <row r="146" spans="1:38" s="1" customFormat="1" ht="26.25" customHeight="1" thickBot="1" x14ac:dyDescent="0.25">
      <c r="A146" s="90"/>
      <c r="B146" s="48" t="s">
        <v>338</v>
      </c>
      <c r="C146" s="91" t="s">
        <v>345</v>
      </c>
      <c r="D146" s="92" t="s">
        <v>270</v>
      </c>
      <c r="E146" s="11">
        <v>0.23271160722698062</v>
      </c>
      <c r="F146" s="11">
        <v>4.6051664442206706</v>
      </c>
      <c r="G146" s="11">
        <v>5.7827432518752712E-4</v>
      </c>
      <c r="H146" s="11">
        <v>2.0677687991554001E-3</v>
      </c>
      <c r="I146" s="11">
        <v>7.7103243358336959E-2</v>
      </c>
      <c r="J146" s="11" t="s">
        <v>433</v>
      </c>
      <c r="K146" s="11" t="s">
        <v>433</v>
      </c>
      <c r="L146" s="11" t="s">
        <v>433</v>
      </c>
      <c r="M146" s="11">
        <v>17.442856463383777</v>
      </c>
      <c r="N146" s="11">
        <v>1.1565486503750545E-6</v>
      </c>
      <c r="O146" s="11" t="s">
        <v>433</v>
      </c>
      <c r="P146" s="11" t="s">
        <v>433</v>
      </c>
      <c r="Q146" s="11" t="s">
        <v>433</v>
      </c>
      <c r="R146" s="11" t="s">
        <v>433</v>
      </c>
      <c r="S146" s="11" t="s">
        <v>433</v>
      </c>
      <c r="T146" s="11" t="s">
        <v>433</v>
      </c>
      <c r="U146" s="11" t="s">
        <v>433</v>
      </c>
      <c r="V146" s="11" t="s">
        <v>433</v>
      </c>
      <c r="W146" s="11" t="s">
        <v>433</v>
      </c>
      <c r="X146" s="11">
        <v>2.9439420191365015E-7</v>
      </c>
      <c r="Y146" s="11">
        <v>3.2944113071289426E-7</v>
      </c>
      <c r="Z146" s="11">
        <v>2.3831911583485968E-7</v>
      </c>
      <c r="AA146" s="11">
        <v>3.5747867375228956E-7</v>
      </c>
      <c r="AB146" s="11" t="s">
        <v>433</v>
      </c>
      <c r="AC146" s="11" t="s">
        <v>433</v>
      </c>
      <c r="AD146" s="11" t="s">
        <v>433</v>
      </c>
      <c r="AE146" s="58"/>
      <c r="AF146" s="11" t="s">
        <v>433</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426.19452000633009</v>
      </c>
      <c r="F152" s="13">
        <f t="shared" ref="F152:AD152" si="1">SUM(F$141, F$151, IF(AND(ISNUMBER(SEARCH($B$4,"AT|BE|CH|GB|IE|LT|LU|NL")),SUM(F$143:F$149)&gt;0),SUM(F$143:F$149)-SUM(F$27:F$33),0))</f>
        <v>154.88122235147912</v>
      </c>
      <c r="G152" s="13">
        <f t="shared" si="1"/>
        <v>419.62770842543108</v>
      </c>
      <c r="H152" s="13">
        <f t="shared" si="1"/>
        <v>178.94462715048104</v>
      </c>
      <c r="I152" s="13">
        <f t="shared" si="1"/>
        <v>11.149724222574248</v>
      </c>
      <c r="J152" s="13">
        <f t="shared" si="1"/>
        <v>47.905302036167832</v>
      </c>
      <c r="K152" s="13">
        <f t="shared" si="1"/>
        <v>82.83255476336393</v>
      </c>
      <c r="L152" s="13">
        <f t="shared" si="1"/>
        <v>0.1206713691401962</v>
      </c>
      <c r="M152" s="13">
        <f t="shared" si="1"/>
        <v>330.8462338234657</v>
      </c>
      <c r="N152" s="13">
        <f t="shared" si="1"/>
        <v>76.206691670508519</v>
      </c>
      <c r="O152" s="13">
        <f t="shared" si="1"/>
        <v>6.1101181118415955</v>
      </c>
      <c r="P152" s="13">
        <f t="shared" si="1"/>
        <v>3.3167887533612483</v>
      </c>
      <c r="Q152" s="13">
        <f t="shared" si="1"/>
        <v>6.0199677664558706</v>
      </c>
      <c r="R152" s="13">
        <f t="shared" si="1"/>
        <v>70.589859741119923</v>
      </c>
      <c r="S152" s="13">
        <f t="shared" si="1"/>
        <v>49.697392744132713</v>
      </c>
      <c r="T152" s="13">
        <f t="shared" si="1"/>
        <v>113.75913060259907</v>
      </c>
      <c r="U152" s="13">
        <f t="shared" si="1"/>
        <v>0.65793567799286445</v>
      </c>
      <c r="V152" s="13">
        <f t="shared" si="1"/>
        <v>192.50614783779747</v>
      </c>
      <c r="W152" s="13">
        <f t="shared" si="1"/>
        <v>1.5804924547380277E-4</v>
      </c>
      <c r="X152" s="13">
        <f t="shared" si="1"/>
        <v>7.6186599338685847E-4</v>
      </c>
      <c r="Y152" s="13">
        <f t="shared" si="1"/>
        <v>4.5742365825678387E-4</v>
      </c>
      <c r="Z152" s="13">
        <f t="shared" si="1"/>
        <v>3.8388676471991879E-5</v>
      </c>
      <c r="AA152" s="13">
        <f t="shared" si="1"/>
        <v>5.003455755823873E-5</v>
      </c>
      <c r="AB152" s="13">
        <f t="shared" si="1"/>
        <v>6.5913000000000004</v>
      </c>
      <c r="AC152" s="13">
        <f t="shared" si="1"/>
        <v>8.1761660971279562E-4</v>
      </c>
      <c r="AD152" s="13">
        <f t="shared" si="1"/>
        <v>400.78793544868131</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426.19452000633009</v>
      </c>
      <c r="F154" s="13">
        <f>SUM(F$141, F$153, -1 * IF(OR($B$6=2005,$B$6&gt;=2020),SUM(F$99:F$122),0), IF(AND(ISNUMBER(SEARCH($B$4,"AT|BE|CH|GB|IE|LT|LU|NL")),SUM(F$143:F$149)&gt;0),SUM(F$143:F$149)-SUM(F$27:F$33),0))</f>
        <v>154.88122235147912</v>
      </c>
      <c r="G154" s="13">
        <f>SUM(G$141, G$153, IF(AND(ISNUMBER(SEARCH($B$4,"AT|BE|CH|GB|IE|LT|LU|NL")),SUM(G$143:G$149)&gt;0),SUM(G$143:G$149)-SUM(G$27:G$33),0))</f>
        <v>419.62770842543108</v>
      </c>
      <c r="H154" s="13">
        <f>SUM(H$141, H$153, IF(AND(ISNUMBER(SEARCH($B$4,"AT|BE|CH|GB|IE|LT|LU|NL")),SUM(H$143:H$149)&gt;0),SUM(H$143:H$149)-SUM(H$27:H$33),0))</f>
        <v>178.94462715048104</v>
      </c>
      <c r="I154" s="13">
        <f t="shared" ref="I154:AD154" si="2">SUM(I$141, I$153, IF(AND(ISNUMBER(SEARCH($B$4,"AT|BE|CH|GB|IE|LT|LU|NL")),SUM(I$143:I$149)&gt;0),SUM(I$143:I$149)-SUM(I$27:I$33),0))</f>
        <v>11.149724222574248</v>
      </c>
      <c r="J154" s="13">
        <f t="shared" si="2"/>
        <v>47.905302036167832</v>
      </c>
      <c r="K154" s="13">
        <f t="shared" si="2"/>
        <v>82.83255476336393</v>
      </c>
      <c r="L154" s="13">
        <f t="shared" si="2"/>
        <v>0.1206713691401962</v>
      </c>
      <c r="M154" s="13">
        <f t="shared" si="2"/>
        <v>330.8462338234657</v>
      </c>
      <c r="N154" s="13">
        <f t="shared" si="2"/>
        <v>76.206691670508519</v>
      </c>
      <c r="O154" s="13">
        <f t="shared" si="2"/>
        <v>6.1101181118415955</v>
      </c>
      <c r="P154" s="13">
        <f t="shared" si="2"/>
        <v>3.3167887533612483</v>
      </c>
      <c r="Q154" s="13">
        <f t="shared" si="2"/>
        <v>6.0199677664558706</v>
      </c>
      <c r="R154" s="13">
        <f t="shared" si="2"/>
        <v>70.589859741119923</v>
      </c>
      <c r="S154" s="13">
        <f t="shared" si="2"/>
        <v>49.697392744132713</v>
      </c>
      <c r="T154" s="13">
        <f t="shared" si="2"/>
        <v>113.75913060259907</v>
      </c>
      <c r="U154" s="13">
        <f t="shared" si="2"/>
        <v>0.65793567799286445</v>
      </c>
      <c r="V154" s="13">
        <f t="shared" si="2"/>
        <v>192.50614783779747</v>
      </c>
      <c r="W154" s="13">
        <f t="shared" si="2"/>
        <v>1.5804924547380277E-4</v>
      </c>
      <c r="X154" s="13">
        <f t="shared" si="2"/>
        <v>7.6186599338685847E-4</v>
      </c>
      <c r="Y154" s="13">
        <f t="shared" si="2"/>
        <v>4.5742365825678387E-4</v>
      </c>
      <c r="Z154" s="13">
        <f t="shared" si="2"/>
        <v>3.8388676471991879E-5</v>
      </c>
      <c r="AA154" s="13">
        <f t="shared" si="2"/>
        <v>5.003455755823873E-5</v>
      </c>
      <c r="AB154" s="13">
        <f t="shared" si="2"/>
        <v>6.5913000000000004</v>
      </c>
      <c r="AC154" s="13">
        <f t="shared" si="2"/>
        <v>8.1761660971279562E-4</v>
      </c>
      <c r="AD154" s="13">
        <f t="shared" si="2"/>
        <v>400.78793544868131</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6.1083889246400527E-2</v>
      </c>
      <c r="F157" s="154">
        <v>5.9485018427465918E-4</v>
      </c>
      <c r="G157" s="154">
        <v>3.8285553893608474E-3</v>
      </c>
      <c r="H157" s="154" t="s">
        <v>432</v>
      </c>
      <c r="I157" s="154">
        <v>5.4979452272680401E-3</v>
      </c>
      <c r="J157" s="154" t="s">
        <v>432</v>
      </c>
      <c r="K157" s="154">
        <v>1.099589045453608E-2</v>
      </c>
      <c r="L157" s="154" t="s">
        <v>432</v>
      </c>
      <c r="M157" s="154">
        <v>3.0118749566695961E-2</v>
      </c>
      <c r="N157" s="154" t="s">
        <v>432</v>
      </c>
      <c r="O157" s="154" t="s">
        <v>432</v>
      </c>
      <c r="P157" s="154" t="s">
        <v>432</v>
      </c>
      <c r="Q157" s="154" t="s">
        <v>432</v>
      </c>
      <c r="R157" s="154" t="s">
        <v>432</v>
      </c>
      <c r="S157" s="154" t="s">
        <v>432</v>
      </c>
      <c r="T157" s="154" t="s">
        <v>432</v>
      </c>
      <c r="U157" s="154" t="s">
        <v>432</v>
      </c>
      <c r="V157" s="154" t="s">
        <v>432</v>
      </c>
      <c r="W157" s="154" t="s">
        <v>432</v>
      </c>
      <c r="X157" s="154">
        <v>1.5627909926419529E-5</v>
      </c>
      <c r="Y157" s="154">
        <v>2.3441855956159042E-6</v>
      </c>
      <c r="Z157" s="154" t="s">
        <v>432</v>
      </c>
      <c r="AA157" s="154">
        <v>3.9342740547930763E-7</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0.18572674120316499</v>
      </c>
      <c r="F158" s="154">
        <v>1.9390239811979109E-2</v>
      </c>
      <c r="G158" s="154">
        <v>2.3715032057860398E-2</v>
      </c>
      <c r="H158" s="154" t="s">
        <v>432</v>
      </c>
      <c r="I158" s="154">
        <v>1.509976920526275E-2</v>
      </c>
      <c r="J158" s="154" t="s">
        <v>432</v>
      </c>
      <c r="K158" s="154">
        <v>3.01995384105255E-2</v>
      </c>
      <c r="L158" s="154" t="s">
        <v>432</v>
      </c>
      <c r="M158" s="154">
        <v>0.56668546867645275</v>
      </c>
      <c r="N158" s="154" t="s">
        <v>432</v>
      </c>
      <c r="O158" s="154" t="s">
        <v>432</v>
      </c>
      <c r="P158" s="154" t="s">
        <v>432</v>
      </c>
      <c r="Q158" s="154" t="s">
        <v>432</v>
      </c>
      <c r="R158" s="154" t="s">
        <v>432</v>
      </c>
      <c r="S158" s="154" t="s">
        <v>432</v>
      </c>
      <c r="T158" s="154" t="s">
        <v>432</v>
      </c>
      <c r="U158" s="154" t="s">
        <v>432</v>
      </c>
      <c r="V158" s="154" t="s">
        <v>432</v>
      </c>
      <c r="W158" s="154" t="s">
        <v>432</v>
      </c>
      <c r="X158" s="154">
        <v>5.0942009899538384E-4</v>
      </c>
      <c r="Y158" s="154">
        <v>7.6413073944447531E-5</v>
      </c>
      <c r="Z158" s="154" t="s">
        <v>432</v>
      </c>
      <c r="AA158" s="154">
        <v>1.2824484115732195E-5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2.653594037736176</v>
      </c>
      <c r="F159" s="154">
        <v>9.107487805777445E-2</v>
      </c>
      <c r="G159" s="154">
        <v>0.66940399569838882</v>
      </c>
      <c r="H159" s="154" t="s">
        <v>433</v>
      </c>
      <c r="I159" s="154">
        <v>0.1856975052788872</v>
      </c>
      <c r="J159" s="154">
        <v>0.20556905407737913</v>
      </c>
      <c r="K159" s="154" t="s">
        <v>433</v>
      </c>
      <c r="L159" s="154" t="s">
        <v>433</v>
      </c>
      <c r="M159" s="154">
        <v>0.2497822131084039</v>
      </c>
      <c r="N159" s="154">
        <v>6.0118402039528424E-2</v>
      </c>
      <c r="O159" s="154">
        <v>4.8278758491944939E-3</v>
      </c>
      <c r="P159" s="154">
        <v>1.3161635547583483E-2</v>
      </c>
      <c r="Q159" s="154">
        <v>3.9141383396777973E-2</v>
      </c>
      <c r="R159" s="154">
        <v>4.4630255245972472E-2</v>
      </c>
      <c r="S159" s="154">
        <v>0.40799767672911552</v>
      </c>
      <c r="T159" s="154">
        <v>1.4742815849194493</v>
      </c>
      <c r="U159" s="154">
        <v>4.860925649194494E-2</v>
      </c>
      <c r="V159" s="154">
        <v>0.53968534190333939</v>
      </c>
      <c r="W159" s="154">
        <v>6.9702844039528432E-5</v>
      </c>
      <c r="X159" s="154" t="s">
        <v>433</v>
      </c>
      <c r="Y159" s="154" t="s">
        <v>433</v>
      </c>
      <c r="Z159" s="154" t="s">
        <v>433</v>
      </c>
      <c r="AA159" s="154" t="s">
        <v>433</v>
      </c>
      <c r="AB159" s="154" t="s">
        <v>433</v>
      </c>
      <c r="AC159" s="154">
        <v>3.7962010793555957E-5</v>
      </c>
      <c r="AD159" s="154">
        <v>1.5834520194659078E-2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1271</v>
      </c>
      <c r="F163" s="155" t="s">
        <v>1272</v>
      </c>
      <c r="G163" s="155" t="s">
        <v>1273</v>
      </c>
      <c r="H163" s="155" t="s">
        <v>1131</v>
      </c>
      <c r="I163" s="155" t="s">
        <v>1274</v>
      </c>
      <c r="J163" s="155" t="s">
        <v>1275</v>
      </c>
      <c r="K163" s="155" t="s">
        <v>1276</v>
      </c>
      <c r="L163" s="155" t="s">
        <v>1277</v>
      </c>
      <c r="M163" s="155" t="s">
        <v>1278</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629</v>
      </c>
      <c r="AL163" s="162" t="s">
        <v>1008</v>
      </c>
    </row>
    <row r="164" spans="1:38" s="2" customFormat="1" ht="26.25" customHeight="1" thickBot="1" x14ac:dyDescent="0.25">
      <c r="A164" s="55" t="s">
        <v>328</v>
      </c>
      <c r="B164" s="55" t="s">
        <v>333</v>
      </c>
      <c r="C164" s="106" t="s">
        <v>334</v>
      </c>
      <c r="D164" s="155"/>
      <c r="E164" s="155" t="s">
        <v>1279</v>
      </c>
      <c r="F164" s="155" t="s">
        <v>1280</v>
      </c>
      <c r="G164" s="155" t="s">
        <v>1281</v>
      </c>
      <c r="H164" s="155" t="s">
        <v>1282</v>
      </c>
      <c r="I164" s="155" t="s">
        <v>1283</v>
      </c>
      <c r="J164" s="155" t="s">
        <v>1284</v>
      </c>
      <c r="K164" s="155" t="s">
        <v>1285</v>
      </c>
      <c r="L164" s="155" t="s">
        <v>1286</v>
      </c>
      <c r="M164" s="155" t="s">
        <v>1287</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585</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B147"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2005</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2005</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216.92566486499999</v>
      </c>
      <c r="F14" s="182">
        <v>3.8932313919999997</v>
      </c>
      <c r="G14" s="182">
        <v>273.63030366382196</v>
      </c>
      <c r="H14" s="182" t="s">
        <v>432</v>
      </c>
      <c r="I14" s="182" t="s">
        <v>432</v>
      </c>
      <c r="J14" s="182" t="s">
        <v>432</v>
      </c>
      <c r="K14" s="182" t="s">
        <v>432</v>
      </c>
      <c r="L14" s="182" t="s">
        <v>432</v>
      </c>
      <c r="M14" s="182">
        <v>15.461583995499998</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22458.0105</v>
      </c>
      <c r="AG14" s="182">
        <v>660049.8827999999</v>
      </c>
      <c r="AH14" s="182">
        <v>96126.5291</v>
      </c>
      <c r="AI14" s="182">
        <v>1.1856</v>
      </c>
      <c r="AJ14" s="182">
        <v>0</v>
      </c>
      <c r="AK14" s="183" t="s">
        <v>433</v>
      </c>
      <c r="AL14" s="165" t="s">
        <v>49</v>
      </c>
    </row>
    <row r="15" spans="1:38" s="1" customFormat="1" ht="26.25" customHeight="1" thickBot="1" x14ac:dyDescent="0.25">
      <c r="A15" s="64" t="s">
        <v>53</v>
      </c>
      <c r="B15" s="64" t="s">
        <v>54</v>
      </c>
      <c r="C15" s="65" t="s">
        <v>55</v>
      </c>
      <c r="D15" s="66"/>
      <c r="E15" s="182">
        <v>20.012280490800002</v>
      </c>
      <c r="F15" s="182">
        <v>0.50114764889500008</v>
      </c>
      <c r="G15" s="182">
        <v>47.129230379128998</v>
      </c>
      <c r="H15" s="182" t="s">
        <v>432</v>
      </c>
      <c r="I15" s="182" t="s">
        <v>432</v>
      </c>
      <c r="J15" s="182" t="s">
        <v>432</v>
      </c>
      <c r="K15" s="182" t="s">
        <v>432</v>
      </c>
      <c r="L15" s="182" t="s">
        <v>432</v>
      </c>
      <c r="M15" s="182">
        <v>1.5068182506850003</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76953.390500000009</v>
      </c>
      <c r="AG15" s="182">
        <v>0.85049999999999992</v>
      </c>
      <c r="AH15" s="182">
        <v>674.21029999999996</v>
      </c>
      <c r="AI15" s="182">
        <v>0</v>
      </c>
      <c r="AJ15" s="182">
        <v>22601.078479</v>
      </c>
      <c r="AK15" s="183" t="s">
        <v>433</v>
      </c>
      <c r="AL15" s="165" t="s">
        <v>49</v>
      </c>
    </row>
    <row r="16" spans="1:38" s="1" customFormat="1" ht="26.25" customHeight="1" thickBot="1" x14ac:dyDescent="0.25">
      <c r="A16" s="64" t="s">
        <v>53</v>
      </c>
      <c r="B16" s="64" t="s">
        <v>56</v>
      </c>
      <c r="C16" s="65" t="s">
        <v>57</v>
      </c>
      <c r="D16" s="66"/>
      <c r="E16" s="182">
        <v>38.105643710600006</v>
      </c>
      <c r="F16" s="182">
        <v>1.0724249775150001</v>
      </c>
      <c r="G16" s="182">
        <v>6.5874851567019999</v>
      </c>
      <c r="H16" s="182" t="s">
        <v>432</v>
      </c>
      <c r="I16" s="182" t="s">
        <v>432</v>
      </c>
      <c r="J16" s="182" t="s">
        <v>432</v>
      </c>
      <c r="K16" s="182" t="s">
        <v>432</v>
      </c>
      <c r="L16" s="182" t="s">
        <v>432</v>
      </c>
      <c r="M16" s="182">
        <v>3.8517111730449995</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17213.151099999999</v>
      </c>
      <c r="AG16" s="182">
        <v>10353.380099999998</v>
      </c>
      <c r="AH16" s="182">
        <v>116533.86800000002</v>
      </c>
      <c r="AI16" s="182">
        <v>0</v>
      </c>
      <c r="AJ16" s="182">
        <v>70384.596302999998</v>
      </c>
      <c r="AK16" s="183" t="s">
        <v>433</v>
      </c>
      <c r="AL16" s="165" t="s">
        <v>49</v>
      </c>
    </row>
    <row r="17" spans="1:38" s="2" customFormat="1" ht="26.25" customHeight="1" thickBot="1" x14ac:dyDescent="0.25">
      <c r="A17" s="64" t="s">
        <v>53</v>
      </c>
      <c r="B17" s="64" t="s">
        <v>58</v>
      </c>
      <c r="C17" s="65" t="s">
        <v>59</v>
      </c>
      <c r="D17" s="66"/>
      <c r="E17" s="182">
        <v>36.071754509400002</v>
      </c>
      <c r="F17" s="182">
        <v>1.85237827006</v>
      </c>
      <c r="G17" s="182">
        <v>56.943029111826</v>
      </c>
      <c r="H17" s="182" t="s">
        <v>432</v>
      </c>
      <c r="I17" s="182" t="s">
        <v>432</v>
      </c>
      <c r="J17" s="182" t="s">
        <v>432</v>
      </c>
      <c r="K17" s="182" t="s">
        <v>432</v>
      </c>
      <c r="L17" s="182" t="s">
        <v>432</v>
      </c>
      <c r="M17" s="182">
        <v>12.178664683319999</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18339.206999999995</v>
      </c>
      <c r="AG17" s="182">
        <v>74852.278200000001</v>
      </c>
      <c r="AH17" s="182">
        <v>11902.655060000001</v>
      </c>
      <c r="AI17" s="182">
        <v>1.1075999999999999</v>
      </c>
      <c r="AJ17" s="182">
        <v>40813.603152000003</v>
      </c>
      <c r="AK17" s="183" t="s">
        <v>433</v>
      </c>
      <c r="AL17" s="165" t="s">
        <v>49</v>
      </c>
    </row>
    <row r="18" spans="1:38" s="2" customFormat="1" ht="26.25" customHeight="1" thickBot="1" x14ac:dyDescent="0.25">
      <c r="A18" s="64" t="s">
        <v>53</v>
      </c>
      <c r="B18" s="64" t="s">
        <v>60</v>
      </c>
      <c r="C18" s="65" t="s">
        <v>61</v>
      </c>
      <c r="D18" s="66"/>
      <c r="E18" s="182">
        <v>23.757896290000001</v>
      </c>
      <c r="F18" s="182">
        <v>1.5033091719999998</v>
      </c>
      <c r="G18" s="182">
        <v>42.183510686334003</v>
      </c>
      <c r="H18" s="182" t="s">
        <v>432</v>
      </c>
      <c r="I18" s="182" t="s">
        <v>432</v>
      </c>
      <c r="J18" s="182" t="s">
        <v>432</v>
      </c>
      <c r="K18" s="182" t="s">
        <v>432</v>
      </c>
      <c r="L18" s="182" t="s">
        <v>432</v>
      </c>
      <c r="M18" s="182">
        <v>11.011274399000001</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9514.5680000000029</v>
      </c>
      <c r="AG18" s="182">
        <v>72723.690900000001</v>
      </c>
      <c r="AH18" s="182">
        <v>252.50280000000001</v>
      </c>
      <c r="AI18" s="182">
        <v>0</v>
      </c>
      <c r="AJ18" s="182">
        <v>0</v>
      </c>
      <c r="AK18" s="183" t="s">
        <v>433</v>
      </c>
      <c r="AL18" s="165" t="s">
        <v>49</v>
      </c>
    </row>
    <row r="19" spans="1:38" s="2" customFormat="1" ht="26.25" customHeight="1" thickBot="1" x14ac:dyDescent="0.25">
      <c r="A19" s="64" t="s">
        <v>53</v>
      </c>
      <c r="B19" s="64" t="s">
        <v>62</v>
      </c>
      <c r="C19" s="65" t="s">
        <v>63</v>
      </c>
      <c r="D19" s="66"/>
      <c r="E19" s="182">
        <v>0.5780816270000001</v>
      </c>
      <c r="F19" s="182">
        <v>2.0688262574999998E-2</v>
      </c>
      <c r="G19" s="182">
        <v>0.286497204778</v>
      </c>
      <c r="H19" s="182" t="s">
        <v>432</v>
      </c>
      <c r="I19" s="182" t="s">
        <v>432</v>
      </c>
      <c r="J19" s="182" t="s">
        <v>432</v>
      </c>
      <c r="K19" s="182" t="s">
        <v>432</v>
      </c>
      <c r="L19" s="182" t="s">
        <v>432</v>
      </c>
      <c r="M19" s="182">
        <v>0.12581500855</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158.0772</v>
      </c>
      <c r="AG19" s="182">
        <v>170.4563</v>
      </c>
      <c r="AH19" s="182">
        <v>3284.4145200000003</v>
      </c>
      <c r="AI19" s="182">
        <v>0</v>
      </c>
      <c r="AJ19" s="182">
        <v>13.335595000000001</v>
      </c>
      <c r="AK19" s="183" t="s">
        <v>433</v>
      </c>
      <c r="AL19" s="165" t="s">
        <v>49</v>
      </c>
    </row>
    <row r="20" spans="1:38" s="2" customFormat="1" ht="26.25" customHeight="1" thickBot="1" x14ac:dyDescent="0.25">
      <c r="A20" s="64" t="s">
        <v>53</v>
      </c>
      <c r="B20" s="64" t="s">
        <v>64</v>
      </c>
      <c r="C20" s="65" t="s">
        <v>65</v>
      </c>
      <c r="D20" s="66"/>
      <c r="E20" s="182">
        <v>6.6300897999999997E-2</v>
      </c>
      <c r="F20" s="182">
        <v>2.1587150999999999E-3</v>
      </c>
      <c r="G20" s="182">
        <v>9.6649161829000005E-2</v>
      </c>
      <c r="H20" s="182" t="s">
        <v>432</v>
      </c>
      <c r="I20" s="182" t="s">
        <v>432</v>
      </c>
      <c r="J20" s="182" t="s">
        <v>432</v>
      </c>
      <c r="K20" s="182" t="s">
        <v>432</v>
      </c>
      <c r="L20" s="182" t="s">
        <v>432</v>
      </c>
      <c r="M20" s="182">
        <v>1.0857713599999999E-2</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129.37549999999996</v>
      </c>
      <c r="AG20" s="182">
        <v>16.431099999999997</v>
      </c>
      <c r="AH20" s="182">
        <v>236.64311999999998</v>
      </c>
      <c r="AI20" s="182">
        <v>0.57719999999999994</v>
      </c>
      <c r="AJ20" s="182">
        <v>0</v>
      </c>
      <c r="AK20" s="183" t="s">
        <v>433</v>
      </c>
      <c r="AL20" s="165" t="s">
        <v>49</v>
      </c>
    </row>
    <row r="21" spans="1:38" s="2" customFormat="1" ht="26.25" customHeight="1" thickBot="1" x14ac:dyDescent="0.25">
      <c r="A21" s="64" t="s">
        <v>53</v>
      </c>
      <c r="B21" s="64" t="s">
        <v>66</v>
      </c>
      <c r="C21" s="65" t="s">
        <v>67</v>
      </c>
      <c r="D21" s="66"/>
      <c r="E21" s="182">
        <v>2.9792586097999996</v>
      </c>
      <c r="F21" s="182">
        <v>0.13121039674500004</v>
      </c>
      <c r="G21" s="182">
        <v>7.0193095738429996</v>
      </c>
      <c r="H21" s="182" t="s">
        <v>432</v>
      </c>
      <c r="I21" s="182" t="s">
        <v>432</v>
      </c>
      <c r="J21" s="182" t="s">
        <v>432</v>
      </c>
      <c r="K21" s="182" t="s">
        <v>432</v>
      </c>
      <c r="L21" s="182" t="s">
        <v>432</v>
      </c>
      <c r="M21" s="182">
        <v>0.83990194849000011</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3776.1844999999998</v>
      </c>
      <c r="AG21" s="182">
        <v>3779.1445000000003</v>
      </c>
      <c r="AH21" s="182">
        <v>7260.3249999999998</v>
      </c>
      <c r="AI21" s="182">
        <v>8.7204000000000015</v>
      </c>
      <c r="AJ21" s="182">
        <v>1.787849</v>
      </c>
      <c r="AK21" s="183" t="s">
        <v>433</v>
      </c>
      <c r="AL21" s="165" t="s">
        <v>49</v>
      </c>
    </row>
    <row r="22" spans="1:38" s="2" customFormat="1" ht="26.25" customHeight="1" thickBot="1" x14ac:dyDescent="0.25">
      <c r="A22" s="64" t="s">
        <v>53</v>
      </c>
      <c r="B22" s="68" t="s">
        <v>68</v>
      </c>
      <c r="C22" s="65" t="s">
        <v>69</v>
      </c>
      <c r="D22" s="66"/>
      <c r="E22" s="182">
        <v>7.3801489339999984</v>
      </c>
      <c r="F22" s="182">
        <v>0.46850181632499988</v>
      </c>
      <c r="G22" s="182">
        <v>8.1254905970149984</v>
      </c>
      <c r="H22" s="182" t="s">
        <v>432</v>
      </c>
      <c r="I22" s="182" t="s">
        <v>432</v>
      </c>
      <c r="J22" s="182" t="s">
        <v>432</v>
      </c>
      <c r="K22" s="182" t="s">
        <v>432</v>
      </c>
      <c r="L22" s="182" t="s">
        <v>432</v>
      </c>
      <c r="M22" s="182">
        <v>3.4770449102499996</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283.39619999999996</v>
      </c>
      <c r="AG22" s="182">
        <v>22288.790599999993</v>
      </c>
      <c r="AH22" s="182">
        <v>4241.8035800000007</v>
      </c>
      <c r="AI22" s="182">
        <v>1.8096000000000001</v>
      </c>
      <c r="AJ22" s="182">
        <v>1.9050850000000001</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16.036031164400001</v>
      </c>
      <c r="F24" s="182">
        <v>0.39321627203499993</v>
      </c>
      <c r="G24" s="182">
        <v>19.068989060885002</v>
      </c>
      <c r="H24" s="182" t="s">
        <v>432</v>
      </c>
      <c r="I24" s="182" t="s">
        <v>432</v>
      </c>
      <c r="J24" s="182" t="s">
        <v>432</v>
      </c>
      <c r="K24" s="182" t="s">
        <v>432</v>
      </c>
      <c r="L24" s="182" t="s">
        <v>432</v>
      </c>
      <c r="M24" s="182">
        <v>1.9771363421699997</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7515.3820999999998</v>
      </c>
      <c r="AG24" s="182">
        <v>39965.561499999996</v>
      </c>
      <c r="AH24" s="182">
        <v>16893.793739999997</v>
      </c>
      <c r="AI24" s="182">
        <v>82.617599999999996</v>
      </c>
      <c r="AJ24" s="182">
        <v>4.7773669999999999</v>
      </c>
      <c r="AK24" s="183" t="s">
        <v>433</v>
      </c>
      <c r="AL24" s="165" t="s">
        <v>49</v>
      </c>
    </row>
    <row r="25" spans="1:38" s="2" customFormat="1" ht="26.25" customHeight="1" thickBot="1" x14ac:dyDescent="0.25">
      <c r="A25" s="64" t="s">
        <v>73</v>
      </c>
      <c r="B25" s="68" t="s">
        <v>74</v>
      </c>
      <c r="C25" s="70" t="s">
        <v>75</v>
      </c>
      <c r="D25" s="66"/>
      <c r="E25" s="175">
        <v>9.072312238458928E-2</v>
      </c>
      <c r="F25" s="175">
        <v>1.3286063136208365E-3</v>
      </c>
      <c r="G25" s="175">
        <v>6.8574836127073069E-3</v>
      </c>
      <c r="H25" s="175" t="s">
        <v>432</v>
      </c>
      <c r="I25" s="175">
        <v>1.7488000334634938E-2</v>
      </c>
      <c r="J25" s="175" t="s">
        <v>432</v>
      </c>
      <c r="K25" s="175">
        <v>3.4976000669269869E-2</v>
      </c>
      <c r="L25" s="175" t="s">
        <v>432</v>
      </c>
      <c r="M25" s="175">
        <v>7.6479599185361333E-2</v>
      </c>
      <c r="N25" s="175" t="s">
        <v>432</v>
      </c>
      <c r="O25" s="175" t="s">
        <v>432</v>
      </c>
      <c r="P25" s="175" t="s">
        <v>432</v>
      </c>
      <c r="Q25" s="175" t="s">
        <v>432</v>
      </c>
      <c r="R25" s="175" t="s">
        <v>432</v>
      </c>
      <c r="S25" s="175" t="s">
        <v>432</v>
      </c>
      <c r="T25" s="175" t="s">
        <v>432</v>
      </c>
      <c r="U25" s="175" t="s">
        <v>432</v>
      </c>
      <c r="V25" s="175" t="s">
        <v>432</v>
      </c>
      <c r="W25" s="175" t="s">
        <v>432</v>
      </c>
      <c r="X25" s="175">
        <v>3.4905147399614546E-5</v>
      </c>
      <c r="Y25" s="175">
        <v>5.2357707957973104E-6</v>
      </c>
      <c r="Z25" s="175" t="s">
        <v>432</v>
      </c>
      <c r="AA25" s="175">
        <v>8.7872502038635065E-7</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0.42723352805794462</v>
      </c>
      <c r="F26" s="175">
        <v>2.4772550751825041E-2</v>
      </c>
      <c r="G26" s="175">
        <v>3.9476882358156863E-2</v>
      </c>
      <c r="H26" s="175" t="s">
        <v>432</v>
      </c>
      <c r="I26" s="175">
        <v>1.4797756043591173E-2</v>
      </c>
      <c r="J26" s="175" t="s">
        <v>432</v>
      </c>
      <c r="K26" s="175">
        <v>2.9595512087182349E-2</v>
      </c>
      <c r="L26" s="175" t="s">
        <v>432</v>
      </c>
      <c r="M26" s="175">
        <v>0.73303781700599124</v>
      </c>
      <c r="N26" s="175" t="s">
        <v>432</v>
      </c>
      <c r="O26" s="175" t="s">
        <v>432</v>
      </c>
      <c r="P26" s="175" t="s">
        <v>432</v>
      </c>
      <c r="Q26" s="175" t="s">
        <v>432</v>
      </c>
      <c r="R26" s="175" t="s">
        <v>432</v>
      </c>
      <c r="S26" s="175" t="s">
        <v>432</v>
      </c>
      <c r="T26" s="175" t="s">
        <v>432</v>
      </c>
      <c r="U26" s="175" t="s">
        <v>432</v>
      </c>
      <c r="V26" s="175" t="s">
        <v>432</v>
      </c>
      <c r="W26" s="175" t="s">
        <v>432</v>
      </c>
      <c r="X26" s="175">
        <v>6.5082416805946753E-4</v>
      </c>
      <c r="Y26" s="175">
        <v>9.7623689032678363E-5</v>
      </c>
      <c r="Z26" s="175" t="s">
        <v>432</v>
      </c>
      <c r="AA26" s="175">
        <v>1.6384285398770407E-5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14.386724808592005</v>
      </c>
      <c r="F27" s="175">
        <v>4.8927110259379516</v>
      </c>
      <c r="G27" s="175">
        <v>3.9499297924375426E-2</v>
      </c>
      <c r="H27" s="175">
        <v>0.51063853499283463</v>
      </c>
      <c r="I27" s="175">
        <v>0.91132551559531061</v>
      </c>
      <c r="J27" s="175" t="s">
        <v>433</v>
      </c>
      <c r="K27" s="175" t="s">
        <v>433</v>
      </c>
      <c r="L27" s="175" t="s">
        <v>433</v>
      </c>
      <c r="M27" s="175">
        <v>38.752681829896531</v>
      </c>
      <c r="N27" s="175">
        <v>5.6116414258865407E-5</v>
      </c>
      <c r="O27" s="175" t="s">
        <v>433</v>
      </c>
      <c r="P27" s="175" t="s">
        <v>433</v>
      </c>
      <c r="Q27" s="175" t="s">
        <v>433</v>
      </c>
      <c r="R27" s="175" t="s">
        <v>433</v>
      </c>
      <c r="S27" s="175" t="s">
        <v>433</v>
      </c>
      <c r="T27" s="175" t="s">
        <v>433</v>
      </c>
      <c r="U27" s="175" t="s">
        <v>433</v>
      </c>
      <c r="V27" s="175" t="s">
        <v>433</v>
      </c>
      <c r="W27" s="175" t="s">
        <v>433</v>
      </c>
      <c r="X27" s="175">
        <v>1.9761208976261022E-5</v>
      </c>
      <c r="Y27" s="175">
        <v>2.1566514359501521E-5</v>
      </c>
      <c r="Z27" s="175">
        <v>1.1255480644881797E-5</v>
      </c>
      <c r="AA27" s="175">
        <v>2.1001133796454745E-5</v>
      </c>
      <c r="AB27" s="175" t="s">
        <v>433</v>
      </c>
      <c r="AC27" s="175" t="s">
        <v>433</v>
      </c>
      <c r="AD27" s="175" t="s">
        <v>433</v>
      </c>
      <c r="AE27" s="174"/>
      <c r="AF27" s="175">
        <v>21369.3012754257</v>
      </c>
      <c r="AG27" s="175" t="s">
        <v>433</v>
      </c>
      <c r="AH27" s="175">
        <v>12910.779397832535</v>
      </c>
      <c r="AI27" s="175" t="s">
        <v>433</v>
      </c>
      <c r="AJ27" s="175">
        <v>1115.3976893204867</v>
      </c>
      <c r="AK27" s="175" t="s">
        <v>433</v>
      </c>
      <c r="AL27" s="165" t="s">
        <v>49</v>
      </c>
    </row>
    <row r="28" spans="1:38" s="2" customFormat="1" ht="26.25" customHeight="1" thickBot="1" x14ac:dyDescent="0.25">
      <c r="A28" s="64" t="s">
        <v>78</v>
      </c>
      <c r="B28" s="64" t="s">
        <v>81</v>
      </c>
      <c r="C28" s="65" t="s">
        <v>82</v>
      </c>
      <c r="D28" s="66"/>
      <c r="E28" s="175">
        <v>23.784692146896283</v>
      </c>
      <c r="F28" s="175">
        <v>22.942482892675496</v>
      </c>
      <c r="G28" s="175">
        <v>3.4428708282871159E-2</v>
      </c>
      <c r="H28" s="175">
        <v>1.0416596332343189</v>
      </c>
      <c r="I28" s="175">
        <v>0.36800137766406354</v>
      </c>
      <c r="J28" s="175" t="s">
        <v>433</v>
      </c>
      <c r="K28" s="175" t="s">
        <v>433</v>
      </c>
      <c r="L28" s="175" t="s">
        <v>433</v>
      </c>
      <c r="M28" s="175">
        <v>237.56513094353309</v>
      </c>
      <c r="N28" s="175">
        <v>6.264915627569333E-5</v>
      </c>
      <c r="O28" s="175" t="s">
        <v>433</v>
      </c>
      <c r="P28" s="175" t="s">
        <v>433</v>
      </c>
      <c r="Q28" s="175" t="s">
        <v>433</v>
      </c>
      <c r="R28" s="175" t="s">
        <v>433</v>
      </c>
      <c r="S28" s="175" t="s">
        <v>433</v>
      </c>
      <c r="T28" s="175" t="s">
        <v>433</v>
      </c>
      <c r="U28" s="175" t="s">
        <v>433</v>
      </c>
      <c r="V28" s="175" t="s">
        <v>433</v>
      </c>
      <c r="W28" s="175" t="s">
        <v>433</v>
      </c>
      <c r="X28" s="175">
        <v>1.0009354595136774E-5</v>
      </c>
      <c r="Y28" s="175">
        <v>1.3129979128542983E-5</v>
      </c>
      <c r="Z28" s="175">
        <v>6.5762251636186819E-6</v>
      </c>
      <c r="AA28" s="175">
        <v>1.4191861596997744E-5</v>
      </c>
      <c r="AB28" s="175" t="s">
        <v>433</v>
      </c>
      <c r="AC28" s="175" t="s">
        <v>433</v>
      </c>
      <c r="AD28" s="175" t="s">
        <v>433</v>
      </c>
      <c r="AE28" s="174"/>
      <c r="AF28" s="175">
        <v>68624.096363867022</v>
      </c>
      <c r="AG28" s="175" t="s">
        <v>433</v>
      </c>
      <c r="AH28" s="175">
        <v>9534.1140168609509</v>
      </c>
      <c r="AI28" s="175" t="s">
        <v>433</v>
      </c>
      <c r="AJ28" s="175">
        <v>1282.7073427185601</v>
      </c>
      <c r="AK28" s="175" t="s">
        <v>433</v>
      </c>
      <c r="AL28" s="165" t="s">
        <v>49</v>
      </c>
    </row>
    <row r="29" spans="1:38" s="2" customFormat="1" ht="26.25" customHeight="1" thickBot="1" x14ac:dyDescent="0.25">
      <c r="A29" s="64" t="s">
        <v>78</v>
      </c>
      <c r="B29" s="64" t="s">
        <v>83</v>
      </c>
      <c r="C29" s="65" t="s">
        <v>84</v>
      </c>
      <c r="D29" s="66"/>
      <c r="E29" s="175">
        <v>14.558574702573527</v>
      </c>
      <c r="F29" s="175">
        <v>5.4309313653232412</v>
      </c>
      <c r="G29" s="175">
        <v>1.996924791216011E-2</v>
      </c>
      <c r="H29" s="175">
        <v>0.5374122252674195</v>
      </c>
      <c r="I29" s="175">
        <v>0.29721165760588769</v>
      </c>
      <c r="J29" s="175" t="s">
        <v>433</v>
      </c>
      <c r="K29" s="175" t="s">
        <v>433</v>
      </c>
      <c r="L29" s="175" t="s">
        <v>433</v>
      </c>
      <c r="M29" s="175">
        <v>43.277073296117216</v>
      </c>
      <c r="N29" s="175">
        <v>3.1531476681545548E-5</v>
      </c>
      <c r="O29" s="175" t="s">
        <v>433</v>
      </c>
      <c r="P29" s="175" t="s">
        <v>433</v>
      </c>
      <c r="Q29" s="175" t="s">
        <v>433</v>
      </c>
      <c r="R29" s="175" t="s">
        <v>433</v>
      </c>
      <c r="S29" s="175" t="s">
        <v>433</v>
      </c>
      <c r="T29" s="175" t="s">
        <v>433</v>
      </c>
      <c r="U29" s="175" t="s">
        <v>433</v>
      </c>
      <c r="V29" s="175" t="s">
        <v>433</v>
      </c>
      <c r="W29" s="175" t="s">
        <v>433</v>
      </c>
      <c r="X29" s="175">
        <v>4.1843520084993883E-6</v>
      </c>
      <c r="Y29" s="175">
        <v>4.7355504369888053E-6</v>
      </c>
      <c r="Z29" s="175">
        <v>1.2209893833709829E-5</v>
      </c>
      <c r="AA29" s="175">
        <v>6.6651357362406793E-6</v>
      </c>
      <c r="AB29" s="175" t="s">
        <v>433</v>
      </c>
      <c r="AC29" s="175" t="s">
        <v>433</v>
      </c>
      <c r="AD29" s="175" t="s">
        <v>433</v>
      </c>
      <c r="AE29" s="174"/>
      <c r="AF29" s="175">
        <v>18285.072225364256</v>
      </c>
      <c r="AG29" s="175" t="s">
        <v>433</v>
      </c>
      <c r="AH29" s="175">
        <v>35140.493155895485</v>
      </c>
      <c r="AI29" s="175" t="s">
        <v>433</v>
      </c>
      <c r="AJ29" s="175">
        <v>558.860717253286</v>
      </c>
      <c r="AK29" s="175" t="s">
        <v>433</v>
      </c>
      <c r="AL29" s="165" t="s">
        <v>49</v>
      </c>
    </row>
    <row r="30" spans="1:38" s="2" customFormat="1" ht="26.25" customHeight="1" thickBot="1" x14ac:dyDescent="0.25">
      <c r="A30" s="64" t="s">
        <v>78</v>
      </c>
      <c r="B30" s="64" t="s">
        <v>85</v>
      </c>
      <c r="C30" s="65" t="s">
        <v>86</v>
      </c>
      <c r="D30" s="66"/>
      <c r="E30" s="175">
        <v>0.28067379488143768</v>
      </c>
      <c r="F30" s="175">
        <v>5.5542976878645955</v>
      </c>
      <c r="G30" s="175">
        <v>6.9745747222044012E-4</v>
      </c>
      <c r="H30" s="175">
        <v>2.4939388400609676E-3</v>
      </c>
      <c r="I30" s="175">
        <v>9.2994329629392025E-2</v>
      </c>
      <c r="J30" s="175" t="s">
        <v>433</v>
      </c>
      <c r="K30" s="175" t="s">
        <v>433</v>
      </c>
      <c r="L30" s="175" t="s">
        <v>433</v>
      </c>
      <c r="M30" s="175">
        <v>21.037853571158365</v>
      </c>
      <c r="N30" s="175">
        <v>1.3949149444408802E-6</v>
      </c>
      <c r="O30" s="175" t="s">
        <v>433</v>
      </c>
      <c r="P30" s="175" t="s">
        <v>433</v>
      </c>
      <c r="Q30" s="175" t="s">
        <v>433</v>
      </c>
      <c r="R30" s="175" t="s">
        <v>433</v>
      </c>
      <c r="S30" s="175" t="s">
        <v>433</v>
      </c>
      <c r="T30" s="175" t="s">
        <v>433</v>
      </c>
      <c r="U30" s="175" t="s">
        <v>433</v>
      </c>
      <c r="V30" s="175" t="s">
        <v>433</v>
      </c>
      <c r="W30" s="175" t="s">
        <v>433</v>
      </c>
      <c r="X30" s="175">
        <v>3.5506925858495129E-7</v>
      </c>
      <c r="Y30" s="175">
        <v>3.9733940841649309E-7</v>
      </c>
      <c r="Z30" s="175">
        <v>2.8743701885448442E-7</v>
      </c>
      <c r="AA30" s="175">
        <v>4.3115552828172663E-7</v>
      </c>
      <c r="AB30" s="175" t="s">
        <v>433</v>
      </c>
      <c r="AC30" s="175" t="s">
        <v>433</v>
      </c>
      <c r="AD30" s="175" t="s">
        <v>433</v>
      </c>
      <c r="AE30" s="174"/>
      <c r="AF30" s="175">
        <v>1872.5676375373025</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2.220546052615866</v>
      </c>
      <c r="F34" s="175">
        <v>3.7798435276972714E-2</v>
      </c>
      <c r="G34" s="175">
        <v>4.9604566084883537E-4</v>
      </c>
      <c r="H34" s="175">
        <v>4.4235980020109619E-5</v>
      </c>
      <c r="I34" s="175">
        <v>1.252254693711063</v>
      </c>
      <c r="J34" s="175">
        <v>4.2614897843837234</v>
      </c>
      <c r="K34" s="175">
        <v>14.528120535771547</v>
      </c>
      <c r="L34" s="175">
        <v>9.5372772923356351E-3</v>
      </c>
      <c r="M34" s="175">
        <v>5.8458909678179172</v>
      </c>
      <c r="N34" s="175">
        <v>3.6498799662638612E-4</v>
      </c>
      <c r="O34" s="175">
        <v>5.4925748465303217E-5</v>
      </c>
      <c r="P34" s="175">
        <v>3.1308193822283004E-4</v>
      </c>
      <c r="Q34" s="175">
        <v>9.1695438066702469E-6</v>
      </c>
      <c r="R34" s="175">
        <v>4.8973749911030632E-4</v>
      </c>
      <c r="S34" s="175">
        <v>7.5279821183784337E-3</v>
      </c>
      <c r="T34" s="175">
        <v>3.0988222534290995E-4</v>
      </c>
      <c r="U34" s="175">
        <v>4.4242726956149968E-5</v>
      </c>
      <c r="V34" s="175">
        <v>4.4235981996152245E-3</v>
      </c>
      <c r="W34" s="175">
        <v>4.4235980020109619E-5</v>
      </c>
      <c r="X34" s="175">
        <v>1.3270794502471389E-4</v>
      </c>
      <c r="Y34" s="175">
        <v>2.2117990024594499E-4</v>
      </c>
      <c r="Z34" s="175">
        <v>1.6950235666553E-10</v>
      </c>
      <c r="AA34" s="175">
        <v>1.2471956983064126E-16</v>
      </c>
      <c r="AB34" s="175" t="s">
        <v>433</v>
      </c>
      <c r="AC34" s="175">
        <v>3.6527867611998214E-18</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2.566466480657815</v>
      </c>
      <c r="F35" s="175">
        <v>8.8116351613514429E-2</v>
      </c>
      <c r="G35" s="175">
        <v>0.64745287788224593</v>
      </c>
      <c r="H35" s="175" t="s">
        <v>433</v>
      </c>
      <c r="I35" s="175">
        <v>0.17905719518175719</v>
      </c>
      <c r="J35" s="175">
        <v>0.19821144224116846</v>
      </c>
      <c r="K35" s="175" t="s">
        <v>433</v>
      </c>
      <c r="L35" s="175" t="s">
        <v>433</v>
      </c>
      <c r="M35" s="175">
        <v>0.241638489266431</v>
      </c>
      <c r="N35" s="175">
        <v>7.518542323459855E-2</v>
      </c>
      <c r="O35" s="175">
        <v>5.9793999411229658E-3</v>
      </c>
      <c r="P35" s="175">
        <v>1.6664811823368892E-2</v>
      </c>
      <c r="Q35" s="175">
        <v>4.3018419764491861E-2</v>
      </c>
      <c r="R35" s="175">
        <v>2.2920984000000002E-2</v>
      </c>
      <c r="S35" s="175">
        <v>0.50995149781882099</v>
      </c>
      <c r="T35" s="175">
        <v>1.5529809941122967</v>
      </c>
      <c r="U35" s="175">
        <v>6.0112346411229652E-2</v>
      </c>
      <c r="V35" s="175">
        <v>0.67932635293475596</v>
      </c>
      <c r="W35" s="175">
        <v>8.4417486234598566E-5</v>
      </c>
      <c r="X35" s="175" t="s">
        <v>433</v>
      </c>
      <c r="Y35" s="175" t="s">
        <v>433</v>
      </c>
      <c r="Z35" s="175" t="s">
        <v>433</v>
      </c>
      <c r="AA35" s="175" t="s">
        <v>433</v>
      </c>
      <c r="AB35" s="175" t="s">
        <v>433</v>
      </c>
      <c r="AC35" s="175">
        <v>4.719850552898373E-5</v>
      </c>
      <c r="AD35" s="175">
        <v>2.0302645491847272E-2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1.2356526563199192E-2</v>
      </c>
      <c r="F36" s="175">
        <v>1.1062146903943659E-3</v>
      </c>
      <c r="G36" s="175">
        <v>3.2128284313883287E-3</v>
      </c>
      <c r="H36" s="175" t="s">
        <v>433</v>
      </c>
      <c r="I36" s="175">
        <v>2.5465172019718303E-4</v>
      </c>
      <c r="J36" s="175">
        <v>2.7034853235412466E-4</v>
      </c>
      <c r="K36" s="175" t="s">
        <v>433</v>
      </c>
      <c r="L36" s="175" t="s">
        <v>433</v>
      </c>
      <c r="M36" s="175">
        <v>3.2696709696136811E-3</v>
      </c>
      <c r="N36" s="175">
        <v>2.0405855804024139E-2</v>
      </c>
      <c r="O36" s="175">
        <v>1.5696812156941644E-3</v>
      </c>
      <c r="P36" s="175">
        <v>4.7090436470824922E-3</v>
      </c>
      <c r="Q36" s="175">
        <v>6.2787248627766577E-3</v>
      </c>
      <c r="R36" s="175">
        <v>0</v>
      </c>
      <c r="S36" s="175">
        <v>0.13813194698108647</v>
      </c>
      <c r="T36" s="175">
        <v>0.15696812156941645</v>
      </c>
      <c r="U36" s="175">
        <v>1.5696812156941645E-2</v>
      </c>
      <c r="V36" s="175">
        <v>0.18836174588329974</v>
      </c>
      <c r="W36" s="175">
        <v>2.0405855804024142E-5</v>
      </c>
      <c r="X36" s="175" t="s">
        <v>433</v>
      </c>
      <c r="Y36" s="175" t="s">
        <v>433</v>
      </c>
      <c r="Z36" s="175" t="s">
        <v>433</v>
      </c>
      <c r="AA36" s="175" t="s">
        <v>433</v>
      </c>
      <c r="AB36" s="175" t="s">
        <v>433</v>
      </c>
      <c r="AC36" s="175">
        <v>1.2557449725553318E-5</v>
      </c>
      <c r="AD36" s="175">
        <v>5.9647886196378258E-3</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v>4.1673860103000004</v>
      </c>
      <c r="F39" s="182">
        <v>6.0431358138149998</v>
      </c>
      <c r="G39" s="182">
        <v>16.924146280266996</v>
      </c>
      <c r="H39" s="182" t="s">
        <v>432</v>
      </c>
      <c r="I39" s="182" t="s">
        <v>432</v>
      </c>
      <c r="J39" s="182" t="s">
        <v>432</v>
      </c>
      <c r="K39" s="182" t="s">
        <v>432</v>
      </c>
      <c r="L39" s="182" t="s">
        <v>432</v>
      </c>
      <c r="M39" s="182">
        <v>59.724485884859995</v>
      </c>
      <c r="N39" s="182" t="s">
        <v>432</v>
      </c>
      <c r="O39" s="182" t="s">
        <v>432</v>
      </c>
      <c r="P39" s="182" t="s">
        <v>432</v>
      </c>
      <c r="Q39" s="182" t="s">
        <v>432</v>
      </c>
      <c r="R39" s="182" t="s">
        <v>432</v>
      </c>
      <c r="S39" s="182" t="s">
        <v>432</v>
      </c>
      <c r="T39" s="182" t="s">
        <v>432</v>
      </c>
      <c r="U39" s="182" t="s">
        <v>432</v>
      </c>
      <c r="V39" s="182" t="s">
        <v>432</v>
      </c>
      <c r="W39" s="182" t="s">
        <v>432</v>
      </c>
      <c r="X39" s="182" t="s">
        <v>432</v>
      </c>
      <c r="Y39" s="182" t="s">
        <v>432</v>
      </c>
      <c r="Z39" s="182" t="s">
        <v>432</v>
      </c>
      <c r="AA39" s="182" t="s">
        <v>432</v>
      </c>
      <c r="AB39" s="182" t="s">
        <v>432</v>
      </c>
      <c r="AC39" s="182" t="s">
        <v>432</v>
      </c>
      <c r="AD39" s="182" t="s">
        <v>432</v>
      </c>
      <c r="AE39" s="184"/>
      <c r="AF39" s="182">
        <v>9461.0609999999979</v>
      </c>
      <c r="AG39" s="182">
        <v>28558.189699999995</v>
      </c>
      <c r="AH39" s="182">
        <v>6296.710320000001</v>
      </c>
      <c r="AI39" s="182">
        <v>420.46680000000009</v>
      </c>
      <c r="AJ39" s="182">
        <v>85.78744300000001</v>
      </c>
      <c r="AK39" s="183">
        <v>86.787442999999996</v>
      </c>
      <c r="AL39" s="165" t="s">
        <v>49</v>
      </c>
    </row>
    <row r="40" spans="1:38" s="2" customFormat="1" ht="26.25" customHeight="1" thickBot="1" x14ac:dyDescent="0.25">
      <c r="A40" s="64" t="s">
        <v>70</v>
      </c>
      <c r="B40" s="64" t="s">
        <v>105</v>
      </c>
      <c r="C40" s="65" t="s">
        <v>379</v>
      </c>
      <c r="D40" s="66"/>
      <c r="E40" s="182" t="s">
        <v>434</v>
      </c>
      <c r="F40" s="182" t="s">
        <v>434</v>
      </c>
      <c r="G40" s="182" t="s">
        <v>434</v>
      </c>
      <c r="H40" s="182" t="s">
        <v>432</v>
      </c>
      <c r="I40" s="182" t="s">
        <v>432</v>
      </c>
      <c r="J40" s="182" t="s">
        <v>432</v>
      </c>
      <c r="K40" s="182" t="s">
        <v>432</v>
      </c>
      <c r="L40" s="182" t="s">
        <v>432</v>
      </c>
      <c r="M40" s="182" t="s">
        <v>434</v>
      </c>
      <c r="N40" s="182" t="s">
        <v>432</v>
      </c>
      <c r="O40" s="182" t="s">
        <v>432</v>
      </c>
      <c r="P40" s="182" t="s">
        <v>432</v>
      </c>
      <c r="Q40" s="182" t="s">
        <v>432</v>
      </c>
      <c r="R40" s="182" t="s">
        <v>432</v>
      </c>
      <c r="S40" s="182" t="s">
        <v>432</v>
      </c>
      <c r="T40" s="182" t="s">
        <v>432</v>
      </c>
      <c r="U40" s="182" t="s">
        <v>432</v>
      </c>
      <c r="V40" s="182" t="s">
        <v>432</v>
      </c>
      <c r="W40" s="182" t="s">
        <v>432</v>
      </c>
      <c r="X40" s="182" t="s">
        <v>432</v>
      </c>
      <c r="Y40" s="182" t="s">
        <v>432</v>
      </c>
      <c r="Z40" s="182" t="s">
        <v>432</v>
      </c>
      <c r="AA40" s="182" t="s">
        <v>432</v>
      </c>
      <c r="AB40" s="182" t="s">
        <v>432</v>
      </c>
      <c r="AC40" s="182" t="s">
        <v>432</v>
      </c>
      <c r="AD40" s="182" t="s">
        <v>432</v>
      </c>
      <c r="AE40" s="184"/>
      <c r="AF40" s="182" t="s">
        <v>434</v>
      </c>
      <c r="AG40" s="182" t="s">
        <v>434</v>
      </c>
      <c r="AH40" s="182" t="s">
        <v>434</v>
      </c>
      <c r="AI40" s="182" t="s">
        <v>434</v>
      </c>
      <c r="AJ40" s="182" t="s">
        <v>434</v>
      </c>
      <c r="AK40" s="183" t="s">
        <v>434</v>
      </c>
      <c r="AL40" s="165" t="s">
        <v>49</v>
      </c>
    </row>
    <row r="41" spans="1:38" s="2" customFormat="1" ht="26.25" customHeight="1" thickBot="1" x14ac:dyDescent="0.25">
      <c r="A41" s="64" t="s">
        <v>103</v>
      </c>
      <c r="B41" s="64" t="s">
        <v>106</v>
      </c>
      <c r="C41" s="65" t="s">
        <v>388</v>
      </c>
      <c r="D41" s="66"/>
      <c r="E41" s="182">
        <v>5.841280843599999</v>
      </c>
      <c r="F41" s="182">
        <v>8.1423122109299992</v>
      </c>
      <c r="G41" s="182">
        <v>23.316936677818003</v>
      </c>
      <c r="H41" s="182" t="s">
        <v>432</v>
      </c>
      <c r="I41" s="182" t="s">
        <v>432</v>
      </c>
      <c r="J41" s="182" t="s">
        <v>432</v>
      </c>
      <c r="K41" s="182" t="s">
        <v>432</v>
      </c>
      <c r="L41" s="182" t="s">
        <v>432</v>
      </c>
      <c r="M41" s="182">
        <v>79.144353462719991</v>
      </c>
      <c r="N41" s="182" t="s">
        <v>432</v>
      </c>
      <c r="O41" s="182" t="s">
        <v>432</v>
      </c>
      <c r="P41" s="182" t="s">
        <v>432</v>
      </c>
      <c r="Q41" s="182" t="s">
        <v>432</v>
      </c>
      <c r="R41" s="182" t="s">
        <v>432</v>
      </c>
      <c r="S41" s="182" t="s">
        <v>432</v>
      </c>
      <c r="T41" s="182" t="s">
        <v>432</v>
      </c>
      <c r="U41" s="182" t="s">
        <v>432</v>
      </c>
      <c r="V41" s="182" t="s">
        <v>432</v>
      </c>
      <c r="W41" s="182" t="s">
        <v>432</v>
      </c>
      <c r="X41" s="182" t="s">
        <v>432</v>
      </c>
      <c r="Y41" s="182" t="s">
        <v>432</v>
      </c>
      <c r="Z41" s="182" t="s">
        <v>432</v>
      </c>
      <c r="AA41" s="182" t="s">
        <v>432</v>
      </c>
      <c r="AB41" s="182" t="s">
        <v>432</v>
      </c>
      <c r="AC41" s="182" t="s">
        <v>432</v>
      </c>
      <c r="AD41" s="182" t="s">
        <v>432</v>
      </c>
      <c r="AE41" s="184"/>
      <c r="AF41" s="182">
        <v>10971.128799999997</v>
      </c>
      <c r="AG41" s="182">
        <v>34023.794699999999</v>
      </c>
      <c r="AH41" s="182">
        <v>22785.595300000001</v>
      </c>
      <c r="AI41" s="182">
        <v>1947.3011999999999</v>
      </c>
      <c r="AJ41" s="182">
        <v>77.786085999999997</v>
      </c>
      <c r="AK41" s="183">
        <v>78.786085999999997</v>
      </c>
      <c r="AL41" s="165" t="s">
        <v>49</v>
      </c>
    </row>
    <row r="42" spans="1:38" s="2" customFormat="1" ht="26.25" customHeight="1" thickBot="1" x14ac:dyDescent="0.25">
      <c r="A42" s="64" t="s">
        <v>70</v>
      </c>
      <c r="B42" s="64" t="s">
        <v>107</v>
      </c>
      <c r="C42" s="65" t="s">
        <v>108</v>
      </c>
      <c r="D42" s="66"/>
      <c r="E42" s="182" t="s">
        <v>434</v>
      </c>
      <c r="F42" s="182" t="s">
        <v>434</v>
      </c>
      <c r="G42" s="182" t="s">
        <v>434</v>
      </c>
      <c r="H42" s="182" t="s">
        <v>432</v>
      </c>
      <c r="I42" s="182" t="s">
        <v>432</v>
      </c>
      <c r="J42" s="182" t="s">
        <v>432</v>
      </c>
      <c r="K42" s="182" t="s">
        <v>432</v>
      </c>
      <c r="L42" s="182" t="s">
        <v>432</v>
      </c>
      <c r="M42" s="182" t="s">
        <v>434</v>
      </c>
      <c r="N42" s="182" t="s">
        <v>432</v>
      </c>
      <c r="O42" s="182" t="s">
        <v>432</v>
      </c>
      <c r="P42" s="182" t="s">
        <v>432</v>
      </c>
      <c r="Q42" s="182" t="s">
        <v>432</v>
      </c>
      <c r="R42" s="182" t="s">
        <v>432</v>
      </c>
      <c r="S42" s="182" t="s">
        <v>432</v>
      </c>
      <c r="T42" s="182" t="s">
        <v>432</v>
      </c>
      <c r="U42" s="182" t="s">
        <v>432</v>
      </c>
      <c r="V42" s="182" t="s">
        <v>432</v>
      </c>
      <c r="W42" s="182" t="s">
        <v>432</v>
      </c>
      <c r="X42" s="182" t="s">
        <v>432</v>
      </c>
      <c r="Y42" s="182" t="s">
        <v>432</v>
      </c>
      <c r="Z42" s="182" t="s">
        <v>432</v>
      </c>
      <c r="AA42" s="182" t="s">
        <v>432</v>
      </c>
      <c r="AB42" s="182" t="s">
        <v>432</v>
      </c>
      <c r="AC42" s="182" t="s">
        <v>432</v>
      </c>
      <c r="AD42" s="182" t="s">
        <v>432</v>
      </c>
      <c r="AE42" s="184"/>
      <c r="AF42" s="182" t="s">
        <v>434</v>
      </c>
      <c r="AG42" s="182" t="s">
        <v>434</v>
      </c>
      <c r="AH42" s="182" t="s">
        <v>434</v>
      </c>
      <c r="AI42" s="182" t="s">
        <v>434</v>
      </c>
      <c r="AJ42" s="182" t="s">
        <v>434</v>
      </c>
      <c r="AK42" s="183" t="s">
        <v>434</v>
      </c>
      <c r="AL42" s="165" t="s">
        <v>49</v>
      </c>
    </row>
    <row r="43" spans="1:38" s="2" customFormat="1" ht="26.25" customHeight="1" thickBot="1" x14ac:dyDescent="0.25">
      <c r="A43" s="64" t="s">
        <v>103</v>
      </c>
      <c r="B43" s="64" t="s">
        <v>109</v>
      </c>
      <c r="C43" s="65" t="s">
        <v>110</v>
      </c>
      <c r="D43" s="66"/>
      <c r="E43" s="182">
        <v>30.431064008539998</v>
      </c>
      <c r="F43" s="182">
        <v>7.139126626715</v>
      </c>
      <c r="G43" s="182">
        <v>3.8130458583859999</v>
      </c>
      <c r="H43" s="182" t="s">
        <v>432</v>
      </c>
      <c r="I43" s="182" t="s">
        <v>432</v>
      </c>
      <c r="J43" s="182" t="s">
        <v>432</v>
      </c>
      <c r="K43" s="182" t="s">
        <v>432</v>
      </c>
      <c r="L43" s="182" t="s">
        <v>432</v>
      </c>
      <c r="M43" s="182">
        <v>46.6077179543</v>
      </c>
      <c r="N43" s="182" t="s">
        <v>432</v>
      </c>
      <c r="O43" s="182" t="s">
        <v>432</v>
      </c>
      <c r="P43" s="182" t="s">
        <v>432</v>
      </c>
      <c r="Q43" s="182" t="s">
        <v>432</v>
      </c>
      <c r="R43" s="182" t="s">
        <v>432</v>
      </c>
      <c r="S43" s="182" t="s">
        <v>432</v>
      </c>
      <c r="T43" s="182" t="s">
        <v>432</v>
      </c>
      <c r="U43" s="182" t="s">
        <v>432</v>
      </c>
      <c r="V43" s="182" t="s">
        <v>432</v>
      </c>
      <c r="W43" s="182" t="s">
        <v>432</v>
      </c>
      <c r="X43" s="182" t="s">
        <v>432</v>
      </c>
      <c r="Y43" s="182" t="s">
        <v>432</v>
      </c>
      <c r="Z43" s="182" t="s">
        <v>432</v>
      </c>
      <c r="AA43" s="182" t="s">
        <v>432</v>
      </c>
      <c r="AB43" s="182" t="s">
        <v>432</v>
      </c>
      <c r="AC43" s="182" t="s">
        <v>432</v>
      </c>
      <c r="AD43" s="182" t="s">
        <v>432</v>
      </c>
      <c r="AE43" s="184"/>
      <c r="AF43" s="182">
        <v>24943.671439199999</v>
      </c>
      <c r="AG43" s="182">
        <v>10213.401899999999</v>
      </c>
      <c r="AH43" s="182">
        <v>326.72332</v>
      </c>
      <c r="AI43" s="182">
        <v>346.60080000000005</v>
      </c>
      <c r="AJ43" s="182">
        <v>14.507955000000001</v>
      </c>
      <c r="AK43" s="183">
        <v>15.507955000000001</v>
      </c>
      <c r="AL43" s="165" t="s">
        <v>49</v>
      </c>
    </row>
    <row r="44" spans="1:38" s="2" customFormat="1" ht="26.25" customHeight="1" thickBot="1" x14ac:dyDescent="0.25">
      <c r="A44" s="64" t="s">
        <v>70</v>
      </c>
      <c r="B44" s="64" t="s">
        <v>111</v>
      </c>
      <c r="C44" s="65" t="s">
        <v>112</v>
      </c>
      <c r="D44" s="66"/>
      <c r="E44" s="182" t="s">
        <v>434</v>
      </c>
      <c r="F44" s="182" t="s">
        <v>434</v>
      </c>
      <c r="G44" s="182" t="s">
        <v>434</v>
      </c>
      <c r="H44" s="182" t="s">
        <v>432</v>
      </c>
      <c r="I44" s="182" t="s">
        <v>432</v>
      </c>
      <c r="J44" s="182" t="s">
        <v>432</v>
      </c>
      <c r="K44" s="182" t="s">
        <v>432</v>
      </c>
      <c r="L44" s="182" t="s">
        <v>432</v>
      </c>
      <c r="M44" s="182" t="s">
        <v>434</v>
      </c>
      <c r="N44" s="182" t="s">
        <v>432</v>
      </c>
      <c r="O44" s="182" t="s">
        <v>432</v>
      </c>
      <c r="P44" s="182" t="s">
        <v>432</v>
      </c>
      <c r="Q44" s="182" t="s">
        <v>432</v>
      </c>
      <c r="R44" s="182" t="s">
        <v>432</v>
      </c>
      <c r="S44" s="182" t="s">
        <v>432</v>
      </c>
      <c r="T44" s="182" t="s">
        <v>432</v>
      </c>
      <c r="U44" s="182" t="s">
        <v>432</v>
      </c>
      <c r="V44" s="182" t="s">
        <v>432</v>
      </c>
      <c r="W44" s="182" t="s">
        <v>432</v>
      </c>
      <c r="X44" s="182" t="s">
        <v>432</v>
      </c>
      <c r="Y44" s="182" t="s">
        <v>432</v>
      </c>
      <c r="Z44" s="182" t="s">
        <v>432</v>
      </c>
      <c r="AA44" s="182" t="s">
        <v>432</v>
      </c>
      <c r="AB44" s="182" t="s">
        <v>432</v>
      </c>
      <c r="AC44" s="182" t="s">
        <v>432</v>
      </c>
      <c r="AD44" s="182" t="s">
        <v>432</v>
      </c>
      <c r="AE44" s="184"/>
      <c r="AF44" s="182" t="s">
        <v>434</v>
      </c>
      <c r="AG44" s="182" t="s">
        <v>434</v>
      </c>
      <c r="AH44" s="182" t="s">
        <v>434</v>
      </c>
      <c r="AI44" s="182" t="s">
        <v>434</v>
      </c>
      <c r="AJ44" s="182" t="s">
        <v>434</v>
      </c>
      <c r="AK44" s="183" t="s">
        <v>434</v>
      </c>
      <c r="AL44" s="165" t="s">
        <v>49</v>
      </c>
    </row>
    <row r="45" spans="1:38" s="2" customFormat="1" ht="26.25" customHeight="1" thickBot="1" x14ac:dyDescent="0.25">
      <c r="A45" s="64" t="s">
        <v>70</v>
      </c>
      <c r="B45" s="64" t="s">
        <v>113</v>
      </c>
      <c r="C45" s="65" t="s">
        <v>114</v>
      </c>
      <c r="D45" s="66"/>
      <c r="E45" s="182" t="s">
        <v>434</v>
      </c>
      <c r="F45" s="182" t="s">
        <v>434</v>
      </c>
      <c r="G45" s="182" t="s">
        <v>434</v>
      </c>
      <c r="H45" s="182" t="s">
        <v>432</v>
      </c>
      <c r="I45" s="182" t="s">
        <v>432</v>
      </c>
      <c r="J45" s="182" t="s">
        <v>432</v>
      </c>
      <c r="K45" s="182" t="s">
        <v>432</v>
      </c>
      <c r="L45" s="182" t="s">
        <v>432</v>
      </c>
      <c r="M45" s="182" t="s">
        <v>434</v>
      </c>
      <c r="N45" s="182" t="s">
        <v>432</v>
      </c>
      <c r="O45" s="182" t="s">
        <v>432</v>
      </c>
      <c r="P45" s="182" t="s">
        <v>432</v>
      </c>
      <c r="Q45" s="182" t="s">
        <v>432</v>
      </c>
      <c r="R45" s="182" t="s">
        <v>432</v>
      </c>
      <c r="S45" s="182" t="s">
        <v>432</v>
      </c>
      <c r="T45" s="182" t="s">
        <v>432</v>
      </c>
      <c r="U45" s="182" t="s">
        <v>432</v>
      </c>
      <c r="V45" s="182" t="s">
        <v>432</v>
      </c>
      <c r="W45" s="182" t="s">
        <v>432</v>
      </c>
      <c r="X45" s="182" t="s">
        <v>432</v>
      </c>
      <c r="Y45" s="182" t="s">
        <v>432</v>
      </c>
      <c r="Z45" s="182" t="s">
        <v>432</v>
      </c>
      <c r="AA45" s="182" t="s">
        <v>432</v>
      </c>
      <c r="AB45" s="182" t="s">
        <v>432</v>
      </c>
      <c r="AC45" s="182" t="s">
        <v>432</v>
      </c>
      <c r="AD45" s="182" t="s">
        <v>432</v>
      </c>
      <c r="AE45" s="184"/>
      <c r="AF45" s="182" t="s">
        <v>434</v>
      </c>
      <c r="AG45" s="182" t="s">
        <v>434</v>
      </c>
      <c r="AH45" s="182" t="s">
        <v>434</v>
      </c>
      <c r="AI45" s="182" t="s">
        <v>434</v>
      </c>
      <c r="AJ45" s="182" t="s">
        <v>434</v>
      </c>
      <c r="AK45" s="183" t="s">
        <v>434</v>
      </c>
      <c r="AL45" s="165" t="s">
        <v>49</v>
      </c>
    </row>
    <row r="46" spans="1:38" s="2" customFormat="1" ht="26.25" customHeight="1" thickBot="1" x14ac:dyDescent="0.25">
      <c r="A46" s="64" t="s">
        <v>103</v>
      </c>
      <c r="B46" s="64" t="s">
        <v>115</v>
      </c>
      <c r="C46" s="65" t="s">
        <v>116</v>
      </c>
      <c r="D46" s="66"/>
      <c r="E46" s="182">
        <v>26.154950093700005</v>
      </c>
      <c r="F46" s="182">
        <v>14.167472040085002</v>
      </c>
      <c r="G46" s="182">
        <v>32.295805494565002</v>
      </c>
      <c r="H46" s="182" t="s">
        <v>432</v>
      </c>
      <c r="I46" s="182" t="s">
        <v>432</v>
      </c>
      <c r="J46" s="182" t="s">
        <v>432</v>
      </c>
      <c r="K46" s="182" t="s">
        <v>432</v>
      </c>
      <c r="L46" s="182" t="s">
        <v>432</v>
      </c>
      <c r="M46" s="182">
        <v>135.59092940913999</v>
      </c>
      <c r="N46" s="182" t="s">
        <v>432</v>
      </c>
      <c r="O46" s="182" t="s">
        <v>432</v>
      </c>
      <c r="P46" s="182" t="s">
        <v>432</v>
      </c>
      <c r="Q46" s="182" t="s">
        <v>432</v>
      </c>
      <c r="R46" s="182" t="s">
        <v>432</v>
      </c>
      <c r="S46" s="182" t="s">
        <v>432</v>
      </c>
      <c r="T46" s="182" t="s">
        <v>432</v>
      </c>
      <c r="U46" s="182" t="s">
        <v>432</v>
      </c>
      <c r="V46" s="182" t="s">
        <v>432</v>
      </c>
      <c r="W46" s="182" t="s">
        <v>432</v>
      </c>
      <c r="X46" s="182" t="s">
        <v>432</v>
      </c>
      <c r="Y46" s="182" t="s">
        <v>432</v>
      </c>
      <c r="Z46" s="182" t="s">
        <v>432</v>
      </c>
      <c r="AA46" s="182" t="s">
        <v>432</v>
      </c>
      <c r="AB46" s="182" t="s">
        <v>432</v>
      </c>
      <c r="AC46" s="182" t="s">
        <v>432</v>
      </c>
      <c r="AD46" s="182" t="s">
        <v>432</v>
      </c>
      <c r="AE46" s="184"/>
      <c r="AF46" s="182">
        <v>47776.370699999992</v>
      </c>
      <c r="AG46" s="182">
        <v>65156.868000000009</v>
      </c>
      <c r="AH46" s="182">
        <v>3106.9669600000002</v>
      </c>
      <c r="AI46" s="182">
        <v>245.99640000000002</v>
      </c>
      <c r="AJ46" s="182">
        <v>146816.78235700002</v>
      </c>
      <c r="AK46" s="183">
        <v>146817.78235699999</v>
      </c>
      <c r="AL46" s="165" t="s">
        <v>49</v>
      </c>
    </row>
    <row r="47" spans="1:38" s="2" customFormat="1" ht="26.25" customHeight="1" thickBot="1" x14ac:dyDescent="0.25">
      <c r="A47" s="64" t="s">
        <v>70</v>
      </c>
      <c r="B47" s="64" t="s">
        <v>117</v>
      </c>
      <c r="C47" s="65" t="s">
        <v>118</v>
      </c>
      <c r="D47" s="66"/>
      <c r="E47" s="182" t="s">
        <v>434</v>
      </c>
      <c r="F47" s="182" t="s">
        <v>434</v>
      </c>
      <c r="G47" s="182" t="s">
        <v>434</v>
      </c>
      <c r="H47" s="182" t="s">
        <v>432</v>
      </c>
      <c r="I47" s="182" t="s">
        <v>432</v>
      </c>
      <c r="J47" s="182" t="s">
        <v>432</v>
      </c>
      <c r="K47" s="182" t="s">
        <v>432</v>
      </c>
      <c r="L47" s="182" t="s">
        <v>432</v>
      </c>
      <c r="M47" s="182" t="s">
        <v>434</v>
      </c>
      <c r="N47" s="182" t="s">
        <v>432</v>
      </c>
      <c r="O47" s="182" t="s">
        <v>432</v>
      </c>
      <c r="P47" s="182" t="s">
        <v>432</v>
      </c>
      <c r="Q47" s="182" t="s">
        <v>432</v>
      </c>
      <c r="R47" s="182" t="s">
        <v>432</v>
      </c>
      <c r="S47" s="182" t="s">
        <v>432</v>
      </c>
      <c r="T47" s="182" t="s">
        <v>432</v>
      </c>
      <c r="U47" s="182" t="s">
        <v>432</v>
      </c>
      <c r="V47" s="182" t="s">
        <v>432</v>
      </c>
      <c r="W47" s="182" t="s">
        <v>432</v>
      </c>
      <c r="X47" s="182" t="s">
        <v>432</v>
      </c>
      <c r="Y47" s="182" t="s">
        <v>432</v>
      </c>
      <c r="Z47" s="182" t="s">
        <v>432</v>
      </c>
      <c r="AA47" s="182" t="s">
        <v>432</v>
      </c>
      <c r="AB47" s="182" t="s">
        <v>432</v>
      </c>
      <c r="AC47" s="182" t="s">
        <v>432</v>
      </c>
      <c r="AD47" s="182" t="s">
        <v>432</v>
      </c>
      <c r="AE47" s="184"/>
      <c r="AF47" s="182" t="s">
        <v>434</v>
      </c>
      <c r="AG47" s="182" t="s">
        <v>434</v>
      </c>
      <c r="AH47" s="182" t="s">
        <v>434</v>
      </c>
      <c r="AI47" s="182" t="s">
        <v>434</v>
      </c>
      <c r="AJ47" s="182" t="s">
        <v>434</v>
      </c>
      <c r="AK47" s="183" t="s">
        <v>434</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8.7749999999999995E-2</v>
      </c>
      <c r="J57" s="182">
        <v>0.15795000000000001</v>
      </c>
      <c r="K57" s="182">
        <v>0.17549999999999999</v>
      </c>
      <c r="L57" s="182">
        <v>2.6324999999999999E-3</v>
      </c>
      <c r="M57" s="182" t="s">
        <v>432</v>
      </c>
      <c r="N57" s="182" t="s">
        <v>432</v>
      </c>
      <c r="O57" s="182" t="s">
        <v>432</v>
      </c>
      <c r="P57" s="182" t="s">
        <v>432</v>
      </c>
      <c r="Q57" s="182" t="s">
        <v>432</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818</v>
      </c>
    </row>
    <row r="58" spans="1:38" s="2" customFormat="1" ht="26.25" customHeight="1" thickBot="1" x14ac:dyDescent="0.25">
      <c r="A58" s="64" t="s">
        <v>53</v>
      </c>
      <c r="B58" s="64" t="s">
        <v>145</v>
      </c>
      <c r="C58" s="65" t="s">
        <v>146</v>
      </c>
      <c r="D58" s="66"/>
      <c r="E58" s="182" t="s">
        <v>432</v>
      </c>
      <c r="F58" s="182" t="s">
        <v>432</v>
      </c>
      <c r="G58" s="182" t="s">
        <v>432</v>
      </c>
      <c r="H58" s="182" t="s">
        <v>432</v>
      </c>
      <c r="I58" s="182">
        <v>0.69548100000000002</v>
      </c>
      <c r="J58" s="182">
        <v>3.4774039999999999</v>
      </c>
      <c r="K58" s="182">
        <v>8.9418959999999998</v>
      </c>
      <c r="L58" s="182">
        <v>3.199E-3</v>
      </c>
      <c r="M58" s="182" t="s">
        <v>432</v>
      </c>
      <c r="N58" s="182" t="s">
        <v>432</v>
      </c>
      <c r="O58" s="182" t="s">
        <v>432</v>
      </c>
      <c r="P58" s="182" t="s">
        <v>432</v>
      </c>
      <c r="Q58" s="182" t="s">
        <v>432</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819</v>
      </c>
    </row>
    <row r="59" spans="1:38" s="2" customFormat="1" ht="26.25" customHeight="1" thickBot="1" x14ac:dyDescent="0.25">
      <c r="A59" s="64" t="s">
        <v>53</v>
      </c>
      <c r="B59" s="72" t="s">
        <v>147</v>
      </c>
      <c r="C59" s="65" t="s">
        <v>390</v>
      </c>
      <c r="D59" s="66"/>
      <c r="E59" s="182" t="s">
        <v>432</v>
      </c>
      <c r="F59" s="182" t="s">
        <v>432</v>
      </c>
      <c r="G59" s="182" t="s">
        <v>432</v>
      </c>
      <c r="H59" s="182" t="s">
        <v>432</v>
      </c>
      <c r="I59" s="182">
        <v>2.4199999999999999E-2</v>
      </c>
      <c r="J59" s="182">
        <v>2.7300000000000001E-2</v>
      </c>
      <c r="K59" s="182">
        <v>3.0300000000000001E-2</v>
      </c>
      <c r="L59" s="182">
        <v>6.2639999999999997E-6</v>
      </c>
      <c r="M59" s="182" t="s">
        <v>432</v>
      </c>
      <c r="N59" s="182">
        <v>0.17177000000000001</v>
      </c>
      <c r="O59" s="182">
        <v>1.3136E-2</v>
      </c>
      <c r="P59" s="182">
        <v>3.0312999999999998E-4</v>
      </c>
      <c r="Q59" s="182">
        <v>1.9198E-2</v>
      </c>
      <c r="R59" s="182">
        <v>2.324E-2</v>
      </c>
      <c r="S59" s="182">
        <v>7.0730000000000001E-4</v>
      </c>
      <c r="T59" s="182">
        <v>4.9510999999999999E-2</v>
      </c>
      <c r="U59" s="182">
        <v>8.0835000000000004E-2</v>
      </c>
      <c r="V59" s="182">
        <v>3.7386000000000003E-2</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820</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5.0000000000000001E-3</v>
      </c>
      <c r="F64" s="182" t="s">
        <v>432</v>
      </c>
      <c r="G64" s="182" t="s">
        <v>432</v>
      </c>
      <c r="H64" s="182">
        <v>5.0000000000000002E-5</v>
      </c>
      <c r="I64" s="182" t="s">
        <v>432</v>
      </c>
      <c r="J64" s="182" t="s">
        <v>433</v>
      </c>
      <c r="K64" s="182" t="s">
        <v>433</v>
      </c>
      <c r="L64" s="182" t="s">
        <v>433</v>
      </c>
      <c r="M64" s="182">
        <v>5.0000000000000001E-4</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821</v>
      </c>
    </row>
    <row r="65" spans="1:38" s="2" customFormat="1" ht="26.25" customHeight="1" thickBot="1" x14ac:dyDescent="0.25">
      <c r="A65" s="64" t="s">
        <v>53</v>
      </c>
      <c r="B65" s="68" t="s">
        <v>158</v>
      </c>
      <c r="C65" s="65" t="s">
        <v>159</v>
      </c>
      <c r="D65" s="66"/>
      <c r="E65" s="182" t="s">
        <v>450</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160</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4.7999999999999996E-3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433</v>
      </c>
      <c r="AL67" s="180" t="s">
        <v>822</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2.1506280000000002</v>
      </c>
      <c r="G72" s="182" t="s">
        <v>432</v>
      </c>
      <c r="H72" s="182" t="s">
        <v>432</v>
      </c>
      <c r="I72" s="182">
        <v>1.763288</v>
      </c>
      <c r="J72" s="182">
        <v>2.2444060000000001</v>
      </c>
      <c r="K72" s="182">
        <v>4.0052589999999997</v>
      </c>
      <c r="L72" s="182">
        <v>5.1409999999999997E-3</v>
      </c>
      <c r="M72" s="182" t="s">
        <v>432</v>
      </c>
      <c r="N72" s="182">
        <v>58.295999999999999</v>
      </c>
      <c r="O72" s="182">
        <v>0.93500000000000005</v>
      </c>
      <c r="P72" s="182">
        <v>2.6019999999999999</v>
      </c>
      <c r="Q72" s="182">
        <v>3.468</v>
      </c>
      <c r="R72" s="182">
        <v>52.100999999999999</v>
      </c>
      <c r="S72" s="182">
        <v>27.742999999999999</v>
      </c>
      <c r="T72" s="182">
        <v>84.108000000000004</v>
      </c>
      <c r="U72" s="182">
        <v>0.432</v>
      </c>
      <c r="V72" s="182">
        <v>152.505</v>
      </c>
      <c r="W72" s="182">
        <v>7.3399999999999996E-8</v>
      </c>
      <c r="X72" s="182" t="s">
        <v>432</v>
      </c>
      <c r="Y72" s="182" t="s">
        <v>432</v>
      </c>
      <c r="Z72" s="182" t="s">
        <v>432</v>
      </c>
      <c r="AA72" s="182" t="s">
        <v>432</v>
      </c>
      <c r="AB72" s="182">
        <v>5.694</v>
      </c>
      <c r="AC72" s="182">
        <v>6.4899999999999995E-4</v>
      </c>
      <c r="AD72" s="182">
        <v>2.1399999999999999E-2</v>
      </c>
      <c r="AE72" s="184"/>
      <c r="AF72" s="182" t="s">
        <v>433</v>
      </c>
      <c r="AG72" s="182" t="s">
        <v>433</v>
      </c>
      <c r="AH72" s="182" t="s">
        <v>433</v>
      </c>
      <c r="AI72" s="182" t="s">
        <v>433</v>
      </c>
      <c r="AJ72" s="182" t="s">
        <v>433</v>
      </c>
      <c r="AK72" s="183" t="s">
        <v>433</v>
      </c>
      <c r="AL72" s="206" t="s">
        <v>957</v>
      </c>
    </row>
    <row r="73" spans="1:38" s="2" customFormat="1" ht="26.25" customHeight="1" thickBot="1" x14ac:dyDescent="0.25">
      <c r="A73" s="64" t="s">
        <v>53</v>
      </c>
      <c r="B73" s="64" t="s">
        <v>177</v>
      </c>
      <c r="C73" s="65" t="s">
        <v>178</v>
      </c>
      <c r="D73" s="66"/>
      <c r="E73" s="182" t="s">
        <v>432</v>
      </c>
      <c r="F73" s="182" t="s">
        <v>432</v>
      </c>
      <c r="G73" s="182" t="s">
        <v>432</v>
      </c>
      <c r="H73" s="182" t="s">
        <v>432</v>
      </c>
      <c r="I73" s="182">
        <v>0.99456500000000003</v>
      </c>
      <c r="J73" s="182">
        <v>1.3005850000000001</v>
      </c>
      <c r="K73" s="182">
        <v>1.5301</v>
      </c>
      <c r="L73" s="182">
        <v>9.9457000000000004E-2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432</v>
      </c>
      <c r="AD73" s="182" t="s">
        <v>432</v>
      </c>
      <c r="AE73" s="184"/>
      <c r="AF73" s="182" t="s">
        <v>433</v>
      </c>
      <c r="AG73" s="182" t="s">
        <v>433</v>
      </c>
      <c r="AH73" s="182" t="s">
        <v>433</v>
      </c>
      <c r="AI73" s="182" t="s">
        <v>433</v>
      </c>
      <c r="AJ73" s="182" t="s">
        <v>433</v>
      </c>
      <c r="AK73" s="183" t="s">
        <v>433</v>
      </c>
      <c r="AL73" s="206" t="s">
        <v>958</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3" t="s">
        <v>437</v>
      </c>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0.27766429999999998</v>
      </c>
      <c r="H76" s="182" t="s">
        <v>432</v>
      </c>
      <c r="I76" s="182">
        <v>3.3861500000000001E-4</v>
      </c>
      <c r="J76" s="182">
        <v>6.7723000000000002E-4</v>
      </c>
      <c r="K76" s="182">
        <v>8.1267600000000002E-4</v>
      </c>
      <c r="L76" s="182" t="s">
        <v>432</v>
      </c>
      <c r="M76" s="182" t="s">
        <v>432</v>
      </c>
      <c r="N76" s="182">
        <v>0.24380299999999999</v>
      </c>
      <c r="O76" s="182">
        <v>1.35446E-2</v>
      </c>
      <c r="P76" s="182">
        <v>1.35446E-2</v>
      </c>
      <c r="Q76" s="182">
        <v>1.35446E-2</v>
      </c>
      <c r="R76" s="182" t="s">
        <v>432</v>
      </c>
      <c r="S76" s="182" t="s">
        <v>432</v>
      </c>
      <c r="T76" s="182" t="s">
        <v>432</v>
      </c>
      <c r="U76" s="182" t="s">
        <v>432</v>
      </c>
      <c r="V76" s="182">
        <v>8.1267599999999995E-2</v>
      </c>
      <c r="W76" s="182">
        <v>6.0950700000000001E-9</v>
      </c>
      <c r="X76" s="182" t="s">
        <v>432</v>
      </c>
      <c r="Y76" s="182" t="s">
        <v>432</v>
      </c>
      <c r="Z76" s="182" t="s">
        <v>432</v>
      </c>
      <c r="AA76" s="182" t="s">
        <v>432</v>
      </c>
      <c r="AB76" s="182" t="s">
        <v>432</v>
      </c>
      <c r="AC76" s="182" t="s">
        <v>432</v>
      </c>
      <c r="AD76" s="182">
        <v>2.7089200000000001E-4</v>
      </c>
      <c r="AE76" s="184"/>
      <c r="AF76" s="182" t="s">
        <v>433</v>
      </c>
      <c r="AG76" s="182" t="s">
        <v>433</v>
      </c>
      <c r="AH76" s="182" t="s">
        <v>433</v>
      </c>
      <c r="AI76" s="182" t="s">
        <v>433</v>
      </c>
      <c r="AJ76" s="182" t="s">
        <v>433</v>
      </c>
      <c r="AK76" s="183" t="s">
        <v>433</v>
      </c>
      <c r="AL76" s="180" t="s">
        <v>823</v>
      </c>
    </row>
    <row r="77" spans="1:38" s="2" customFormat="1" ht="26.25" customHeight="1" thickBot="1" x14ac:dyDescent="0.25">
      <c r="A77" s="64" t="s">
        <v>53</v>
      </c>
      <c r="B77" s="64" t="s">
        <v>186</v>
      </c>
      <c r="C77" s="65" t="s">
        <v>187</v>
      </c>
      <c r="D77" s="66"/>
      <c r="E77" s="182" t="s">
        <v>432</v>
      </c>
      <c r="F77" s="182" t="s">
        <v>432</v>
      </c>
      <c r="G77" s="182">
        <v>0.482072</v>
      </c>
      <c r="H77" s="182" t="s">
        <v>432</v>
      </c>
      <c r="I77" s="182">
        <v>4.2849999999999997E-3</v>
      </c>
      <c r="J77" s="182">
        <v>4.6420000000000003E-3</v>
      </c>
      <c r="K77" s="182">
        <v>5.3559999999999997E-3</v>
      </c>
      <c r="L77" s="182" t="s">
        <v>432</v>
      </c>
      <c r="M77" s="182" t="s">
        <v>432</v>
      </c>
      <c r="N77" s="182">
        <v>7.1400000000000005E-2</v>
      </c>
      <c r="O77" s="182">
        <v>1.43E-2</v>
      </c>
      <c r="P77" s="182">
        <v>1.43E-2</v>
      </c>
      <c r="Q77" s="182" t="s">
        <v>432</v>
      </c>
      <c r="R77" s="182" t="s">
        <v>432</v>
      </c>
      <c r="S77" s="182" t="s">
        <v>432</v>
      </c>
      <c r="T77" s="182" t="s">
        <v>432</v>
      </c>
      <c r="U77" s="182" t="s">
        <v>432</v>
      </c>
      <c r="V77" s="182">
        <v>1.7849999999999999</v>
      </c>
      <c r="W77" s="182">
        <v>1.7599999999999999E-9</v>
      </c>
      <c r="X77" s="182" t="s">
        <v>432</v>
      </c>
      <c r="Y77" s="182" t="s">
        <v>432</v>
      </c>
      <c r="Z77" s="182" t="s">
        <v>432</v>
      </c>
      <c r="AA77" s="182" t="s">
        <v>432</v>
      </c>
      <c r="AB77" s="182" t="s">
        <v>432</v>
      </c>
      <c r="AC77" s="182" t="s">
        <v>432</v>
      </c>
      <c r="AD77" s="182">
        <v>7.1418000000000002E-4</v>
      </c>
      <c r="AE77" s="184"/>
      <c r="AF77" s="182" t="s">
        <v>433</v>
      </c>
      <c r="AG77" s="182" t="s">
        <v>433</v>
      </c>
      <c r="AH77" s="182" t="s">
        <v>433</v>
      </c>
      <c r="AI77" s="182" t="s">
        <v>433</v>
      </c>
      <c r="AJ77" s="182" t="s">
        <v>433</v>
      </c>
      <c r="AK77" s="183" t="s">
        <v>433</v>
      </c>
      <c r="AL77" s="180" t="s">
        <v>824</v>
      </c>
    </row>
    <row r="78" spans="1:38" s="2" customFormat="1" ht="26.25" customHeight="1" thickBot="1" x14ac:dyDescent="0.25">
      <c r="A78" s="64" t="s">
        <v>53</v>
      </c>
      <c r="B78" s="64" t="s">
        <v>188</v>
      </c>
      <c r="C78" s="65" t="s">
        <v>189</v>
      </c>
      <c r="D78" s="66"/>
      <c r="E78" s="182" t="s">
        <v>432</v>
      </c>
      <c r="F78" s="182" t="s">
        <v>432</v>
      </c>
      <c r="G78" s="182">
        <v>1.2550680000000001</v>
      </c>
      <c r="H78" s="182" t="s">
        <v>432</v>
      </c>
      <c r="I78" s="182">
        <v>6.6936999999999997E-2</v>
      </c>
      <c r="J78" s="182">
        <v>0.104589</v>
      </c>
      <c r="K78" s="182">
        <v>0.13387399999999999</v>
      </c>
      <c r="L78" s="182">
        <v>4.18E-5</v>
      </c>
      <c r="M78" s="182" t="s">
        <v>432</v>
      </c>
      <c r="N78" s="182">
        <v>7.9489999999999998</v>
      </c>
      <c r="O78" s="182">
        <v>4.6020000000000003</v>
      </c>
      <c r="P78" s="182">
        <v>9.6200000000000001E-3</v>
      </c>
      <c r="Q78" s="182">
        <v>1.673</v>
      </c>
      <c r="R78" s="182">
        <v>6.694</v>
      </c>
      <c r="S78" s="182">
        <v>13.387</v>
      </c>
      <c r="T78" s="182">
        <v>5.8570000000000002</v>
      </c>
      <c r="U78" s="182" t="s">
        <v>432</v>
      </c>
      <c r="V78" s="182" t="s">
        <v>432</v>
      </c>
      <c r="W78" s="182">
        <v>2.09E-9</v>
      </c>
      <c r="X78" s="182" t="s">
        <v>432</v>
      </c>
      <c r="Y78" s="182" t="s">
        <v>432</v>
      </c>
      <c r="Z78" s="182" t="s">
        <v>432</v>
      </c>
      <c r="AA78" s="182" t="s">
        <v>432</v>
      </c>
      <c r="AB78" s="182" t="s">
        <v>432</v>
      </c>
      <c r="AC78" s="182" t="s">
        <v>432</v>
      </c>
      <c r="AD78" s="182">
        <v>377</v>
      </c>
      <c r="AE78" s="184"/>
      <c r="AF78" s="182" t="s">
        <v>433</v>
      </c>
      <c r="AG78" s="182" t="s">
        <v>433</v>
      </c>
      <c r="AH78" s="182" t="s">
        <v>433</v>
      </c>
      <c r="AI78" s="182" t="s">
        <v>433</v>
      </c>
      <c r="AJ78" s="182" t="s">
        <v>433</v>
      </c>
      <c r="AK78" s="183" t="s">
        <v>433</v>
      </c>
      <c r="AL78" s="180" t="s">
        <v>825</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18.240000000000002</v>
      </c>
      <c r="G82" s="175" t="s">
        <v>433</v>
      </c>
      <c r="H82" s="175" t="s">
        <v>433</v>
      </c>
      <c r="I82" s="175" t="s">
        <v>432</v>
      </c>
      <c r="J82" s="175" t="s">
        <v>432</v>
      </c>
      <c r="K82" s="175" t="s">
        <v>432</v>
      </c>
      <c r="L82" s="175" t="s">
        <v>433</v>
      </c>
      <c r="M82" s="175" t="s">
        <v>433</v>
      </c>
      <c r="N82" s="175" t="s">
        <v>433</v>
      </c>
      <c r="O82" s="175" t="s">
        <v>433</v>
      </c>
      <c r="P82" s="175">
        <v>8.5120000000000001E-2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1.74E-4</v>
      </c>
      <c r="G83" s="175" t="s">
        <v>432</v>
      </c>
      <c r="H83" s="175" t="s">
        <v>433</v>
      </c>
      <c r="I83" s="175">
        <v>4.3499999999999997E-3</v>
      </c>
      <c r="J83" s="175">
        <v>3.2625000000000001E-2</v>
      </c>
      <c r="K83" s="175">
        <v>0.152249</v>
      </c>
      <c r="L83" s="175">
        <v>2.4800000000000001E-4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1.2723999999999999E-2</v>
      </c>
      <c r="G84" s="175" t="s">
        <v>433</v>
      </c>
      <c r="H84" s="175" t="s">
        <v>433</v>
      </c>
      <c r="I84" s="175">
        <v>7.8300000000000002E-3</v>
      </c>
      <c r="J84" s="175">
        <v>3.9149999999999997E-2</v>
      </c>
      <c r="K84" s="175">
        <v>0.15659899999999999</v>
      </c>
      <c r="L84" s="175">
        <v>9.9999999999999995E-7</v>
      </c>
      <c r="M84" s="175">
        <v>9.3000000000000005E-4</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4.630725</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0.18240000000000001</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5.221392E-5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3.6742154131253999</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8.1789000000000001E-2</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0.57645400000000002</v>
      </c>
      <c r="F99" s="182">
        <v>31.734259000000002</v>
      </c>
      <c r="G99" s="182" t="s">
        <v>433</v>
      </c>
      <c r="H99" s="182">
        <v>70.102620000000002</v>
      </c>
      <c r="I99" s="182">
        <v>1.001466</v>
      </c>
      <c r="J99" s="182">
        <v>1.5388379999999999</v>
      </c>
      <c r="K99" s="182">
        <v>3.3707880000000001</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t="s">
        <v>544</v>
      </c>
      <c r="AL99" s="180" t="s">
        <v>234</v>
      </c>
    </row>
    <row r="100" spans="1:38" s="2" customFormat="1" ht="26.25" customHeight="1" thickBot="1" x14ac:dyDescent="0.25">
      <c r="A100" s="64" t="s">
        <v>232</v>
      </c>
      <c r="B100" s="64" t="s">
        <v>235</v>
      </c>
      <c r="C100" s="65" t="s">
        <v>396</v>
      </c>
      <c r="D100" s="78"/>
      <c r="E100" s="182">
        <v>0.52660099999999999</v>
      </c>
      <c r="F100" s="182">
        <v>22.863264000000001</v>
      </c>
      <c r="G100" s="182" t="s">
        <v>433</v>
      </c>
      <c r="H100" s="182">
        <v>33.643957999999998</v>
      </c>
      <c r="I100" s="182">
        <v>0.65825100000000003</v>
      </c>
      <c r="J100" s="182">
        <v>0.98737699999999995</v>
      </c>
      <c r="K100" s="182">
        <v>2.1576019999999998</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t="s">
        <v>545</v>
      </c>
      <c r="AL100" s="180" t="s">
        <v>234</v>
      </c>
    </row>
    <row r="101" spans="1:38" s="200" customFormat="1" ht="26.25" customHeight="1" thickBot="1" x14ac:dyDescent="0.25">
      <c r="A101" s="68" t="s">
        <v>232</v>
      </c>
      <c r="B101" s="68" t="s">
        <v>236</v>
      </c>
      <c r="C101" s="70" t="s">
        <v>237</v>
      </c>
      <c r="D101" s="78"/>
      <c r="E101" s="207">
        <v>0.11064300000000001</v>
      </c>
      <c r="F101" s="207">
        <v>2.3373270000000002</v>
      </c>
      <c r="G101" s="207" t="s">
        <v>433</v>
      </c>
      <c r="H101" s="207">
        <v>19.362469999999998</v>
      </c>
      <c r="I101" s="207">
        <v>0.27660699999999999</v>
      </c>
      <c r="J101" s="207">
        <v>0.82982</v>
      </c>
      <c r="K101" s="207">
        <v>1.9362470000000001</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t="s">
        <v>680</v>
      </c>
      <c r="AL101" s="206" t="s">
        <v>234</v>
      </c>
    </row>
    <row r="102" spans="1:38" s="2" customFormat="1" ht="26.25" customHeight="1" thickBot="1" x14ac:dyDescent="0.25">
      <c r="A102" s="64" t="s">
        <v>232</v>
      </c>
      <c r="B102" s="64" t="s">
        <v>238</v>
      </c>
      <c r="C102" s="65" t="s">
        <v>374</v>
      </c>
      <c r="D102" s="78"/>
      <c r="E102" s="182">
        <v>3.4131000000000002E-2</v>
      </c>
      <c r="F102" s="182">
        <v>0.88290900000000005</v>
      </c>
      <c r="G102" s="182" t="s">
        <v>433</v>
      </c>
      <c r="H102" s="182">
        <v>10.51158</v>
      </c>
      <c r="I102" s="182">
        <v>9.6139999999999993E-3</v>
      </c>
      <c r="J102" s="182">
        <v>0.224333</v>
      </c>
      <c r="K102" s="182">
        <v>1.6824939999999999</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t="s">
        <v>681</v>
      </c>
      <c r="AL102" s="180" t="s">
        <v>234</v>
      </c>
    </row>
    <row r="103" spans="1:38" s="2" customFormat="1" ht="26.25" customHeight="1" thickBot="1" x14ac:dyDescent="0.25">
      <c r="A103" s="64" t="s">
        <v>232</v>
      </c>
      <c r="B103" s="64" t="s">
        <v>239</v>
      </c>
      <c r="C103" s="65" t="s">
        <v>240</v>
      </c>
      <c r="D103" s="78"/>
      <c r="E103" s="182">
        <v>6.6E-4</v>
      </c>
      <c r="F103" s="182">
        <v>4.2529999999999998E-2</v>
      </c>
      <c r="G103" s="182" t="s">
        <v>433</v>
      </c>
      <c r="H103" s="182">
        <v>0.09</v>
      </c>
      <c r="I103" s="182">
        <v>4.4000000000000003E-3</v>
      </c>
      <c r="J103" s="182">
        <v>6.7000000000000002E-3</v>
      </c>
      <c r="K103" s="182">
        <v>1.4500000000000001E-2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t="s">
        <v>663</v>
      </c>
      <c r="AL103" s="180" t="s">
        <v>234</v>
      </c>
    </row>
    <row r="104" spans="1:38" s="200" customFormat="1" ht="26.25" customHeight="1" thickBot="1" x14ac:dyDescent="0.25">
      <c r="A104" s="68" t="s">
        <v>232</v>
      </c>
      <c r="B104" s="68" t="s">
        <v>241</v>
      </c>
      <c r="C104" s="70" t="s">
        <v>242</v>
      </c>
      <c r="D104" s="78"/>
      <c r="E104" s="207">
        <v>2.2228000000000001E-2</v>
      </c>
      <c r="F104" s="207">
        <v>1.5059450000000001</v>
      </c>
      <c r="G104" s="207" t="s">
        <v>433</v>
      </c>
      <c r="H104" s="207">
        <v>3.8898959999999998</v>
      </c>
      <c r="I104" s="207">
        <v>5.5570000000000001E-2</v>
      </c>
      <c r="J104" s="207">
        <v>0.16671</v>
      </c>
      <c r="K104" s="207">
        <v>0.38899</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t="s">
        <v>682</v>
      </c>
      <c r="AL104" s="206" t="s">
        <v>234</v>
      </c>
    </row>
    <row r="105" spans="1:38" s="2" customFormat="1" ht="26.25" customHeight="1" thickBot="1" x14ac:dyDescent="0.25">
      <c r="A105" s="64" t="s">
        <v>232</v>
      </c>
      <c r="B105" s="64" t="s">
        <v>243</v>
      </c>
      <c r="C105" s="65" t="s">
        <v>244</v>
      </c>
      <c r="D105" s="78"/>
      <c r="E105" s="182">
        <v>0.23386399999999999</v>
      </c>
      <c r="F105" s="182">
        <v>4.9739630000000004</v>
      </c>
      <c r="G105" s="182" t="s">
        <v>433</v>
      </c>
      <c r="H105" s="182">
        <v>17.219799999999999</v>
      </c>
      <c r="I105" s="182">
        <v>0.16289000000000001</v>
      </c>
      <c r="J105" s="182">
        <v>0.25596999999999998</v>
      </c>
      <c r="K105" s="182">
        <v>0.55847999999999998</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t="s">
        <v>546</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t="s">
        <v>484</v>
      </c>
      <c r="AL106" s="180" t="s">
        <v>234</v>
      </c>
    </row>
    <row r="107" spans="1:38" s="2" customFormat="1" ht="26.25" customHeight="1" thickBot="1" x14ac:dyDescent="0.25">
      <c r="A107" s="64" t="s">
        <v>232</v>
      </c>
      <c r="B107" s="64" t="s">
        <v>247</v>
      </c>
      <c r="C107" s="65" t="s">
        <v>367</v>
      </c>
      <c r="D107" s="78"/>
      <c r="E107" s="182">
        <v>0.131078</v>
      </c>
      <c r="F107" s="182">
        <v>4.325558</v>
      </c>
      <c r="G107" s="182" t="s">
        <v>433</v>
      </c>
      <c r="H107" s="182">
        <v>12.58344</v>
      </c>
      <c r="I107" s="182">
        <v>7.8646999999999995E-2</v>
      </c>
      <c r="J107" s="182">
        <v>1.0486200000000001</v>
      </c>
      <c r="K107" s="182">
        <v>4.9809450000000002</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t="s">
        <v>547</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3.5366000000000002E-2</v>
      </c>
      <c r="G111" s="182" t="s">
        <v>433</v>
      </c>
      <c r="H111" s="182">
        <v>1.37025</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t="s">
        <v>548</v>
      </c>
      <c r="AL111" s="180" t="s">
        <v>234</v>
      </c>
    </row>
    <row r="112" spans="1:38" s="2" customFormat="1" ht="26.25" customHeight="1" thickBot="1" x14ac:dyDescent="0.25">
      <c r="A112" s="64" t="s">
        <v>252</v>
      </c>
      <c r="B112" s="64" t="s">
        <v>253</v>
      </c>
      <c r="C112" s="65" t="s">
        <v>254</v>
      </c>
      <c r="D112" s="66"/>
      <c r="E112" s="182" t="s">
        <v>549</v>
      </c>
      <c r="F112" s="182" t="s">
        <v>433</v>
      </c>
      <c r="G112" s="182" t="s">
        <v>433</v>
      </c>
      <c r="H112" s="182" t="s">
        <v>550</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t="s">
        <v>551</v>
      </c>
      <c r="AL112" s="180" t="s">
        <v>463</v>
      </c>
    </row>
    <row r="113" spans="1:38" s="2" customFormat="1" ht="26.25" customHeight="1" thickBot="1" x14ac:dyDescent="0.25">
      <c r="A113" s="64" t="s">
        <v>252</v>
      </c>
      <c r="B113" s="79" t="s">
        <v>255</v>
      </c>
      <c r="C113" s="80" t="s">
        <v>256</v>
      </c>
      <c r="D113" s="66"/>
      <c r="E113" s="182" t="s">
        <v>552</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t="s">
        <v>553</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1.1067119999999999</v>
      </c>
      <c r="J119" s="182">
        <v>28.774512000000001</v>
      </c>
      <c r="K119" s="182">
        <v>28.774512000000001</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t="s">
        <v>554</v>
      </c>
      <c r="AL119" s="180" t="s">
        <v>478</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15.862871999999999</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t="s">
        <v>554</v>
      </c>
      <c r="AL121" s="180" t="s">
        <v>478</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4.9384899999999998</v>
      </c>
      <c r="G125" s="175" t="s">
        <v>433</v>
      </c>
      <c r="H125" s="175" t="s">
        <v>432</v>
      </c>
      <c r="I125" s="175">
        <v>1.0399999999999999E-4</v>
      </c>
      <c r="J125" s="175">
        <v>6.8999999999999997E-4</v>
      </c>
      <c r="K125" s="175">
        <v>1.47E-3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t="s">
        <v>432</v>
      </c>
      <c r="F131" s="175" t="s">
        <v>432</v>
      </c>
      <c r="G131" s="175" t="s">
        <v>432</v>
      </c>
      <c r="H131" s="175" t="s">
        <v>432</v>
      </c>
      <c r="I131" s="175" t="s">
        <v>432</v>
      </c>
      <c r="J131" s="175" t="s">
        <v>432</v>
      </c>
      <c r="K131" s="175" t="s">
        <v>432</v>
      </c>
      <c r="L131" s="175" t="s">
        <v>432</v>
      </c>
      <c r="M131" s="175" t="s">
        <v>432</v>
      </c>
      <c r="N131" s="175" t="s">
        <v>432</v>
      </c>
      <c r="O131" s="175" t="s">
        <v>432</v>
      </c>
      <c r="P131" s="175" t="s">
        <v>432</v>
      </c>
      <c r="Q131" s="175" t="s">
        <v>432</v>
      </c>
      <c r="R131" s="175" t="s">
        <v>432</v>
      </c>
      <c r="S131" s="175" t="s">
        <v>432</v>
      </c>
      <c r="T131" s="175" t="s">
        <v>432</v>
      </c>
      <c r="U131" s="175" t="s">
        <v>432</v>
      </c>
      <c r="V131" s="175" t="s">
        <v>432</v>
      </c>
      <c r="W131" s="175" t="s">
        <v>432</v>
      </c>
      <c r="X131" s="175" t="s">
        <v>432</v>
      </c>
      <c r="Y131" s="175" t="s">
        <v>432</v>
      </c>
      <c r="Z131" s="175" t="s">
        <v>432</v>
      </c>
      <c r="AA131" s="175" t="s">
        <v>432</v>
      </c>
      <c r="AB131" s="175" t="s">
        <v>432</v>
      </c>
      <c r="AC131" s="175" t="s">
        <v>432</v>
      </c>
      <c r="AD131" s="175" t="s">
        <v>432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5.6868450000000001E-2</v>
      </c>
      <c r="G136" s="175" t="s">
        <v>433</v>
      </c>
      <c r="H136" s="175">
        <v>13.918495200000001</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488.48242221836279</v>
      </c>
      <c r="F141" s="19">
        <f t="shared" ref="F141:AD141" si="0">SUM(F14:F140)</f>
        <v>202.79822882228802</v>
      </c>
      <c r="G141" s="19">
        <f t="shared" si="0"/>
        <v>540.22732403673581</v>
      </c>
      <c r="H141" s="19">
        <f t="shared" si="0"/>
        <v>185.22880776831462</v>
      </c>
      <c r="I141" s="19">
        <f t="shared" si="0"/>
        <v>10.139670792485898</v>
      </c>
      <c r="J141" s="19">
        <f t="shared" si="0"/>
        <v>45.687669805157249</v>
      </c>
      <c r="K141" s="19">
        <f t="shared" si="0"/>
        <v>73.687454724527996</v>
      </c>
      <c r="L141" s="19">
        <f t="shared" si="0"/>
        <v>0.12026384129233562</v>
      </c>
      <c r="M141" s="19">
        <f t="shared" si="0"/>
        <v>719.04278132058062</v>
      </c>
      <c r="N141" s="19">
        <f t="shared" si="0"/>
        <v>66.828080958997404</v>
      </c>
      <c r="O141" s="19">
        <f t="shared" si="0"/>
        <v>5.5855846069052824</v>
      </c>
      <c r="P141" s="19">
        <f t="shared" si="0"/>
        <v>2.746574667408674</v>
      </c>
      <c r="Q141" s="19">
        <f t="shared" si="0"/>
        <v>5.2230489141710752</v>
      </c>
      <c r="R141" s="19">
        <f>SUM(R14:R140)</f>
        <v>58.841650721499114</v>
      </c>
      <c r="S141" s="19">
        <f t="shared" si="0"/>
        <v>41.786318726918282</v>
      </c>
      <c r="T141" s="19">
        <f t="shared" si="0"/>
        <v>91.72476999790706</v>
      </c>
      <c r="U141" s="19">
        <f t="shared" si="0"/>
        <v>0.58868840129512745</v>
      </c>
      <c r="V141" s="19">
        <f t="shared" si="0"/>
        <v>155.28076529701767</v>
      </c>
      <c r="W141" s="19">
        <f t="shared" si="0"/>
        <v>1.4914266712873233E-4</v>
      </c>
      <c r="X141" s="19">
        <f t="shared" si="0"/>
        <v>8.5274724532227795E-4</v>
      </c>
      <c r="Y141" s="19">
        <f t="shared" si="0"/>
        <v>3.6386874340787047E-4</v>
      </c>
      <c r="Z141" s="19">
        <f t="shared" si="0"/>
        <v>3.0329206163421459E-5</v>
      </c>
      <c r="AA141" s="19">
        <f t="shared" si="0"/>
        <v>5.9552297077256358E-5</v>
      </c>
      <c r="AB141" s="19">
        <f t="shared" si="0"/>
        <v>5.694</v>
      </c>
      <c r="AC141" s="19">
        <f t="shared" si="0"/>
        <v>7.0875595525454066E-4</v>
      </c>
      <c r="AD141" s="19">
        <f t="shared" si="0"/>
        <v>377.04865250611147</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14.386724808592005</v>
      </c>
      <c r="F143" s="11">
        <v>4.8927110259379516</v>
      </c>
      <c r="G143" s="11">
        <v>3.9499297924375426E-2</v>
      </c>
      <c r="H143" s="11">
        <v>0.51063853499283463</v>
      </c>
      <c r="I143" s="11">
        <v>0.91132551559531061</v>
      </c>
      <c r="J143" s="11" t="s">
        <v>433</v>
      </c>
      <c r="K143" s="11" t="s">
        <v>433</v>
      </c>
      <c r="L143" s="11" t="s">
        <v>433</v>
      </c>
      <c r="M143" s="11">
        <v>38.752681829896531</v>
      </c>
      <c r="N143" s="11">
        <v>5.6116414258865407E-5</v>
      </c>
      <c r="O143" s="11" t="s">
        <v>433</v>
      </c>
      <c r="P143" s="11" t="s">
        <v>433</v>
      </c>
      <c r="Q143" s="11" t="s">
        <v>433</v>
      </c>
      <c r="R143" s="11" t="s">
        <v>433</v>
      </c>
      <c r="S143" s="11" t="s">
        <v>433</v>
      </c>
      <c r="T143" s="11" t="s">
        <v>433</v>
      </c>
      <c r="U143" s="11" t="s">
        <v>433</v>
      </c>
      <c r="V143" s="11" t="s">
        <v>433</v>
      </c>
      <c r="W143" s="11" t="s">
        <v>433</v>
      </c>
      <c r="X143" s="11">
        <v>1.9761208976261022E-5</v>
      </c>
      <c r="Y143" s="11">
        <v>2.1566514359501521E-5</v>
      </c>
      <c r="Z143" s="11">
        <v>1.1255480644881797E-5</v>
      </c>
      <c r="AA143" s="11">
        <v>2.1001133796454745E-5</v>
      </c>
      <c r="AB143" s="11" t="s">
        <v>433</v>
      </c>
      <c r="AC143" s="11" t="s">
        <v>433</v>
      </c>
      <c r="AD143" s="11" t="s">
        <v>433</v>
      </c>
      <c r="AE143" s="58"/>
      <c r="AF143" s="11">
        <v>21369.3012754257</v>
      </c>
      <c r="AG143" s="11" t="s">
        <v>433</v>
      </c>
      <c r="AH143" s="11">
        <v>12910.779397832535</v>
      </c>
      <c r="AI143" s="11" t="s">
        <v>433</v>
      </c>
      <c r="AJ143" s="11">
        <v>1115.3976893204867</v>
      </c>
      <c r="AK143" s="11" t="s">
        <v>433</v>
      </c>
      <c r="AL143" s="48" t="s">
        <v>49</v>
      </c>
    </row>
    <row r="144" spans="1:38" s="1" customFormat="1" ht="26.25" customHeight="1" thickBot="1" x14ac:dyDescent="0.25">
      <c r="A144" s="90"/>
      <c r="B144" s="48" t="s">
        <v>336</v>
      </c>
      <c r="C144" s="91" t="s">
        <v>343</v>
      </c>
      <c r="D144" s="92" t="s">
        <v>270</v>
      </c>
      <c r="E144" s="11">
        <v>23.784692146896283</v>
      </c>
      <c r="F144" s="11">
        <v>22.942482892675496</v>
      </c>
      <c r="G144" s="11">
        <v>3.4428708282871159E-2</v>
      </c>
      <c r="H144" s="11">
        <v>1.0416596332343189</v>
      </c>
      <c r="I144" s="11">
        <v>0.36800137766406354</v>
      </c>
      <c r="J144" s="11" t="s">
        <v>433</v>
      </c>
      <c r="K144" s="11" t="s">
        <v>433</v>
      </c>
      <c r="L144" s="11" t="s">
        <v>433</v>
      </c>
      <c r="M144" s="11">
        <v>237.56513094353309</v>
      </c>
      <c r="N144" s="11">
        <v>6.264915627569333E-5</v>
      </c>
      <c r="O144" s="11" t="s">
        <v>433</v>
      </c>
      <c r="P144" s="11" t="s">
        <v>433</v>
      </c>
      <c r="Q144" s="11" t="s">
        <v>433</v>
      </c>
      <c r="R144" s="11" t="s">
        <v>433</v>
      </c>
      <c r="S144" s="11" t="s">
        <v>433</v>
      </c>
      <c r="T144" s="11" t="s">
        <v>433</v>
      </c>
      <c r="U144" s="11" t="s">
        <v>433</v>
      </c>
      <c r="V144" s="11" t="s">
        <v>433</v>
      </c>
      <c r="W144" s="11" t="s">
        <v>433</v>
      </c>
      <c r="X144" s="11">
        <v>1.0009354595136774E-5</v>
      </c>
      <c r="Y144" s="11">
        <v>1.3129979128542983E-5</v>
      </c>
      <c r="Z144" s="11">
        <v>6.5762251636186819E-6</v>
      </c>
      <c r="AA144" s="11">
        <v>1.4191861596997744E-5</v>
      </c>
      <c r="AB144" s="11" t="s">
        <v>433</v>
      </c>
      <c r="AC144" s="11" t="s">
        <v>433</v>
      </c>
      <c r="AD144" s="11" t="s">
        <v>433</v>
      </c>
      <c r="AE144" s="58"/>
      <c r="AF144" s="11">
        <v>68624.096363867022</v>
      </c>
      <c r="AG144" s="11" t="s">
        <v>433</v>
      </c>
      <c r="AH144" s="11">
        <v>9534.1140168609509</v>
      </c>
      <c r="AI144" s="11" t="s">
        <v>433</v>
      </c>
      <c r="AJ144" s="11">
        <v>1282.7073427185601</v>
      </c>
      <c r="AK144" s="11" t="s">
        <v>433</v>
      </c>
      <c r="AL144" s="48" t="s">
        <v>49</v>
      </c>
    </row>
    <row r="145" spans="1:38" s="1" customFormat="1" ht="26.25" customHeight="1" thickBot="1" x14ac:dyDescent="0.25">
      <c r="A145" s="90"/>
      <c r="B145" s="48" t="s">
        <v>337</v>
      </c>
      <c r="C145" s="91" t="s">
        <v>344</v>
      </c>
      <c r="D145" s="92" t="s">
        <v>270</v>
      </c>
      <c r="E145" s="11">
        <v>14.558574702573527</v>
      </c>
      <c r="F145" s="11">
        <v>5.4309313653232412</v>
      </c>
      <c r="G145" s="11">
        <v>1.996924791216011E-2</v>
      </c>
      <c r="H145" s="11">
        <v>0.5374122252674195</v>
      </c>
      <c r="I145" s="11">
        <v>0.29721165760588769</v>
      </c>
      <c r="J145" s="11" t="s">
        <v>433</v>
      </c>
      <c r="K145" s="11" t="s">
        <v>433</v>
      </c>
      <c r="L145" s="11" t="s">
        <v>433</v>
      </c>
      <c r="M145" s="11">
        <v>43.277073296117216</v>
      </c>
      <c r="N145" s="11">
        <v>3.1531476681545548E-5</v>
      </c>
      <c r="O145" s="11" t="s">
        <v>433</v>
      </c>
      <c r="P145" s="11" t="s">
        <v>433</v>
      </c>
      <c r="Q145" s="11" t="s">
        <v>433</v>
      </c>
      <c r="R145" s="11" t="s">
        <v>433</v>
      </c>
      <c r="S145" s="11" t="s">
        <v>433</v>
      </c>
      <c r="T145" s="11" t="s">
        <v>433</v>
      </c>
      <c r="U145" s="11" t="s">
        <v>433</v>
      </c>
      <c r="V145" s="11" t="s">
        <v>433</v>
      </c>
      <c r="W145" s="11" t="s">
        <v>433</v>
      </c>
      <c r="X145" s="11">
        <v>4.1843520084993883E-6</v>
      </c>
      <c r="Y145" s="11">
        <v>4.7355504369888053E-6</v>
      </c>
      <c r="Z145" s="11">
        <v>1.2209893833709829E-5</v>
      </c>
      <c r="AA145" s="11">
        <v>6.6651357362406793E-6</v>
      </c>
      <c r="AB145" s="11" t="s">
        <v>433</v>
      </c>
      <c r="AC145" s="11" t="s">
        <v>433</v>
      </c>
      <c r="AD145" s="11" t="s">
        <v>433</v>
      </c>
      <c r="AE145" s="58"/>
      <c r="AF145" s="11">
        <v>18285.072225364256</v>
      </c>
      <c r="AG145" s="11" t="s">
        <v>433</v>
      </c>
      <c r="AH145" s="11">
        <v>35140.493155895485</v>
      </c>
      <c r="AI145" s="11" t="s">
        <v>433</v>
      </c>
      <c r="AJ145" s="11">
        <v>558.860717253286</v>
      </c>
      <c r="AK145" s="11" t="s">
        <v>433</v>
      </c>
      <c r="AL145" s="48" t="s">
        <v>49</v>
      </c>
    </row>
    <row r="146" spans="1:38" s="1" customFormat="1" ht="26.25" customHeight="1" thickBot="1" x14ac:dyDescent="0.25">
      <c r="A146" s="90"/>
      <c r="B146" s="48" t="s">
        <v>338</v>
      </c>
      <c r="C146" s="91" t="s">
        <v>345</v>
      </c>
      <c r="D146" s="92" t="s">
        <v>270</v>
      </c>
      <c r="E146" s="11">
        <v>0.28067379488143768</v>
      </c>
      <c r="F146" s="11">
        <v>5.5542976878645955</v>
      </c>
      <c r="G146" s="11">
        <v>6.9745747222044012E-4</v>
      </c>
      <c r="H146" s="11">
        <v>2.4939388400609676E-3</v>
      </c>
      <c r="I146" s="11">
        <v>9.2994329629392025E-2</v>
      </c>
      <c r="J146" s="11" t="s">
        <v>433</v>
      </c>
      <c r="K146" s="11" t="s">
        <v>433</v>
      </c>
      <c r="L146" s="11" t="s">
        <v>433</v>
      </c>
      <c r="M146" s="11">
        <v>21.037853571158365</v>
      </c>
      <c r="N146" s="11">
        <v>1.3949149444408802E-6</v>
      </c>
      <c r="O146" s="11" t="s">
        <v>433</v>
      </c>
      <c r="P146" s="11" t="s">
        <v>433</v>
      </c>
      <c r="Q146" s="11" t="s">
        <v>433</v>
      </c>
      <c r="R146" s="11" t="s">
        <v>433</v>
      </c>
      <c r="S146" s="11" t="s">
        <v>433</v>
      </c>
      <c r="T146" s="11" t="s">
        <v>433</v>
      </c>
      <c r="U146" s="11" t="s">
        <v>433</v>
      </c>
      <c r="V146" s="11" t="s">
        <v>433</v>
      </c>
      <c r="W146" s="11" t="s">
        <v>433</v>
      </c>
      <c r="X146" s="11">
        <v>3.5506925858495129E-7</v>
      </c>
      <c r="Y146" s="11">
        <v>3.9733940841649309E-7</v>
      </c>
      <c r="Z146" s="11">
        <v>2.8743701885448442E-7</v>
      </c>
      <c r="AA146" s="11">
        <v>4.3115552828172663E-7</v>
      </c>
      <c r="AB146" s="11" t="s">
        <v>433</v>
      </c>
      <c r="AC146" s="11" t="s">
        <v>433</v>
      </c>
      <c r="AD146" s="11" t="s">
        <v>433</v>
      </c>
      <c r="AE146" s="58"/>
      <c r="AF146" s="11">
        <v>1872.5676375373025</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488.48242221836279</v>
      </c>
      <c r="F152" s="13">
        <f t="shared" ref="F152:AD152" si="1">SUM(F$141, F$151, IF(AND(ISNUMBER(SEARCH($B$4,"AT|BE|CH|GB|IE|LT|LU|NL")),SUM(F$143:F$149)&gt;0),SUM(F$143:F$149)-SUM(F$27:F$33),0))</f>
        <v>202.79822882228802</v>
      </c>
      <c r="G152" s="13">
        <f t="shared" si="1"/>
        <v>540.22732403673581</v>
      </c>
      <c r="H152" s="13">
        <f t="shared" si="1"/>
        <v>185.22880776831462</v>
      </c>
      <c r="I152" s="13">
        <f t="shared" si="1"/>
        <v>10.139670792485898</v>
      </c>
      <c r="J152" s="13">
        <f t="shared" si="1"/>
        <v>45.687669805157249</v>
      </c>
      <c r="K152" s="13">
        <f t="shared" si="1"/>
        <v>73.687454724527996</v>
      </c>
      <c r="L152" s="13">
        <f t="shared" si="1"/>
        <v>0.12026384129233562</v>
      </c>
      <c r="M152" s="13">
        <f t="shared" si="1"/>
        <v>719.04278132058062</v>
      </c>
      <c r="N152" s="13">
        <f t="shared" si="1"/>
        <v>66.828080958997404</v>
      </c>
      <c r="O152" s="13">
        <f t="shared" si="1"/>
        <v>5.5855846069052824</v>
      </c>
      <c r="P152" s="13">
        <f t="shared" si="1"/>
        <v>2.746574667408674</v>
      </c>
      <c r="Q152" s="13">
        <f t="shared" si="1"/>
        <v>5.2230489141710752</v>
      </c>
      <c r="R152" s="13">
        <f t="shared" si="1"/>
        <v>58.841650721499114</v>
      </c>
      <c r="S152" s="13">
        <f t="shared" si="1"/>
        <v>41.786318726918282</v>
      </c>
      <c r="T152" s="13">
        <f t="shared" si="1"/>
        <v>91.72476999790706</v>
      </c>
      <c r="U152" s="13">
        <f t="shared" si="1"/>
        <v>0.58868840129512745</v>
      </c>
      <c r="V152" s="13">
        <f t="shared" si="1"/>
        <v>155.28076529701767</v>
      </c>
      <c r="W152" s="13">
        <f t="shared" si="1"/>
        <v>1.4914266712873233E-4</v>
      </c>
      <c r="X152" s="13">
        <f t="shared" si="1"/>
        <v>8.5274724532227795E-4</v>
      </c>
      <c r="Y152" s="13">
        <f t="shared" si="1"/>
        <v>3.6386874340787047E-4</v>
      </c>
      <c r="Z152" s="13">
        <f t="shared" si="1"/>
        <v>3.0329206163421459E-5</v>
      </c>
      <c r="AA152" s="13">
        <f t="shared" si="1"/>
        <v>5.9552297077256358E-5</v>
      </c>
      <c r="AB152" s="13">
        <f t="shared" si="1"/>
        <v>5.694</v>
      </c>
      <c r="AC152" s="13">
        <f t="shared" si="1"/>
        <v>7.0875595525454066E-4</v>
      </c>
      <c r="AD152" s="13">
        <f t="shared" si="1"/>
        <v>377.04865250611147</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486.8407332183628</v>
      </c>
      <c r="F154" s="13">
        <f>SUM(F$141, F$153, -1 * IF(OR($B$6=2005,$B$6&gt;=2020),SUM(F$99:F$122),0), IF(AND(ISNUMBER(SEARCH($B$4,"AT|BE|CH|GB|IE|LT|LU|NL")),SUM(F$143:F$149)&gt;0),SUM(F$143:F$149)-SUM(F$27:F$33),0))</f>
        <v>118.19013582228803</v>
      </c>
      <c r="G154" s="13">
        <f>SUM(G$141, G$153, IF(AND(ISNUMBER(SEARCH($B$4,"AT|BE|CH|GB|IE|LT|LU|NL")),SUM(G$143:G$149)&gt;0),SUM(G$143:G$149)-SUM(G$27:G$33),0))</f>
        <v>540.22732403673581</v>
      </c>
      <c r="H154" s="13">
        <f>SUM(H$141, H$153, IF(AND(ISNUMBER(SEARCH($B$4,"AT|BE|CH|GB|IE|LT|LU|NL")),SUM(H$143:H$149)&gt;0),SUM(H$143:H$149)-SUM(H$27:H$33),0))</f>
        <v>185.22880776831462</v>
      </c>
      <c r="I154" s="13">
        <f t="shared" ref="I154:AD154" si="2">SUM(I$141, I$153, IF(AND(ISNUMBER(SEARCH($B$4,"AT|BE|CH|GB|IE|LT|LU|NL")),SUM(I$143:I$149)&gt;0),SUM(I$143:I$149)-SUM(I$27:I$33),0))</f>
        <v>10.139670792485898</v>
      </c>
      <c r="J154" s="13">
        <f t="shared" si="2"/>
        <v>45.687669805157249</v>
      </c>
      <c r="K154" s="13">
        <f t="shared" si="2"/>
        <v>73.687454724527996</v>
      </c>
      <c r="L154" s="13">
        <f t="shared" si="2"/>
        <v>0.12026384129233562</v>
      </c>
      <c r="M154" s="13">
        <f t="shared" si="2"/>
        <v>719.04278132058062</v>
      </c>
      <c r="N154" s="13">
        <f t="shared" si="2"/>
        <v>66.828080958997404</v>
      </c>
      <c r="O154" s="13">
        <f t="shared" si="2"/>
        <v>5.5855846069052824</v>
      </c>
      <c r="P154" s="13">
        <f t="shared" si="2"/>
        <v>2.746574667408674</v>
      </c>
      <c r="Q154" s="13">
        <f t="shared" si="2"/>
        <v>5.2230489141710752</v>
      </c>
      <c r="R154" s="13">
        <f t="shared" si="2"/>
        <v>58.841650721499114</v>
      </c>
      <c r="S154" s="13">
        <f t="shared" si="2"/>
        <v>41.786318726918282</v>
      </c>
      <c r="T154" s="13">
        <f t="shared" si="2"/>
        <v>91.72476999790706</v>
      </c>
      <c r="U154" s="13">
        <f t="shared" si="2"/>
        <v>0.58868840129512745</v>
      </c>
      <c r="V154" s="13">
        <f t="shared" si="2"/>
        <v>155.28076529701767</v>
      </c>
      <c r="W154" s="13">
        <f t="shared" si="2"/>
        <v>1.4914266712873233E-4</v>
      </c>
      <c r="X154" s="13">
        <f t="shared" si="2"/>
        <v>8.5274724532227795E-4</v>
      </c>
      <c r="Y154" s="13">
        <f t="shared" si="2"/>
        <v>3.6386874340787047E-4</v>
      </c>
      <c r="Z154" s="13">
        <f t="shared" si="2"/>
        <v>3.0329206163421459E-5</v>
      </c>
      <c r="AA154" s="13">
        <f t="shared" si="2"/>
        <v>5.9552297077256358E-5</v>
      </c>
      <c r="AB154" s="13">
        <f t="shared" si="2"/>
        <v>5.694</v>
      </c>
      <c r="AC154" s="13">
        <f t="shared" si="2"/>
        <v>7.0875595525454066E-4</v>
      </c>
      <c r="AD154" s="13">
        <f t="shared" si="2"/>
        <v>377.04865250611147</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9.072312238458928E-2</v>
      </c>
      <c r="F157" s="154">
        <v>1.3286063136208365E-3</v>
      </c>
      <c r="G157" s="154">
        <v>6.8574836127073069E-3</v>
      </c>
      <c r="H157" s="154" t="s">
        <v>432</v>
      </c>
      <c r="I157" s="154">
        <v>1.7488000334634938E-2</v>
      </c>
      <c r="J157" s="154" t="s">
        <v>432</v>
      </c>
      <c r="K157" s="154">
        <v>3.4976000669269869E-2</v>
      </c>
      <c r="L157" s="154" t="s">
        <v>432</v>
      </c>
      <c r="M157" s="154">
        <v>7.6479599185361333E-2</v>
      </c>
      <c r="N157" s="154" t="s">
        <v>432</v>
      </c>
      <c r="O157" s="154" t="s">
        <v>432</v>
      </c>
      <c r="P157" s="154" t="s">
        <v>432</v>
      </c>
      <c r="Q157" s="154" t="s">
        <v>432</v>
      </c>
      <c r="R157" s="154" t="s">
        <v>432</v>
      </c>
      <c r="S157" s="154" t="s">
        <v>432</v>
      </c>
      <c r="T157" s="154" t="s">
        <v>432</v>
      </c>
      <c r="U157" s="154" t="s">
        <v>432</v>
      </c>
      <c r="V157" s="154" t="s">
        <v>432</v>
      </c>
      <c r="W157" s="154" t="s">
        <v>432</v>
      </c>
      <c r="X157" s="154">
        <v>3.4905147399614546E-5</v>
      </c>
      <c r="Y157" s="154">
        <v>5.2357707957973104E-6</v>
      </c>
      <c r="Z157" s="154" t="s">
        <v>432</v>
      </c>
      <c r="AA157" s="154">
        <v>8.7872502038635065E-7</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0.42723352805794462</v>
      </c>
      <c r="F158" s="154">
        <v>2.4772550751825041E-2</v>
      </c>
      <c r="G158" s="154">
        <v>3.9476882358156863E-2</v>
      </c>
      <c r="H158" s="154" t="s">
        <v>432</v>
      </c>
      <c r="I158" s="154">
        <v>1.4797756043591173E-2</v>
      </c>
      <c r="J158" s="154" t="s">
        <v>432</v>
      </c>
      <c r="K158" s="154">
        <v>2.9595512087182349E-2</v>
      </c>
      <c r="L158" s="154" t="s">
        <v>432</v>
      </c>
      <c r="M158" s="154">
        <v>0.73303781700599124</v>
      </c>
      <c r="N158" s="154" t="s">
        <v>432</v>
      </c>
      <c r="O158" s="154" t="s">
        <v>432</v>
      </c>
      <c r="P158" s="154" t="s">
        <v>432</v>
      </c>
      <c r="Q158" s="154" t="s">
        <v>432</v>
      </c>
      <c r="R158" s="154" t="s">
        <v>432</v>
      </c>
      <c r="S158" s="154" t="s">
        <v>432</v>
      </c>
      <c r="T158" s="154" t="s">
        <v>432</v>
      </c>
      <c r="U158" s="154" t="s">
        <v>432</v>
      </c>
      <c r="V158" s="154" t="s">
        <v>432</v>
      </c>
      <c r="W158" s="154" t="s">
        <v>432</v>
      </c>
      <c r="X158" s="154">
        <v>6.5082416805946753E-4</v>
      </c>
      <c r="Y158" s="154">
        <v>9.7623689032678363E-5</v>
      </c>
      <c r="Z158" s="154" t="s">
        <v>432</v>
      </c>
      <c r="AA158" s="154">
        <v>1.6384285398770407E-5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2.566466480657815</v>
      </c>
      <c r="F159" s="154">
        <v>8.8116351613514429E-2</v>
      </c>
      <c r="G159" s="154">
        <v>0.64745287788224593</v>
      </c>
      <c r="H159" s="154" t="s">
        <v>433</v>
      </c>
      <c r="I159" s="154">
        <v>0.17905719518175719</v>
      </c>
      <c r="J159" s="154">
        <v>0.19821144224116846</v>
      </c>
      <c r="K159" s="154" t="s">
        <v>433</v>
      </c>
      <c r="L159" s="154" t="s">
        <v>433</v>
      </c>
      <c r="M159" s="154">
        <v>0.241638489266431</v>
      </c>
      <c r="N159" s="154">
        <v>7.518542323459855E-2</v>
      </c>
      <c r="O159" s="154">
        <v>5.9793999411229658E-3</v>
      </c>
      <c r="P159" s="154">
        <v>1.6664811823368892E-2</v>
      </c>
      <c r="Q159" s="154">
        <v>4.3018419764491861E-2</v>
      </c>
      <c r="R159" s="154">
        <v>2.2920984000000002E-2</v>
      </c>
      <c r="S159" s="154">
        <v>0.50995149781882099</v>
      </c>
      <c r="T159" s="154">
        <v>1.5529809941122967</v>
      </c>
      <c r="U159" s="154">
        <v>6.0112346411229652E-2</v>
      </c>
      <c r="V159" s="154">
        <v>0.67932635293475596</v>
      </c>
      <c r="W159" s="154">
        <v>8.4417486234598566E-5</v>
      </c>
      <c r="X159" s="154" t="s">
        <v>433</v>
      </c>
      <c r="Y159" s="154" t="s">
        <v>433</v>
      </c>
      <c r="Z159" s="154" t="s">
        <v>433</v>
      </c>
      <c r="AA159" s="154" t="s">
        <v>433</v>
      </c>
      <c r="AB159" s="154" t="s">
        <v>433</v>
      </c>
      <c r="AC159" s="154">
        <v>4.719850552898373E-5</v>
      </c>
      <c r="AD159" s="154">
        <v>2.0302645491847272E-2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1256</v>
      </c>
      <c r="F163" s="155" t="s">
        <v>1257</v>
      </c>
      <c r="G163" s="155" t="s">
        <v>1258</v>
      </c>
      <c r="H163" s="155" t="s">
        <v>1145</v>
      </c>
      <c r="I163" s="155" t="s">
        <v>1259</v>
      </c>
      <c r="J163" s="155" t="s">
        <v>1260</v>
      </c>
      <c r="K163" s="155" t="s">
        <v>1261</v>
      </c>
      <c r="L163" s="155" t="s">
        <v>1245</v>
      </c>
      <c r="M163" s="155" t="s">
        <v>1262</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628</v>
      </c>
      <c r="AL163" s="162" t="s">
        <v>1008</v>
      </c>
    </row>
    <row r="164" spans="1:38" s="2" customFormat="1" ht="26.25" customHeight="1" thickBot="1" x14ac:dyDescent="0.25">
      <c r="A164" s="55" t="s">
        <v>328</v>
      </c>
      <c r="B164" s="55" t="s">
        <v>333</v>
      </c>
      <c r="C164" s="106" t="s">
        <v>334</v>
      </c>
      <c r="D164" s="155"/>
      <c r="E164" s="155" t="s">
        <v>1263</v>
      </c>
      <c r="F164" s="155" t="s">
        <v>1264</v>
      </c>
      <c r="G164" s="155" t="s">
        <v>1265</v>
      </c>
      <c r="H164" s="155" t="s">
        <v>1266</v>
      </c>
      <c r="I164" s="155" t="s">
        <v>1267</v>
      </c>
      <c r="J164" s="155" t="s">
        <v>1268</v>
      </c>
      <c r="K164" s="155" t="s">
        <v>1269</v>
      </c>
      <c r="L164" s="155" t="s">
        <v>1150</v>
      </c>
      <c r="M164" s="155" t="s">
        <v>1270</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584</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42"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2006</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2006</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232.6</v>
      </c>
      <c r="F14" s="182">
        <v>4.24</v>
      </c>
      <c r="G14" s="182">
        <v>288.08</v>
      </c>
      <c r="H14" s="182" t="s">
        <v>432</v>
      </c>
      <c r="I14" s="182" t="s">
        <v>432</v>
      </c>
      <c r="J14" s="182" t="s">
        <v>432</v>
      </c>
      <c r="K14" s="182" t="s">
        <v>432</v>
      </c>
      <c r="L14" s="182" t="s">
        <v>432</v>
      </c>
      <c r="M14" s="182">
        <v>16.84</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24697.53</v>
      </c>
      <c r="AG14" s="182">
        <v>694109.61</v>
      </c>
      <c r="AH14" s="182">
        <v>129316.45</v>
      </c>
      <c r="AI14" s="182">
        <v>1.44</v>
      </c>
      <c r="AJ14" s="182">
        <v>152.41</v>
      </c>
      <c r="AK14" s="183" t="s">
        <v>433</v>
      </c>
      <c r="AL14" s="165" t="s">
        <v>49</v>
      </c>
    </row>
    <row r="15" spans="1:38" s="1" customFormat="1" ht="26.25" customHeight="1" thickBot="1" x14ac:dyDescent="0.25">
      <c r="A15" s="64" t="s">
        <v>53</v>
      </c>
      <c r="B15" s="64" t="s">
        <v>54</v>
      </c>
      <c r="C15" s="65" t="s">
        <v>55</v>
      </c>
      <c r="D15" s="66"/>
      <c r="E15" s="182">
        <v>13.42</v>
      </c>
      <c r="F15" s="182">
        <v>0.34</v>
      </c>
      <c r="G15" s="182">
        <v>28.81</v>
      </c>
      <c r="H15" s="182" t="s">
        <v>432</v>
      </c>
      <c r="I15" s="182" t="s">
        <v>432</v>
      </c>
      <c r="J15" s="182" t="s">
        <v>432</v>
      </c>
      <c r="K15" s="182" t="s">
        <v>432</v>
      </c>
      <c r="L15" s="182" t="s">
        <v>432</v>
      </c>
      <c r="M15" s="182">
        <v>1.01</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66656.02</v>
      </c>
      <c r="AG15" s="182" t="s">
        <v>433</v>
      </c>
      <c r="AH15" s="182">
        <v>618.88</v>
      </c>
      <c r="AI15" s="182" t="s">
        <v>433</v>
      </c>
      <c r="AJ15" s="182" t="s">
        <v>433</v>
      </c>
      <c r="AK15" s="183" t="s">
        <v>433</v>
      </c>
      <c r="AL15" s="165" t="s">
        <v>49</v>
      </c>
    </row>
    <row r="16" spans="1:38" s="1" customFormat="1" ht="26.25" customHeight="1" thickBot="1" x14ac:dyDescent="0.25">
      <c r="A16" s="64" t="s">
        <v>53</v>
      </c>
      <c r="B16" s="64" t="s">
        <v>56</v>
      </c>
      <c r="C16" s="65" t="s">
        <v>57</v>
      </c>
      <c r="D16" s="66"/>
      <c r="E16" s="182">
        <v>50.82</v>
      </c>
      <c r="F16" s="182">
        <v>1.38</v>
      </c>
      <c r="G16" s="182">
        <v>15.7</v>
      </c>
      <c r="H16" s="182" t="s">
        <v>432</v>
      </c>
      <c r="I16" s="182" t="s">
        <v>432</v>
      </c>
      <c r="J16" s="182" t="s">
        <v>432</v>
      </c>
      <c r="K16" s="182" t="s">
        <v>432</v>
      </c>
      <c r="L16" s="182" t="s">
        <v>432</v>
      </c>
      <c r="M16" s="182">
        <v>5.18</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33013.949999999997</v>
      </c>
      <c r="AG16" s="182">
        <v>41296.660000000003</v>
      </c>
      <c r="AH16" s="182">
        <v>167964.22</v>
      </c>
      <c r="AI16" s="182" t="s">
        <v>433</v>
      </c>
      <c r="AJ16" s="182">
        <v>33181.51</v>
      </c>
      <c r="AK16" s="183" t="s">
        <v>433</v>
      </c>
      <c r="AL16" s="165" t="s">
        <v>49</v>
      </c>
    </row>
    <row r="17" spans="1:38" s="2" customFormat="1" ht="26.25" customHeight="1" thickBot="1" x14ac:dyDescent="0.25">
      <c r="A17" s="64" t="s">
        <v>53</v>
      </c>
      <c r="B17" s="64" t="s">
        <v>58</v>
      </c>
      <c r="C17" s="65" t="s">
        <v>59</v>
      </c>
      <c r="D17" s="66"/>
      <c r="E17" s="182">
        <v>22.78</v>
      </c>
      <c r="F17" s="182">
        <v>1.34</v>
      </c>
      <c r="G17" s="182">
        <v>50.37</v>
      </c>
      <c r="H17" s="182" t="s">
        <v>432</v>
      </c>
      <c r="I17" s="182" t="s">
        <v>432</v>
      </c>
      <c r="J17" s="182" t="s">
        <v>432</v>
      </c>
      <c r="K17" s="182" t="s">
        <v>432</v>
      </c>
      <c r="L17" s="182" t="s">
        <v>432</v>
      </c>
      <c r="M17" s="182">
        <v>9.51</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16990.32</v>
      </c>
      <c r="AG17" s="182">
        <v>60644.65</v>
      </c>
      <c r="AH17" s="182">
        <v>7923.23</v>
      </c>
      <c r="AI17" s="182">
        <v>0.71</v>
      </c>
      <c r="AJ17" s="182">
        <v>2.93</v>
      </c>
      <c r="AK17" s="183" t="s">
        <v>433</v>
      </c>
      <c r="AL17" s="165" t="s">
        <v>49</v>
      </c>
    </row>
    <row r="18" spans="1:38" s="2" customFormat="1" ht="26.25" customHeight="1" thickBot="1" x14ac:dyDescent="0.25">
      <c r="A18" s="64" t="s">
        <v>53</v>
      </c>
      <c r="B18" s="64" t="s">
        <v>60</v>
      </c>
      <c r="C18" s="65" t="s">
        <v>61</v>
      </c>
      <c r="D18" s="66"/>
      <c r="E18" s="182">
        <v>36.590000000000003</v>
      </c>
      <c r="F18" s="182">
        <v>2.35</v>
      </c>
      <c r="G18" s="182">
        <v>58.8</v>
      </c>
      <c r="H18" s="182" t="s">
        <v>432</v>
      </c>
      <c r="I18" s="182" t="s">
        <v>432</v>
      </c>
      <c r="J18" s="182" t="s">
        <v>432</v>
      </c>
      <c r="K18" s="182" t="s">
        <v>432</v>
      </c>
      <c r="L18" s="182" t="s">
        <v>432</v>
      </c>
      <c r="M18" s="182">
        <v>17.39</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9616.7999999999993</v>
      </c>
      <c r="AG18" s="182">
        <v>115130</v>
      </c>
      <c r="AH18" s="182">
        <v>848.36</v>
      </c>
      <c r="AI18" s="182">
        <v>0.34</v>
      </c>
      <c r="AJ18" s="182" t="s">
        <v>433</v>
      </c>
      <c r="AK18" s="183" t="s">
        <v>433</v>
      </c>
      <c r="AL18" s="165" t="s">
        <v>49</v>
      </c>
    </row>
    <row r="19" spans="1:38" s="2" customFormat="1" ht="26.25" customHeight="1" thickBot="1" x14ac:dyDescent="0.25">
      <c r="A19" s="64" t="s">
        <v>53</v>
      </c>
      <c r="B19" s="64" t="s">
        <v>62</v>
      </c>
      <c r="C19" s="65" t="s">
        <v>63</v>
      </c>
      <c r="D19" s="66"/>
      <c r="E19" s="182">
        <v>0.95</v>
      </c>
      <c r="F19" s="182">
        <v>0.04</v>
      </c>
      <c r="G19" s="182">
        <v>0.91</v>
      </c>
      <c r="H19" s="182" t="s">
        <v>432</v>
      </c>
      <c r="I19" s="182" t="s">
        <v>432</v>
      </c>
      <c r="J19" s="182" t="s">
        <v>432</v>
      </c>
      <c r="K19" s="182" t="s">
        <v>432</v>
      </c>
      <c r="L19" s="182" t="s">
        <v>432</v>
      </c>
      <c r="M19" s="182">
        <v>0.22</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523.9</v>
      </c>
      <c r="AG19" s="182">
        <v>456.11</v>
      </c>
      <c r="AH19" s="182">
        <v>4749.1400000000003</v>
      </c>
      <c r="AI19" s="182" t="s">
        <v>433</v>
      </c>
      <c r="AJ19" s="182" t="s">
        <v>433</v>
      </c>
      <c r="AK19" s="183" t="s">
        <v>433</v>
      </c>
      <c r="AL19" s="165" t="s">
        <v>49</v>
      </c>
    </row>
    <row r="20" spans="1:38" s="2" customFormat="1" ht="26.25" customHeight="1" thickBot="1" x14ac:dyDescent="0.25">
      <c r="A20" s="64" t="s">
        <v>53</v>
      </c>
      <c r="B20" s="64" t="s">
        <v>64</v>
      </c>
      <c r="C20" s="65" t="s">
        <v>65</v>
      </c>
      <c r="D20" s="66"/>
      <c r="E20" s="182">
        <v>0.08</v>
      </c>
      <c r="F20" s="182" t="s">
        <v>433</v>
      </c>
      <c r="G20" s="182">
        <v>0.05</v>
      </c>
      <c r="H20" s="182" t="s">
        <v>432</v>
      </c>
      <c r="I20" s="182" t="s">
        <v>432</v>
      </c>
      <c r="J20" s="182" t="s">
        <v>432</v>
      </c>
      <c r="K20" s="182" t="s">
        <v>432</v>
      </c>
      <c r="L20" s="182" t="s">
        <v>432</v>
      </c>
      <c r="M20" s="182">
        <v>0.02</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59.42</v>
      </c>
      <c r="AG20" s="182">
        <v>16.23</v>
      </c>
      <c r="AH20" s="182">
        <v>403.45</v>
      </c>
      <c r="AI20" s="182">
        <v>0.48</v>
      </c>
      <c r="AJ20" s="182" t="s">
        <v>433</v>
      </c>
      <c r="AK20" s="183" t="s">
        <v>433</v>
      </c>
      <c r="AL20" s="165" t="s">
        <v>49</v>
      </c>
    </row>
    <row r="21" spans="1:38" s="2" customFormat="1" ht="26.25" customHeight="1" thickBot="1" x14ac:dyDescent="0.25">
      <c r="A21" s="64" t="s">
        <v>53</v>
      </c>
      <c r="B21" s="64" t="s">
        <v>66</v>
      </c>
      <c r="C21" s="65" t="s">
        <v>67</v>
      </c>
      <c r="D21" s="66"/>
      <c r="E21" s="182">
        <v>2.91</v>
      </c>
      <c r="F21" s="182">
        <v>0.11</v>
      </c>
      <c r="G21" s="182">
        <v>5.75</v>
      </c>
      <c r="H21" s="182" t="s">
        <v>432</v>
      </c>
      <c r="I21" s="182" t="s">
        <v>432</v>
      </c>
      <c r="J21" s="182" t="s">
        <v>432</v>
      </c>
      <c r="K21" s="182" t="s">
        <v>432</v>
      </c>
      <c r="L21" s="182" t="s">
        <v>432</v>
      </c>
      <c r="M21" s="182">
        <v>0.64</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4012.59</v>
      </c>
      <c r="AG21" s="182">
        <v>1949.74</v>
      </c>
      <c r="AH21" s="182">
        <v>10126.44</v>
      </c>
      <c r="AI21" s="182">
        <v>2.16</v>
      </c>
      <c r="AJ21" s="182">
        <v>2.23</v>
      </c>
      <c r="AK21" s="183" t="s">
        <v>433</v>
      </c>
      <c r="AL21" s="165" t="s">
        <v>49</v>
      </c>
    </row>
    <row r="22" spans="1:38" s="2" customFormat="1" ht="26.25" customHeight="1" thickBot="1" x14ac:dyDescent="0.25">
      <c r="A22" s="64" t="s">
        <v>53</v>
      </c>
      <c r="B22" s="68" t="s">
        <v>68</v>
      </c>
      <c r="C22" s="65" t="s">
        <v>69</v>
      </c>
      <c r="D22" s="66"/>
      <c r="E22" s="182">
        <v>8.2799999999999994</v>
      </c>
      <c r="F22" s="182">
        <v>0.49</v>
      </c>
      <c r="G22" s="182">
        <v>8.01</v>
      </c>
      <c r="H22" s="182" t="s">
        <v>432</v>
      </c>
      <c r="I22" s="182" t="s">
        <v>432</v>
      </c>
      <c r="J22" s="182" t="s">
        <v>432</v>
      </c>
      <c r="K22" s="182" t="s">
        <v>432</v>
      </c>
      <c r="L22" s="182" t="s">
        <v>432</v>
      </c>
      <c r="M22" s="182">
        <v>3.55</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2075.96</v>
      </c>
      <c r="AG22" s="182">
        <v>21722.9</v>
      </c>
      <c r="AH22" s="182">
        <v>8984.65</v>
      </c>
      <c r="AI22" s="182">
        <v>3.02</v>
      </c>
      <c r="AJ22" s="182">
        <v>0.41</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18.27</v>
      </c>
      <c r="F24" s="182">
        <v>0.45</v>
      </c>
      <c r="G24" s="182">
        <v>18.75</v>
      </c>
      <c r="H24" s="182" t="s">
        <v>432</v>
      </c>
      <c r="I24" s="182" t="s">
        <v>432</v>
      </c>
      <c r="J24" s="182" t="s">
        <v>432</v>
      </c>
      <c r="K24" s="182" t="s">
        <v>432</v>
      </c>
      <c r="L24" s="182" t="s">
        <v>432</v>
      </c>
      <c r="M24" s="182">
        <v>2.09</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18334.810000000001</v>
      </c>
      <c r="AG24" s="182">
        <v>39699.160000000003</v>
      </c>
      <c r="AH24" s="182">
        <v>17910.36</v>
      </c>
      <c r="AI24" s="182">
        <v>47.59</v>
      </c>
      <c r="AJ24" s="182">
        <v>25.37</v>
      </c>
      <c r="AK24" s="183" t="s">
        <v>433</v>
      </c>
      <c r="AL24" s="165" t="s">
        <v>49</v>
      </c>
    </row>
    <row r="25" spans="1:38" s="2" customFormat="1" ht="26.25" customHeight="1" thickBot="1" x14ac:dyDescent="0.25">
      <c r="A25" s="64" t="s">
        <v>73</v>
      </c>
      <c r="B25" s="68" t="s">
        <v>74</v>
      </c>
      <c r="C25" s="70" t="s">
        <v>75</v>
      </c>
      <c r="D25" s="66"/>
      <c r="E25" s="175">
        <v>0.1941838220525984</v>
      </c>
      <c r="F25" s="175">
        <v>2.4557712284047229E-3</v>
      </c>
      <c r="G25" s="175">
        <v>1.4096352801044402E-2</v>
      </c>
      <c r="H25" s="175" t="s">
        <v>432</v>
      </c>
      <c r="I25" s="175">
        <v>1.8571358342120134E-2</v>
      </c>
      <c r="J25" s="175" t="s">
        <v>432</v>
      </c>
      <c r="K25" s="175">
        <v>3.7142716684240268E-2</v>
      </c>
      <c r="L25" s="175" t="s">
        <v>432</v>
      </c>
      <c r="M25" s="175">
        <v>0.13622987499468633</v>
      </c>
      <c r="N25" s="175" t="s">
        <v>432</v>
      </c>
      <c r="O25" s="175" t="s">
        <v>432</v>
      </c>
      <c r="P25" s="175" t="s">
        <v>432</v>
      </c>
      <c r="Q25" s="175" t="s">
        <v>432</v>
      </c>
      <c r="R25" s="175" t="s">
        <v>432</v>
      </c>
      <c r="S25" s="175" t="s">
        <v>432</v>
      </c>
      <c r="T25" s="175" t="s">
        <v>432</v>
      </c>
      <c r="U25" s="175" t="s">
        <v>432</v>
      </c>
      <c r="V25" s="175" t="s">
        <v>432</v>
      </c>
      <c r="W25" s="175" t="s">
        <v>432</v>
      </c>
      <c r="X25" s="175">
        <v>6.4518042210885782E-5</v>
      </c>
      <c r="Y25" s="175">
        <v>9.6777020911884832E-6</v>
      </c>
      <c r="Z25" s="175" t="s">
        <v>432</v>
      </c>
      <c r="AA25" s="175">
        <v>1.6242195346364377E-6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0.81662197650881974</v>
      </c>
      <c r="F26" s="175">
        <v>4.7720029708810577E-2</v>
      </c>
      <c r="G26" s="175">
        <v>7.6301662315385613E-2</v>
      </c>
      <c r="H26" s="175" t="s">
        <v>432</v>
      </c>
      <c r="I26" s="175">
        <v>6.903984737529438E-2</v>
      </c>
      <c r="J26" s="175" t="s">
        <v>432</v>
      </c>
      <c r="K26" s="175">
        <v>0.13807969475058876</v>
      </c>
      <c r="L26" s="175" t="s">
        <v>432</v>
      </c>
      <c r="M26" s="175">
        <v>1.4467502634490998</v>
      </c>
      <c r="N26" s="175" t="s">
        <v>432</v>
      </c>
      <c r="O26" s="175" t="s">
        <v>432</v>
      </c>
      <c r="P26" s="175" t="s">
        <v>432</v>
      </c>
      <c r="Q26" s="175" t="s">
        <v>432</v>
      </c>
      <c r="R26" s="175" t="s">
        <v>432</v>
      </c>
      <c r="S26" s="175" t="s">
        <v>432</v>
      </c>
      <c r="T26" s="175" t="s">
        <v>432</v>
      </c>
      <c r="U26" s="175" t="s">
        <v>432</v>
      </c>
      <c r="V26" s="175" t="s">
        <v>432</v>
      </c>
      <c r="W26" s="175" t="s">
        <v>432</v>
      </c>
      <c r="X26" s="175">
        <v>1.2537000355834816E-3</v>
      </c>
      <c r="Y26" s="175">
        <v>1.8805513315388472E-4</v>
      </c>
      <c r="Z26" s="175" t="s">
        <v>432</v>
      </c>
      <c r="AA26" s="175">
        <v>3.1561487472789136E-5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16.744838821245128</v>
      </c>
      <c r="F27" s="175">
        <v>5.4988260725899796</v>
      </c>
      <c r="G27" s="175">
        <v>4.6183077598328168E-2</v>
      </c>
      <c r="H27" s="175">
        <v>0.57244354954422849</v>
      </c>
      <c r="I27" s="175">
        <v>1.0751949883896068</v>
      </c>
      <c r="J27" s="175" t="s">
        <v>433</v>
      </c>
      <c r="K27" s="175" t="s">
        <v>433</v>
      </c>
      <c r="L27" s="175" t="s">
        <v>433</v>
      </c>
      <c r="M27" s="175">
        <v>43.415011423645517</v>
      </c>
      <c r="N27" s="175">
        <v>6.5348674402945257E-5</v>
      </c>
      <c r="O27" s="175" t="s">
        <v>433</v>
      </c>
      <c r="P27" s="175" t="s">
        <v>433</v>
      </c>
      <c r="Q27" s="175" t="s">
        <v>433</v>
      </c>
      <c r="R27" s="175" t="s">
        <v>433</v>
      </c>
      <c r="S27" s="175" t="s">
        <v>433</v>
      </c>
      <c r="T27" s="175" t="s">
        <v>433</v>
      </c>
      <c r="U27" s="175" t="s">
        <v>433</v>
      </c>
      <c r="V27" s="175" t="s">
        <v>433</v>
      </c>
      <c r="W27" s="175" t="s">
        <v>433</v>
      </c>
      <c r="X27" s="175">
        <v>2.3180934699681402E-5</v>
      </c>
      <c r="Y27" s="175">
        <v>2.5246393366435286E-5</v>
      </c>
      <c r="Z27" s="175">
        <v>1.3182120709786535E-5</v>
      </c>
      <c r="AA27" s="175">
        <v>2.455126784426341E-5</v>
      </c>
      <c r="AB27" s="175" t="s">
        <v>433</v>
      </c>
      <c r="AC27" s="175" t="s">
        <v>433</v>
      </c>
      <c r="AD27" s="175" t="s">
        <v>433</v>
      </c>
      <c r="AE27" s="174"/>
      <c r="AF27" s="175" t="s">
        <v>433</v>
      </c>
      <c r="AG27" s="175" t="s">
        <v>433</v>
      </c>
      <c r="AH27" s="175" t="s">
        <v>433</v>
      </c>
      <c r="AI27" s="175" t="s">
        <v>433</v>
      </c>
      <c r="AJ27" s="175" t="s">
        <v>433</v>
      </c>
      <c r="AK27" s="175" t="s">
        <v>433</v>
      </c>
      <c r="AL27" s="165" t="s">
        <v>49</v>
      </c>
    </row>
    <row r="28" spans="1:38" s="2" customFormat="1" ht="26.25" customHeight="1" thickBot="1" x14ac:dyDescent="0.25">
      <c r="A28" s="64" t="s">
        <v>78</v>
      </c>
      <c r="B28" s="64" t="s">
        <v>81</v>
      </c>
      <c r="C28" s="65" t="s">
        <v>82</v>
      </c>
      <c r="D28" s="66"/>
      <c r="E28" s="175">
        <v>28.347523739179412</v>
      </c>
      <c r="F28" s="175">
        <v>27.15945548485421</v>
      </c>
      <c r="G28" s="175">
        <v>4.1297779300480411E-2</v>
      </c>
      <c r="H28" s="175">
        <v>1.2326651419853663</v>
      </c>
      <c r="I28" s="175">
        <v>0.45710070265712222</v>
      </c>
      <c r="J28" s="175" t="s">
        <v>433</v>
      </c>
      <c r="K28" s="175" t="s">
        <v>433</v>
      </c>
      <c r="L28" s="175" t="s">
        <v>433</v>
      </c>
      <c r="M28" s="175">
        <v>281.10844978644104</v>
      </c>
      <c r="N28" s="175">
        <v>7.4850345741845449E-5</v>
      </c>
      <c r="O28" s="175" t="s">
        <v>433</v>
      </c>
      <c r="P28" s="175" t="s">
        <v>433</v>
      </c>
      <c r="Q28" s="175" t="s">
        <v>433</v>
      </c>
      <c r="R28" s="175" t="s">
        <v>433</v>
      </c>
      <c r="S28" s="175" t="s">
        <v>433</v>
      </c>
      <c r="T28" s="175" t="s">
        <v>433</v>
      </c>
      <c r="U28" s="175" t="s">
        <v>433</v>
      </c>
      <c r="V28" s="175" t="s">
        <v>433</v>
      </c>
      <c r="W28" s="175" t="s">
        <v>433</v>
      </c>
      <c r="X28" s="175">
        <v>1.2066233934581153E-5</v>
      </c>
      <c r="Y28" s="175">
        <v>1.5768923309544599E-5</v>
      </c>
      <c r="Z28" s="175">
        <v>7.9034918269967998E-6</v>
      </c>
      <c r="AA28" s="175">
        <v>1.7013483125775654E-5</v>
      </c>
      <c r="AB28" s="175" t="s">
        <v>433</v>
      </c>
      <c r="AC28" s="175" t="s">
        <v>433</v>
      </c>
      <c r="AD28" s="175" t="s">
        <v>433</v>
      </c>
      <c r="AE28" s="174"/>
      <c r="AF28" s="175" t="s">
        <v>433</v>
      </c>
      <c r="AG28" s="175" t="s">
        <v>433</v>
      </c>
      <c r="AH28" s="175" t="s">
        <v>433</v>
      </c>
      <c r="AI28" s="175" t="s">
        <v>433</v>
      </c>
      <c r="AJ28" s="175" t="s">
        <v>433</v>
      </c>
      <c r="AK28" s="175" t="s">
        <v>433</v>
      </c>
      <c r="AL28" s="165" t="s">
        <v>49</v>
      </c>
    </row>
    <row r="29" spans="1:38" s="2" customFormat="1" ht="26.25" customHeight="1" thickBot="1" x14ac:dyDescent="0.25">
      <c r="A29" s="64" t="s">
        <v>78</v>
      </c>
      <c r="B29" s="64" t="s">
        <v>83</v>
      </c>
      <c r="C29" s="65" t="s">
        <v>84</v>
      </c>
      <c r="D29" s="66"/>
      <c r="E29" s="175">
        <v>16.867659846192062</v>
      </c>
      <c r="F29" s="175">
        <v>5.9814510944109562</v>
      </c>
      <c r="G29" s="175">
        <v>2.2946949027296149E-2</v>
      </c>
      <c r="H29" s="175">
        <v>0.58672669265443922</v>
      </c>
      <c r="I29" s="175">
        <v>0.35154401162035015</v>
      </c>
      <c r="J29" s="175" t="s">
        <v>433</v>
      </c>
      <c r="K29" s="175" t="s">
        <v>433</v>
      </c>
      <c r="L29" s="175" t="s">
        <v>433</v>
      </c>
      <c r="M29" s="175">
        <v>47.444760590912779</v>
      </c>
      <c r="N29" s="175">
        <v>3.5909834603388873E-5</v>
      </c>
      <c r="O29" s="175" t="s">
        <v>433</v>
      </c>
      <c r="P29" s="175" t="s">
        <v>433</v>
      </c>
      <c r="Q29" s="175" t="s">
        <v>433</v>
      </c>
      <c r="R29" s="175" t="s">
        <v>433</v>
      </c>
      <c r="S29" s="175" t="s">
        <v>433</v>
      </c>
      <c r="T29" s="175" t="s">
        <v>433</v>
      </c>
      <c r="U29" s="175" t="s">
        <v>433</v>
      </c>
      <c r="V29" s="175" t="s">
        <v>433</v>
      </c>
      <c r="W29" s="175" t="s">
        <v>433</v>
      </c>
      <c r="X29" s="175">
        <v>4.7131929228519953E-6</v>
      </c>
      <c r="Y29" s="175">
        <v>5.2560415126575423E-6</v>
      </c>
      <c r="Z29" s="175">
        <v>1.4318717208433047E-5</v>
      </c>
      <c r="AA29" s="175">
        <v>7.5010298264894972E-6</v>
      </c>
      <c r="AB29" s="175" t="s">
        <v>433</v>
      </c>
      <c r="AC29" s="175" t="s">
        <v>433</v>
      </c>
      <c r="AD29" s="175" t="s">
        <v>433</v>
      </c>
      <c r="AE29" s="174"/>
      <c r="AF29" s="175" t="s">
        <v>433</v>
      </c>
      <c r="AG29" s="175" t="s">
        <v>433</v>
      </c>
      <c r="AH29" s="175" t="s">
        <v>433</v>
      </c>
      <c r="AI29" s="175" t="s">
        <v>433</v>
      </c>
      <c r="AJ29" s="175" t="s">
        <v>433</v>
      </c>
      <c r="AK29" s="175" t="s">
        <v>433</v>
      </c>
      <c r="AL29" s="165" t="s">
        <v>49</v>
      </c>
    </row>
    <row r="30" spans="1:38" s="2" customFormat="1" ht="26.25" customHeight="1" thickBot="1" x14ac:dyDescent="0.25">
      <c r="A30" s="64" t="s">
        <v>78</v>
      </c>
      <c r="B30" s="64" t="s">
        <v>85</v>
      </c>
      <c r="C30" s="65" t="s">
        <v>86</v>
      </c>
      <c r="D30" s="66"/>
      <c r="E30" s="175">
        <v>0.3197721351783066</v>
      </c>
      <c r="F30" s="175">
        <v>6.3280208678357672</v>
      </c>
      <c r="G30" s="175">
        <v>7.9461449253645478E-4</v>
      </c>
      <c r="H30" s="175">
        <v>2.8413487914939898E-3</v>
      </c>
      <c r="I30" s="175">
        <v>0.10594859900486064</v>
      </c>
      <c r="J30" s="175" t="s">
        <v>433</v>
      </c>
      <c r="K30" s="175" t="s">
        <v>433</v>
      </c>
      <c r="L30" s="175" t="s">
        <v>433</v>
      </c>
      <c r="M30" s="175">
        <v>23.968462602145063</v>
      </c>
      <c r="N30" s="175">
        <v>1.5892289850729098E-6</v>
      </c>
      <c r="O30" s="175" t="s">
        <v>433</v>
      </c>
      <c r="P30" s="175" t="s">
        <v>433</v>
      </c>
      <c r="Q30" s="175" t="s">
        <v>433</v>
      </c>
      <c r="R30" s="175" t="s">
        <v>433</v>
      </c>
      <c r="S30" s="175" t="s">
        <v>433</v>
      </c>
      <c r="T30" s="175" t="s">
        <v>433</v>
      </c>
      <c r="U30" s="175" t="s">
        <v>433</v>
      </c>
      <c r="V30" s="175" t="s">
        <v>433</v>
      </c>
      <c r="W30" s="175" t="s">
        <v>433</v>
      </c>
      <c r="X30" s="175">
        <v>4.0453101438219509E-7</v>
      </c>
      <c r="Y30" s="175">
        <v>4.5268946847531359E-7</v>
      </c>
      <c r="Z30" s="175">
        <v>3.2747748783320562E-7</v>
      </c>
      <c r="AA30" s="175">
        <v>4.9121623174980845E-7</v>
      </c>
      <c r="AB30" s="175" t="s">
        <v>433</v>
      </c>
      <c r="AC30" s="175" t="s">
        <v>433</v>
      </c>
      <c r="AD30" s="175" t="s">
        <v>433</v>
      </c>
      <c r="AE30" s="174"/>
      <c r="AF30" s="175" t="s">
        <v>433</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2.2733771079047971</v>
      </c>
      <c r="F34" s="175">
        <v>4.884546482234442E-2</v>
      </c>
      <c r="G34" s="175">
        <v>4.7439184728226085E-4</v>
      </c>
      <c r="H34" s="175">
        <v>6.9228374039116474E-5</v>
      </c>
      <c r="I34" s="175">
        <v>1.2012699324444718</v>
      </c>
      <c r="J34" s="175">
        <v>4.0794043630988917</v>
      </c>
      <c r="K34" s="175">
        <v>13.893887045171914</v>
      </c>
      <c r="L34" s="175">
        <v>1.4925637442833511E-2</v>
      </c>
      <c r="M34" s="175">
        <v>5.6290674226036046</v>
      </c>
      <c r="N34" s="175">
        <v>3.4905423488773964E-4</v>
      </c>
      <c r="O34" s="175">
        <v>7.9451474470508586E-5</v>
      </c>
      <c r="P34" s="175">
        <v>2.9941416543461237E-4</v>
      </c>
      <c r="Q34" s="175">
        <v>8.7692420772489276E-6</v>
      </c>
      <c r="R34" s="175">
        <v>6.0297543215404893E-4</v>
      </c>
      <c r="S34" s="175">
        <v>1.1776345728012439E-2</v>
      </c>
      <c r="T34" s="175">
        <v>4.8481892675004431E-4</v>
      </c>
      <c r="U34" s="175">
        <v>6.923482643376827E-5</v>
      </c>
      <c r="V34" s="175">
        <v>6.9228375928893811E-3</v>
      </c>
      <c r="W34" s="175">
        <v>6.9228374039116474E-5</v>
      </c>
      <c r="X34" s="175">
        <v>2.0768512686501132E-4</v>
      </c>
      <c r="Y34" s="175">
        <v>3.461418703346319E-4</v>
      </c>
      <c r="Z34" s="175">
        <v>1.6210263341377531E-10</v>
      </c>
      <c r="AA34" s="175">
        <v>1.1927486499597203E-16</v>
      </c>
      <c r="AB34" s="175" t="s">
        <v>433</v>
      </c>
      <c r="AC34" s="175">
        <v>3.4933222460020283E-18</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2.4682199047422846</v>
      </c>
      <c r="F35" s="175">
        <v>8.4761731700820353E-2</v>
      </c>
      <c r="G35" s="175">
        <v>0.62271543186300238</v>
      </c>
      <c r="H35" s="175" t="s">
        <v>433</v>
      </c>
      <c r="I35" s="175">
        <v>0.17119986835041015</v>
      </c>
      <c r="J35" s="175">
        <v>0.18950139898972518</v>
      </c>
      <c r="K35" s="175" t="s">
        <v>433</v>
      </c>
      <c r="L35" s="175" t="s">
        <v>433</v>
      </c>
      <c r="M35" s="175">
        <v>0.23236774558931089</v>
      </c>
      <c r="N35" s="175">
        <v>0.10370961910951604</v>
      </c>
      <c r="O35" s="175">
        <v>8.164595931501234E-3</v>
      </c>
      <c r="P35" s="175">
        <v>2.3278723794503704E-2</v>
      </c>
      <c r="Q35" s="175">
        <v>5.0884343726004935E-2</v>
      </c>
      <c r="R35" s="175">
        <v>5.9656471657506177E-2</v>
      </c>
      <c r="S35" s="175">
        <v>0.70299237597210851</v>
      </c>
      <c r="T35" s="175">
        <v>1.7277575931501234</v>
      </c>
      <c r="U35" s="175">
        <v>8.1949725315012351E-2</v>
      </c>
      <c r="V35" s="175">
        <v>0.94329959178014799</v>
      </c>
      <c r="W35" s="175">
        <v>1.1251883310951604E-4</v>
      </c>
      <c r="X35" s="175" t="s">
        <v>433</v>
      </c>
      <c r="Y35" s="175" t="s">
        <v>433</v>
      </c>
      <c r="Z35" s="175" t="s">
        <v>433</v>
      </c>
      <c r="AA35" s="175" t="s">
        <v>433</v>
      </c>
      <c r="AB35" s="175" t="s">
        <v>433</v>
      </c>
      <c r="AC35" s="175">
        <v>6.4709235452009892E-5</v>
      </c>
      <c r="AD35" s="175">
        <v>2.8717189232944688E-2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1.9890041454022463E-2</v>
      </c>
      <c r="F36" s="175">
        <v>1.3372256727039859E-3</v>
      </c>
      <c r="G36" s="175">
        <v>5.1285316621713277E-3</v>
      </c>
      <c r="H36" s="175" t="s">
        <v>433</v>
      </c>
      <c r="I36" s="175">
        <v>3.8706533635199288E-4</v>
      </c>
      <c r="J36" s="175">
        <v>4.1236147466284953E-4</v>
      </c>
      <c r="K36" s="175" t="s">
        <v>433</v>
      </c>
      <c r="L36" s="175" t="s">
        <v>433</v>
      </c>
      <c r="M36" s="175">
        <v>3.860592515003391E-3</v>
      </c>
      <c r="N36" s="175">
        <v>3.2884979804113625E-2</v>
      </c>
      <c r="O36" s="175">
        <v>2.5296138310856643E-3</v>
      </c>
      <c r="P36" s="175">
        <v>7.5888414932569915E-3</v>
      </c>
      <c r="Q36" s="175">
        <v>1.0118455324342657E-2</v>
      </c>
      <c r="R36" s="175">
        <v>1.2648069155428319E-2</v>
      </c>
      <c r="S36" s="175">
        <v>0.2226060171355384</v>
      </c>
      <c r="T36" s="175">
        <v>0.25296138310856642</v>
      </c>
      <c r="U36" s="175">
        <v>2.5296138310856638E-2</v>
      </c>
      <c r="V36" s="175">
        <v>0.30355365973027965</v>
      </c>
      <c r="W36" s="175">
        <v>3.2884979804113636E-5</v>
      </c>
      <c r="X36" s="175" t="s">
        <v>433</v>
      </c>
      <c r="Y36" s="175" t="s">
        <v>433</v>
      </c>
      <c r="Z36" s="175" t="s">
        <v>433</v>
      </c>
      <c r="AA36" s="175" t="s">
        <v>433</v>
      </c>
      <c r="AB36" s="175" t="s">
        <v>433</v>
      </c>
      <c r="AC36" s="175">
        <v>2.0236910648685316E-5</v>
      </c>
      <c r="AD36" s="175">
        <v>9.6125325581255215E-3</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0.11749399999999999</v>
      </c>
      <c r="J57" s="182">
        <v>0.21148900000000001</v>
      </c>
      <c r="K57" s="182">
        <v>0.23498799999999997</v>
      </c>
      <c r="L57" s="182">
        <v>3.5248199999999997E-3</v>
      </c>
      <c r="M57" s="182" t="s">
        <v>432</v>
      </c>
      <c r="N57" s="182" t="s">
        <v>432</v>
      </c>
      <c r="O57" s="182" t="s">
        <v>432</v>
      </c>
      <c r="P57" s="182" t="s">
        <v>432</v>
      </c>
      <c r="Q57" s="182" t="s">
        <v>432</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809</v>
      </c>
    </row>
    <row r="58" spans="1:38" s="2" customFormat="1" ht="26.25" customHeight="1" thickBot="1" x14ac:dyDescent="0.25">
      <c r="A58" s="64" t="s">
        <v>53</v>
      </c>
      <c r="B58" s="64" t="s">
        <v>145</v>
      </c>
      <c r="C58" s="65" t="s">
        <v>146</v>
      </c>
      <c r="D58" s="66"/>
      <c r="E58" s="182" t="s">
        <v>432</v>
      </c>
      <c r="F58" s="182" t="s">
        <v>432</v>
      </c>
      <c r="G58" s="182" t="s">
        <v>432</v>
      </c>
      <c r="H58" s="182" t="s">
        <v>432</v>
      </c>
      <c r="I58" s="182">
        <v>0.691666</v>
      </c>
      <c r="J58" s="182">
        <v>3.458329</v>
      </c>
      <c r="K58" s="182">
        <v>8.8928460000000005</v>
      </c>
      <c r="L58" s="182">
        <v>3.1819999999999999E-3</v>
      </c>
      <c r="M58" s="182" t="s">
        <v>432</v>
      </c>
      <c r="N58" s="182" t="s">
        <v>432</v>
      </c>
      <c r="O58" s="182" t="s">
        <v>432</v>
      </c>
      <c r="P58" s="182" t="s">
        <v>432</v>
      </c>
      <c r="Q58" s="182" t="s">
        <v>432</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810</v>
      </c>
    </row>
    <row r="59" spans="1:38" s="2" customFormat="1" ht="26.25" customHeight="1" thickBot="1" x14ac:dyDescent="0.25">
      <c r="A59" s="64" t="s">
        <v>53</v>
      </c>
      <c r="B59" s="72" t="s">
        <v>147</v>
      </c>
      <c r="C59" s="65" t="s">
        <v>390</v>
      </c>
      <c r="D59" s="66"/>
      <c r="E59" s="182" t="s">
        <v>432</v>
      </c>
      <c r="F59" s="182" t="s">
        <v>432</v>
      </c>
      <c r="G59" s="182" t="s">
        <v>432</v>
      </c>
      <c r="H59" s="182" t="s">
        <v>432</v>
      </c>
      <c r="I59" s="182">
        <v>2.7300000000000001E-2</v>
      </c>
      <c r="J59" s="182">
        <v>3.0700000000000002E-2</v>
      </c>
      <c r="K59" s="182">
        <v>3.4000000000000002E-2</v>
      </c>
      <c r="L59" s="182">
        <v>7.0400000000000004E-6</v>
      </c>
      <c r="M59" s="182" t="s">
        <v>432</v>
      </c>
      <c r="N59" s="182">
        <v>0.193</v>
      </c>
      <c r="O59" s="182">
        <v>1.4761E-2</v>
      </c>
      <c r="P59" s="182">
        <v>3.4064000000000002E-4</v>
      </c>
      <c r="Q59" s="182">
        <v>2.1573999999999999E-2</v>
      </c>
      <c r="R59" s="182">
        <v>2.6116E-2</v>
      </c>
      <c r="S59" s="182">
        <v>7.9482999999999995E-4</v>
      </c>
      <c r="T59" s="182">
        <v>5.5638E-2</v>
      </c>
      <c r="U59" s="182">
        <v>9.0838000000000002E-2</v>
      </c>
      <c r="V59" s="182">
        <v>4.2013000000000002E-2</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811</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3.04E-2</v>
      </c>
      <c r="F64" s="182" t="s">
        <v>432</v>
      </c>
      <c r="G64" s="182" t="s">
        <v>432</v>
      </c>
      <c r="H64" s="182">
        <v>2.9999999999999997E-4</v>
      </c>
      <c r="I64" s="182" t="s">
        <v>432</v>
      </c>
      <c r="J64" s="182" t="s">
        <v>433</v>
      </c>
      <c r="K64" s="182" t="s">
        <v>433</v>
      </c>
      <c r="L64" s="182" t="s">
        <v>433</v>
      </c>
      <c r="M64" s="182">
        <v>3.0000000000000001E-3</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812</v>
      </c>
    </row>
    <row r="65" spans="1:38" s="2" customFormat="1" ht="26.25" customHeight="1" thickBot="1" x14ac:dyDescent="0.25">
      <c r="A65" s="64" t="s">
        <v>53</v>
      </c>
      <c r="B65" s="68" t="s">
        <v>158</v>
      </c>
      <c r="C65" s="65" t="s">
        <v>159</v>
      </c>
      <c r="D65" s="66"/>
      <c r="E65" s="182">
        <v>0.14487240000000001</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813</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3.5999999999999999E-3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433</v>
      </c>
      <c r="AL67" s="180" t="s">
        <v>814</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2.0822750000000001</v>
      </c>
      <c r="G72" s="182" t="s">
        <v>432</v>
      </c>
      <c r="H72" s="182" t="s">
        <v>432</v>
      </c>
      <c r="I72" s="182">
        <v>1.7111000000000001</v>
      </c>
      <c r="J72" s="182">
        <v>2.1768999999999998</v>
      </c>
      <c r="K72" s="182">
        <v>3.8976000000000002</v>
      </c>
      <c r="L72" s="182">
        <v>4.9300000000000004E-3</v>
      </c>
      <c r="M72" s="182" t="s">
        <v>432</v>
      </c>
      <c r="N72" s="182">
        <v>55.852499999999999</v>
      </c>
      <c r="O72" s="182">
        <v>1.0232000000000001</v>
      </c>
      <c r="P72" s="182">
        <v>2.7471999999999999</v>
      </c>
      <c r="Q72" s="182">
        <v>3.3012000000000001</v>
      </c>
      <c r="R72" s="182">
        <v>52.103200000000001</v>
      </c>
      <c r="S72" s="182">
        <v>31.2319</v>
      </c>
      <c r="T72" s="182">
        <v>94.804299999999998</v>
      </c>
      <c r="U72" s="182">
        <v>0.44080000000000003</v>
      </c>
      <c r="V72" s="182">
        <v>166.33879999999999</v>
      </c>
      <c r="W72" s="182">
        <v>7.1379999999999995E-8</v>
      </c>
      <c r="X72" s="182" t="s">
        <v>432</v>
      </c>
      <c r="Y72" s="182" t="s">
        <v>432</v>
      </c>
      <c r="Z72" s="182" t="s">
        <v>432</v>
      </c>
      <c r="AA72" s="182" t="s">
        <v>432</v>
      </c>
      <c r="AB72" s="182">
        <v>5.4466999999999999</v>
      </c>
      <c r="AC72" s="182">
        <v>6.6120000000000003E-4</v>
      </c>
      <c r="AD72" s="182">
        <v>2.0310000000000002E-2</v>
      </c>
      <c r="AE72" s="184"/>
      <c r="AF72" s="182" t="s">
        <v>433</v>
      </c>
      <c r="AG72" s="182" t="s">
        <v>433</v>
      </c>
      <c r="AH72" s="182" t="s">
        <v>433</v>
      </c>
      <c r="AI72" s="182" t="s">
        <v>433</v>
      </c>
      <c r="AJ72" s="182" t="s">
        <v>433</v>
      </c>
      <c r="AK72" s="183" t="s">
        <v>433</v>
      </c>
      <c r="AL72" s="206" t="s">
        <v>955</v>
      </c>
    </row>
    <row r="73" spans="1:38" s="2" customFormat="1" ht="26.25" customHeight="1" thickBot="1" x14ac:dyDescent="0.25">
      <c r="A73" s="64" t="s">
        <v>53</v>
      </c>
      <c r="B73" s="64" t="s">
        <v>177</v>
      </c>
      <c r="C73" s="65" t="s">
        <v>178</v>
      </c>
      <c r="D73" s="66"/>
      <c r="E73" s="182" t="s">
        <v>432</v>
      </c>
      <c r="F73" s="182" t="s">
        <v>432</v>
      </c>
      <c r="G73" s="182" t="s">
        <v>432</v>
      </c>
      <c r="H73" s="182" t="s">
        <v>432</v>
      </c>
      <c r="I73" s="182">
        <v>1.0492999999999999</v>
      </c>
      <c r="J73" s="182">
        <v>1.37215</v>
      </c>
      <c r="K73" s="182">
        <v>1.6143000000000001</v>
      </c>
      <c r="L73" s="182">
        <v>0.10493</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433</v>
      </c>
      <c r="AL73" s="206" t="s">
        <v>956</v>
      </c>
    </row>
    <row r="74" spans="1:38" s="2" customFormat="1" ht="26.25" customHeight="1" thickBot="1" x14ac:dyDescent="0.25">
      <c r="A74" s="64" t="s">
        <v>53</v>
      </c>
      <c r="B74" s="64" t="s">
        <v>179</v>
      </c>
      <c r="C74" s="65" t="s">
        <v>180</v>
      </c>
      <c r="D74" s="66"/>
      <c r="E74" s="182" t="s">
        <v>437</v>
      </c>
      <c r="F74" s="182" t="s">
        <v>437</v>
      </c>
      <c r="G74" s="182" t="s">
        <v>437</v>
      </c>
      <c r="H74" s="182" t="s">
        <v>437</v>
      </c>
      <c r="I74" s="182" t="s">
        <v>437</v>
      </c>
      <c r="J74" s="182" t="s">
        <v>437</v>
      </c>
      <c r="K74" s="182" t="s">
        <v>437</v>
      </c>
      <c r="L74" s="182" t="s">
        <v>437</v>
      </c>
      <c r="M74" s="182" t="s">
        <v>437</v>
      </c>
      <c r="N74" s="182" t="s">
        <v>437</v>
      </c>
      <c r="O74" s="182" t="s">
        <v>437</v>
      </c>
      <c r="P74" s="182" t="s">
        <v>437</v>
      </c>
      <c r="Q74" s="182" t="s">
        <v>437</v>
      </c>
      <c r="R74" s="182" t="s">
        <v>437</v>
      </c>
      <c r="S74" s="182" t="s">
        <v>437</v>
      </c>
      <c r="T74" s="182" t="s">
        <v>437</v>
      </c>
      <c r="U74" s="182" t="s">
        <v>437</v>
      </c>
      <c r="V74" s="182" t="s">
        <v>437</v>
      </c>
      <c r="W74" s="182" t="s">
        <v>437</v>
      </c>
      <c r="X74" s="182" t="s">
        <v>437</v>
      </c>
      <c r="Y74" s="182" t="s">
        <v>437</v>
      </c>
      <c r="Z74" s="182" t="s">
        <v>437</v>
      </c>
      <c r="AA74" s="182" t="s">
        <v>437</v>
      </c>
      <c r="AB74" s="182" t="s">
        <v>437</v>
      </c>
      <c r="AC74" s="182" t="s">
        <v>437</v>
      </c>
      <c r="AD74" s="182" t="s">
        <v>437</v>
      </c>
      <c r="AE74" s="184"/>
      <c r="AF74" s="182" t="s">
        <v>437</v>
      </c>
      <c r="AG74" s="182" t="s">
        <v>437</v>
      </c>
      <c r="AH74" s="182" t="s">
        <v>437</v>
      </c>
      <c r="AI74" s="182" t="s">
        <v>437</v>
      </c>
      <c r="AJ74" s="182" t="s">
        <v>437</v>
      </c>
      <c r="AK74" s="183" t="s">
        <v>437</v>
      </c>
      <c r="AL74" s="180" t="s">
        <v>452</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0.23774999999999999</v>
      </c>
      <c r="H76" s="182" t="s">
        <v>432</v>
      </c>
      <c r="I76" s="182">
        <v>2.8899999999999998E-4</v>
      </c>
      <c r="J76" s="182">
        <v>5.7899999999999998E-4</v>
      </c>
      <c r="K76" s="182">
        <v>6.9499999999999998E-4</v>
      </c>
      <c r="L76" s="182" t="s">
        <v>432</v>
      </c>
      <c r="M76" s="182" t="s">
        <v>432</v>
      </c>
      <c r="N76" s="182">
        <v>0.20874999999999999</v>
      </c>
      <c r="O76" s="182">
        <v>1.1597E-2</v>
      </c>
      <c r="P76" s="182">
        <v>1.1597E-2</v>
      </c>
      <c r="Q76" s="182">
        <v>1.1597E-2</v>
      </c>
      <c r="R76" s="182" t="s">
        <v>432</v>
      </c>
      <c r="S76" s="182" t="s">
        <v>432</v>
      </c>
      <c r="T76" s="182" t="s">
        <v>432</v>
      </c>
      <c r="U76" s="182" t="s">
        <v>432</v>
      </c>
      <c r="V76" s="182">
        <v>6.9580000000000003E-2</v>
      </c>
      <c r="W76" s="182">
        <v>5.2190000000000003E-10</v>
      </c>
      <c r="X76" s="182" t="s">
        <v>432</v>
      </c>
      <c r="Y76" s="182" t="s">
        <v>432</v>
      </c>
      <c r="Z76" s="182" t="s">
        <v>432</v>
      </c>
      <c r="AA76" s="182" t="s">
        <v>432</v>
      </c>
      <c r="AB76" s="182" t="s">
        <v>432</v>
      </c>
      <c r="AC76" s="182" t="s">
        <v>432</v>
      </c>
      <c r="AD76" s="182">
        <v>2.31948E-4</v>
      </c>
      <c r="AE76" s="184"/>
      <c r="AF76" s="182" t="s">
        <v>433</v>
      </c>
      <c r="AG76" s="182" t="s">
        <v>433</v>
      </c>
      <c r="AH76" s="182" t="s">
        <v>433</v>
      </c>
      <c r="AI76" s="182" t="s">
        <v>433</v>
      </c>
      <c r="AJ76" s="182" t="s">
        <v>433</v>
      </c>
      <c r="AK76" s="183" t="s">
        <v>433</v>
      </c>
      <c r="AL76" s="180" t="s">
        <v>815</v>
      </c>
    </row>
    <row r="77" spans="1:38" s="2" customFormat="1" ht="26.25" customHeight="1" thickBot="1" x14ac:dyDescent="0.25">
      <c r="A77" s="64" t="s">
        <v>53</v>
      </c>
      <c r="B77" s="64" t="s">
        <v>186</v>
      </c>
      <c r="C77" s="65" t="s">
        <v>187</v>
      </c>
      <c r="D77" s="66"/>
      <c r="E77" s="182" t="s">
        <v>432</v>
      </c>
      <c r="F77" s="182" t="s">
        <v>432</v>
      </c>
      <c r="G77" s="182">
        <v>0.49251</v>
      </c>
      <c r="H77" s="182" t="s">
        <v>432</v>
      </c>
      <c r="I77" s="182">
        <v>4.3779999999999999E-3</v>
      </c>
      <c r="J77" s="182">
        <v>4.7429999999999998E-3</v>
      </c>
      <c r="K77" s="182">
        <v>5.4720000000000003E-3</v>
      </c>
      <c r="L77" s="182" t="s">
        <v>432</v>
      </c>
      <c r="M77" s="182" t="s">
        <v>432</v>
      </c>
      <c r="N77" s="182">
        <v>7.2959999999999997E-2</v>
      </c>
      <c r="O77" s="182">
        <v>1.4590000000000001E-2</v>
      </c>
      <c r="P77" s="182">
        <v>1.4590000000000001E-2</v>
      </c>
      <c r="Q77" s="182">
        <v>1.094E-2</v>
      </c>
      <c r="R77" s="182" t="s">
        <v>432</v>
      </c>
      <c r="S77" s="182" t="s">
        <v>432</v>
      </c>
      <c r="T77" s="182" t="s">
        <v>432</v>
      </c>
      <c r="U77" s="182" t="s">
        <v>432</v>
      </c>
      <c r="V77" s="182">
        <v>1.8241000000000001</v>
      </c>
      <c r="W77" s="182">
        <v>1.8239999999999999E-9</v>
      </c>
      <c r="X77" s="182" t="s">
        <v>432</v>
      </c>
      <c r="Y77" s="182" t="s">
        <v>432</v>
      </c>
      <c r="Z77" s="182" t="s">
        <v>432</v>
      </c>
      <c r="AA77" s="182" t="s">
        <v>432</v>
      </c>
      <c r="AB77" s="182" t="s">
        <v>432</v>
      </c>
      <c r="AC77" s="182" t="s">
        <v>432</v>
      </c>
      <c r="AD77" s="182">
        <v>7.2964199999999996E-4</v>
      </c>
      <c r="AE77" s="184"/>
      <c r="AF77" s="182" t="s">
        <v>433</v>
      </c>
      <c r="AG77" s="182" t="s">
        <v>433</v>
      </c>
      <c r="AH77" s="182" t="s">
        <v>433</v>
      </c>
      <c r="AI77" s="182" t="s">
        <v>433</v>
      </c>
      <c r="AJ77" s="182" t="s">
        <v>433</v>
      </c>
      <c r="AK77" s="183" t="s">
        <v>433</v>
      </c>
      <c r="AL77" s="180" t="s">
        <v>816</v>
      </c>
    </row>
    <row r="78" spans="1:38" s="2" customFormat="1" ht="26.25" customHeight="1" thickBot="1" x14ac:dyDescent="0.25">
      <c r="A78" s="64" t="s">
        <v>53</v>
      </c>
      <c r="B78" s="64" t="s">
        <v>188</v>
      </c>
      <c r="C78" s="65" t="s">
        <v>189</v>
      </c>
      <c r="D78" s="66"/>
      <c r="E78" s="182" t="s">
        <v>432</v>
      </c>
      <c r="F78" s="182" t="s">
        <v>432</v>
      </c>
      <c r="G78" s="182">
        <v>1.2743500000000001</v>
      </c>
      <c r="H78" s="182" t="s">
        <v>432</v>
      </c>
      <c r="I78" s="182">
        <v>6.7964999999999998E-2</v>
      </c>
      <c r="J78" s="182">
        <v>0.106196</v>
      </c>
      <c r="K78" s="182">
        <v>0.135931</v>
      </c>
      <c r="L78" s="182">
        <v>4.2500000000000003E-5</v>
      </c>
      <c r="M78" s="182" t="s">
        <v>432</v>
      </c>
      <c r="N78" s="182">
        <v>8.0709999999999997</v>
      </c>
      <c r="O78" s="182">
        <v>4.673</v>
      </c>
      <c r="P78" s="182">
        <v>9.7699999999999992E-3</v>
      </c>
      <c r="Q78" s="182">
        <v>1.6990000000000001</v>
      </c>
      <c r="R78" s="182">
        <v>6.7969999999999997</v>
      </c>
      <c r="S78" s="182">
        <v>13.593</v>
      </c>
      <c r="T78" s="182">
        <v>5.9470000000000001</v>
      </c>
      <c r="U78" s="182" t="s">
        <v>432</v>
      </c>
      <c r="V78" s="182" t="s">
        <v>432</v>
      </c>
      <c r="W78" s="182">
        <v>2.1200000000000001E-9</v>
      </c>
      <c r="X78" s="182" t="s">
        <v>432</v>
      </c>
      <c r="Y78" s="182" t="s">
        <v>432</v>
      </c>
      <c r="Z78" s="182" t="s">
        <v>432</v>
      </c>
      <c r="AA78" s="182" t="s">
        <v>432</v>
      </c>
      <c r="AB78" s="182" t="s">
        <v>432</v>
      </c>
      <c r="AC78" s="182" t="s">
        <v>432</v>
      </c>
      <c r="AD78" s="182">
        <v>382.31</v>
      </c>
      <c r="AE78" s="184"/>
      <c r="AF78" s="182" t="s">
        <v>433</v>
      </c>
      <c r="AG78" s="182" t="s">
        <v>433</v>
      </c>
      <c r="AH78" s="182" t="s">
        <v>433</v>
      </c>
      <c r="AI78" s="182" t="s">
        <v>433</v>
      </c>
      <c r="AJ78" s="182" t="s">
        <v>433</v>
      </c>
      <c r="AK78" s="183" t="s">
        <v>433</v>
      </c>
      <c r="AL78" s="180" t="s">
        <v>817</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18.48</v>
      </c>
      <c r="G82" s="175" t="s">
        <v>433</v>
      </c>
      <c r="H82" s="175" t="s">
        <v>433</v>
      </c>
      <c r="I82" s="175" t="s">
        <v>432</v>
      </c>
      <c r="J82" s="175" t="s">
        <v>432</v>
      </c>
      <c r="K82" s="175" t="s">
        <v>432</v>
      </c>
      <c r="L82" s="175" t="s">
        <v>433</v>
      </c>
      <c r="M82" s="175" t="s">
        <v>433</v>
      </c>
      <c r="N82" s="175" t="s">
        <v>433</v>
      </c>
      <c r="O82" s="175" t="s">
        <v>433</v>
      </c>
      <c r="P82" s="175">
        <v>8.6240000000000011E-2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1.4208000000000002E-4</v>
      </c>
      <c r="G83" s="175" t="s">
        <v>432</v>
      </c>
      <c r="H83" s="175" t="s">
        <v>433</v>
      </c>
      <c r="I83" s="175">
        <v>3.552E-3</v>
      </c>
      <c r="J83" s="175">
        <v>2.664E-2</v>
      </c>
      <c r="K83" s="175">
        <v>0.12432000000000001</v>
      </c>
      <c r="L83" s="175">
        <v>2.0246400000000002E-4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1.0389600000000001E-2</v>
      </c>
      <c r="G84" s="175" t="s">
        <v>433</v>
      </c>
      <c r="H84" s="175" t="s">
        <v>433</v>
      </c>
      <c r="I84" s="175">
        <v>6.3936000000000002E-3</v>
      </c>
      <c r="J84" s="175">
        <v>3.1968000000000003E-2</v>
      </c>
      <c r="K84" s="175">
        <v>0.12787200000000001</v>
      </c>
      <c r="L84" s="175">
        <v>8.3116800000000005E-7</v>
      </c>
      <c r="M84" s="175">
        <v>7.5924E-4</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5.7246749999999995</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0.18480000000000002</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5.3651159999999996E-5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3.9210556205800002</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8.895299999999999E-2</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0.60628400000000005</v>
      </c>
      <c r="F99" s="182">
        <v>33.376448000000003</v>
      </c>
      <c r="G99" s="182" t="s">
        <v>433</v>
      </c>
      <c r="H99" s="182">
        <v>73.7303</v>
      </c>
      <c r="I99" s="182">
        <v>1.0532900000000001</v>
      </c>
      <c r="J99" s="182">
        <v>1.6184700000000001</v>
      </c>
      <c r="K99" s="182">
        <v>3.54522</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2569</v>
      </c>
      <c r="AL99" s="180" t="s">
        <v>234</v>
      </c>
    </row>
    <row r="100" spans="1:38" s="2" customFormat="1" ht="26.25" customHeight="1" thickBot="1" x14ac:dyDescent="0.25">
      <c r="A100" s="64" t="s">
        <v>232</v>
      </c>
      <c r="B100" s="64" t="s">
        <v>235</v>
      </c>
      <c r="C100" s="65" t="s">
        <v>396</v>
      </c>
      <c r="D100" s="78"/>
      <c r="E100" s="182">
        <v>0.53998100000000004</v>
      </c>
      <c r="F100" s="182">
        <v>23.444175000000001</v>
      </c>
      <c r="G100" s="182" t="s">
        <v>433</v>
      </c>
      <c r="H100" s="182">
        <v>34.498786000000003</v>
      </c>
      <c r="I100" s="182">
        <v>0.67497600000000002</v>
      </c>
      <c r="J100" s="182">
        <v>1.012464</v>
      </c>
      <c r="K100" s="182">
        <v>2.2124220000000001</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3749.8679999999999</v>
      </c>
      <c r="AL100" s="180" t="s">
        <v>234</v>
      </c>
    </row>
    <row r="101" spans="1:38" s="200" customFormat="1" ht="26.25" customHeight="1" thickBot="1" x14ac:dyDescent="0.25">
      <c r="A101" s="68" t="s">
        <v>232</v>
      </c>
      <c r="B101" s="68" t="s">
        <v>236</v>
      </c>
      <c r="C101" s="70" t="s">
        <v>237</v>
      </c>
      <c r="D101" s="78"/>
      <c r="E101" s="207">
        <v>0.118091</v>
      </c>
      <c r="F101" s="207">
        <v>2.4946739999999998</v>
      </c>
      <c r="G101" s="207" t="s">
        <v>433</v>
      </c>
      <c r="H101" s="207">
        <v>20.665935000000001</v>
      </c>
      <c r="I101" s="207">
        <v>0.29522799999999999</v>
      </c>
      <c r="J101" s="207">
        <v>0.885683</v>
      </c>
      <c r="K101" s="207">
        <v>2.0665930000000001</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14761.382</v>
      </c>
      <c r="AL101" s="206" t="s">
        <v>234</v>
      </c>
    </row>
    <row r="102" spans="1:38" s="2" customFormat="1" ht="26.25" customHeight="1" thickBot="1" x14ac:dyDescent="0.25">
      <c r="A102" s="64" t="s">
        <v>232</v>
      </c>
      <c r="B102" s="64" t="s">
        <v>238</v>
      </c>
      <c r="C102" s="65" t="s">
        <v>374</v>
      </c>
      <c r="D102" s="78"/>
      <c r="E102" s="182">
        <v>3.4743000000000003E-2</v>
      </c>
      <c r="F102" s="182">
        <v>0.89875000000000005</v>
      </c>
      <c r="G102" s="182" t="s">
        <v>433</v>
      </c>
      <c r="H102" s="182">
        <v>10.70018</v>
      </c>
      <c r="I102" s="182">
        <v>9.7870000000000006E-3</v>
      </c>
      <c r="J102" s="182">
        <v>0.22835800000000001</v>
      </c>
      <c r="K102" s="182">
        <v>1.7126809999999999</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1631.125</v>
      </c>
      <c r="AL102" s="180" t="s">
        <v>234</v>
      </c>
    </row>
    <row r="103" spans="1:38" s="2" customFormat="1" ht="26.25" customHeight="1" thickBot="1" x14ac:dyDescent="0.25">
      <c r="A103" s="64" t="s">
        <v>232</v>
      </c>
      <c r="B103" s="64" t="s">
        <v>239</v>
      </c>
      <c r="C103" s="65" t="s">
        <v>240</v>
      </c>
      <c r="D103" s="78"/>
      <c r="E103" s="182">
        <v>6.6E-4</v>
      </c>
      <c r="F103" s="182">
        <v>4.2529999999999998E-2</v>
      </c>
      <c r="G103" s="182" t="s">
        <v>433</v>
      </c>
      <c r="H103" s="182">
        <v>0.09</v>
      </c>
      <c r="I103" s="182">
        <v>4.4000000000000003E-3</v>
      </c>
      <c r="J103" s="182">
        <v>6.7000000000000002E-3</v>
      </c>
      <c r="K103" s="182">
        <v>1.4500000000000001E-2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10</v>
      </c>
      <c r="AL103" s="180" t="s">
        <v>234</v>
      </c>
    </row>
    <row r="104" spans="1:38" s="200" customFormat="1" ht="26.25" customHeight="1" thickBot="1" x14ac:dyDescent="0.25">
      <c r="A104" s="68" t="s">
        <v>232</v>
      </c>
      <c r="B104" s="68" t="s">
        <v>241</v>
      </c>
      <c r="C104" s="70" t="s">
        <v>242</v>
      </c>
      <c r="D104" s="78"/>
      <c r="E104" s="207">
        <v>2.4209000000000001E-2</v>
      </c>
      <c r="F104" s="207">
        <v>1.6401810000000001</v>
      </c>
      <c r="G104" s="207" t="s">
        <v>433</v>
      </c>
      <c r="H104" s="207">
        <v>4.2366299999999999</v>
      </c>
      <c r="I104" s="207">
        <v>6.0523E-2</v>
      </c>
      <c r="J104" s="207">
        <v>0.18157000000000001</v>
      </c>
      <c r="K104" s="207">
        <v>0.42366300000000001</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3026.1640000000002</v>
      </c>
      <c r="AL104" s="206" t="s">
        <v>234</v>
      </c>
    </row>
    <row r="105" spans="1:38" s="2" customFormat="1" ht="26.25" customHeight="1" thickBot="1" x14ac:dyDescent="0.25">
      <c r="A105" s="64" t="s">
        <v>232</v>
      </c>
      <c r="B105" s="64" t="s">
        <v>243</v>
      </c>
      <c r="C105" s="65" t="s">
        <v>244</v>
      </c>
      <c r="D105" s="78"/>
      <c r="E105" s="182">
        <v>0.24835599999999999</v>
      </c>
      <c r="F105" s="182">
        <v>5.2821899999999999</v>
      </c>
      <c r="G105" s="182" t="s">
        <v>433</v>
      </c>
      <c r="H105" s="182">
        <v>18.28688</v>
      </c>
      <c r="I105" s="182">
        <v>0.172984</v>
      </c>
      <c r="J105" s="182">
        <v>0.27183200000000002</v>
      </c>
      <c r="K105" s="182">
        <v>0.59308799999999995</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1235.5999999999999</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30</v>
      </c>
      <c r="AL106" s="180" t="s">
        <v>234</v>
      </c>
    </row>
    <row r="107" spans="1:38" s="2" customFormat="1" ht="26.25" customHeight="1" thickBot="1" x14ac:dyDescent="0.25">
      <c r="A107" s="64" t="s">
        <v>232</v>
      </c>
      <c r="B107" s="64" t="s">
        <v>247</v>
      </c>
      <c r="C107" s="65" t="s">
        <v>367</v>
      </c>
      <c r="D107" s="78"/>
      <c r="E107" s="182">
        <v>0.14119699999999999</v>
      </c>
      <c r="F107" s="182">
        <v>4.6594850000000001</v>
      </c>
      <c r="G107" s="182" t="s">
        <v>433</v>
      </c>
      <c r="H107" s="182">
        <v>13.554864</v>
      </c>
      <c r="I107" s="182">
        <v>8.4718000000000002E-2</v>
      </c>
      <c r="J107" s="182">
        <v>1.129572</v>
      </c>
      <c r="K107" s="182">
        <v>5.3654669999999998</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28239.3</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3.7560999999999997E-2</v>
      </c>
      <c r="G111" s="182" t="s">
        <v>433</v>
      </c>
      <c r="H111" s="182">
        <v>1.4553</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138.6</v>
      </c>
      <c r="AL111" s="180" t="s">
        <v>234</v>
      </c>
    </row>
    <row r="112" spans="1:38" s="2" customFormat="1" ht="26.25" customHeight="1" thickBot="1" x14ac:dyDescent="0.25">
      <c r="A112" s="64" t="s">
        <v>252</v>
      </c>
      <c r="B112" s="64" t="s">
        <v>253</v>
      </c>
      <c r="C112" s="65" t="s">
        <v>254</v>
      </c>
      <c r="D112" s="66"/>
      <c r="E112" s="182">
        <v>1.1120000000000001</v>
      </c>
      <c r="F112" s="182" t="s">
        <v>433</v>
      </c>
      <c r="G112" s="182" t="s">
        <v>433</v>
      </c>
      <c r="H112" s="182">
        <v>1.39</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27800000</v>
      </c>
      <c r="AL112" s="180" t="s">
        <v>463</v>
      </c>
    </row>
    <row r="113" spans="1:38" s="2" customFormat="1" ht="26.25" customHeight="1" thickBot="1" x14ac:dyDescent="0.25">
      <c r="A113" s="64" t="s">
        <v>252</v>
      </c>
      <c r="B113" s="79" t="s">
        <v>255</v>
      </c>
      <c r="C113" s="80" t="s">
        <v>256</v>
      </c>
      <c r="D113" s="66"/>
      <c r="E113" s="182">
        <v>4.5943240000000003</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17.511904999999999</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1.1021460000000001</v>
      </c>
      <c r="J119" s="182">
        <v>28.655795999999999</v>
      </c>
      <c r="K119" s="182">
        <v>28.655795999999999</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18369.099999999999</v>
      </c>
      <c r="AL119" s="180" t="s">
        <v>538</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15.797426</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18369.099999999999</v>
      </c>
      <c r="AL121" s="180" t="s">
        <v>538</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4.9858399999999996</v>
      </c>
      <c r="G125" s="175" t="s">
        <v>433</v>
      </c>
      <c r="H125" s="175" t="s">
        <v>432</v>
      </c>
      <c r="I125" s="175">
        <v>1.05E-4</v>
      </c>
      <c r="J125" s="175">
        <v>6.9999999999999999E-4</v>
      </c>
      <c r="K125" s="175">
        <v>1.48E-3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v>1.0812299999999998E-5</v>
      </c>
      <c r="F131" s="175">
        <v>3.2906999999999997E-6</v>
      </c>
      <c r="G131" s="175">
        <v>2.5385399999999998E-6</v>
      </c>
      <c r="H131" s="175" t="s">
        <v>432</v>
      </c>
      <c r="I131" s="175" t="s">
        <v>432</v>
      </c>
      <c r="J131" s="175" t="s">
        <v>432</v>
      </c>
      <c r="K131" s="175">
        <v>7.9917000000000001E-5</v>
      </c>
      <c r="L131" s="175">
        <v>1.838091E-6</v>
      </c>
      <c r="M131" s="175">
        <v>8.9319000000000002E-7</v>
      </c>
      <c r="N131" s="175">
        <v>2.9146199999999998E-4</v>
      </c>
      <c r="O131" s="175">
        <v>3.7607999999999996E-5</v>
      </c>
      <c r="P131" s="175">
        <v>2.0214299999999998E-4</v>
      </c>
      <c r="Q131" s="175">
        <v>9.4020000000000001E-7</v>
      </c>
      <c r="R131" s="175">
        <v>9.4019999999999991E-6</v>
      </c>
      <c r="S131" s="175">
        <v>4.6069799999999995E-4</v>
      </c>
      <c r="T131" s="175">
        <v>9.4019999999999991E-6</v>
      </c>
      <c r="U131" s="175" t="s">
        <v>432</v>
      </c>
      <c r="V131" s="175" t="s">
        <v>432</v>
      </c>
      <c r="W131" s="175">
        <v>1.8804E-4</v>
      </c>
      <c r="X131" s="175" t="s">
        <v>432</v>
      </c>
      <c r="Y131" s="175" t="s">
        <v>432</v>
      </c>
      <c r="Z131" s="175" t="s">
        <v>432</v>
      </c>
      <c r="AA131" s="175" t="s">
        <v>432</v>
      </c>
      <c r="AB131" s="175">
        <v>1.8804E-10</v>
      </c>
      <c r="AC131" s="175">
        <v>4.7009999999999999E-4</v>
      </c>
      <c r="AD131" s="175">
        <v>9.4019999999999998E-5</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6.447E-2</v>
      </c>
      <c r="G136" s="175" t="s">
        <v>433</v>
      </c>
      <c r="H136" s="175">
        <v>12.573885499999999</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479.86515060675742</v>
      </c>
      <c r="F141" s="19">
        <f t="shared" ref="F141:AD141" si="0">SUM(F14:F140)</f>
        <v>179.06409798526403</v>
      </c>
      <c r="G141" s="19">
        <f t="shared" si="0"/>
        <v>478.06455132944751</v>
      </c>
      <c r="H141" s="19">
        <f t="shared" si="0"/>
        <v>194.02180646134951</v>
      </c>
      <c r="I141" s="19">
        <f t="shared" si="0"/>
        <v>10.590850973520588</v>
      </c>
      <c r="J141" s="19">
        <f t="shared" si="0"/>
        <v>45.684957123563287</v>
      </c>
      <c r="K141" s="19">
        <f t="shared" si="0"/>
        <v>73.830876373606742</v>
      </c>
      <c r="L141" s="19">
        <f t="shared" si="0"/>
        <v>0.13174713070183353</v>
      </c>
      <c r="M141" s="19">
        <f t="shared" si="0"/>
        <v>459.83872043548615</v>
      </c>
      <c r="N141" s="19">
        <f t="shared" si="0"/>
        <v>64.535622813232266</v>
      </c>
      <c r="O141" s="19">
        <f t="shared" si="0"/>
        <v>5.7479592692370582</v>
      </c>
      <c r="P141" s="19">
        <f t="shared" si="0"/>
        <v>2.9011067624531957</v>
      </c>
      <c r="Q141" s="19">
        <f t="shared" si="0"/>
        <v>5.1053235084924253</v>
      </c>
      <c r="R141" s="19">
        <f>SUM(R14:R140)</f>
        <v>58.999232918245092</v>
      </c>
      <c r="S141" s="19">
        <f t="shared" si="0"/>
        <v>45.763530266835659</v>
      </c>
      <c r="T141" s="19">
        <f t="shared" si="0"/>
        <v>102.78815119718544</v>
      </c>
      <c r="U141" s="19">
        <f t="shared" si="0"/>
        <v>0.63895309845230286</v>
      </c>
      <c r="V141" s="19">
        <f t="shared" si="0"/>
        <v>169.5282690891033</v>
      </c>
      <c r="W141" s="19">
        <f t="shared" si="0"/>
        <v>4.0274803285274616E-4</v>
      </c>
      <c r="X141" s="19">
        <f t="shared" si="0"/>
        <v>1.5662680972308755E-3</v>
      </c>
      <c r="Y141" s="19">
        <f t="shared" si="0"/>
        <v>5.9059875323681787E-4</v>
      </c>
      <c r="Z141" s="19">
        <f t="shared" si="0"/>
        <v>3.5731969335683004E-5</v>
      </c>
      <c r="AA141" s="19">
        <f t="shared" si="0"/>
        <v>8.2742704035823226E-5</v>
      </c>
      <c r="AB141" s="19">
        <f t="shared" si="0"/>
        <v>5.4467000001880397</v>
      </c>
      <c r="AC141" s="19">
        <f t="shared" si="0"/>
        <v>1.2162461461006986E-3</v>
      </c>
      <c r="AD141" s="19">
        <f t="shared" si="0"/>
        <v>382.36969533179109</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16.744838821245128</v>
      </c>
      <c r="F143" s="11">
        <v>5.4988260725899796</v>
      </c>
      <c r="G143" s="11">
        <v>4.6183077598328168E-2</v>
      </c>
      <c r="H143" s="11">
        <v>0.57244354954422849</v>
      </c>
      <c r="I143" s="11">
        <v>1.0751949883896068</v>
      </c>
      <c r="J143" s="11" t="s">
        <v>433</v>
      </c>
      <c r="K143" s="11" t="s">
        <v>433</v>
      </c>
      <c r="L143" s="11" t="s">
        <v>433</v>
      </c>
      <c r="M143" s="11">
        <v>43.415011423645517</v>
      </c>
      <c r="N143" s="11">
        <v>6.5348674402945257E-5</v>
      </c>
      <c r="O143" s="11" t="s">
        <v>433</v>
      </c>
      <c r="P143" s="11" t="s">
        <v>433</v>
      </c>
      <c r="Q143" s="11" t="s">
        <v>433</v>
      </c>
      <c r="R143" s="11" t="s">
        <v>433</v>
      </c>
      <c r="S143" s="11" t="s">
        <v>433</v>
      </c>
      <c r="T143" s="11" t="s">
        <v>433</v>
      </c>
      <c r="U143" s="11" t="s">
        <v>433</v>
      </c>
      <c r="V143" s="11" t="s">
        <v>433</v>
      </c>
      <c r="W143" s="11" t="s">
        <v>433</v>
      </c>
      <c r="X143" s="11">
        <v>2.3180934699681402E-5</v>
      </c>
      <c r="Y143" s="11">
        <v>2.5246393366435286E-5</v>
      </c>
      <c r="Z143" s="11">
        <v>1.3182120709786535E-5</v>
      </c>
      <c r="AA143" s="11">
        <v>2.455126784426341E-5</v>
      </c>
      <c r="AB143" s="11" t="s">
        <v>433</v>
      </c>
      <c r="AC143" s="11" t="s">
        <v>433</v>
      </c>
      <c r="AD143" s="11" t="s">
        <v>433</v>
      </c>
      <c r="AE143" s="58"/>
      <c r="AF143" s="11" t="s">
        <v>433</v>
      </c>
      <c r="AG143" s="11" t="s">
        <v>433</v>
      </c>
      <c r="AH143" s="11" t="s">
        <v>433</v>
      </c>
      <c r="AI143" s="11" t="s">
        <v>433</v>
      </c>
      <c r="AJ143" s="11" t="s">
        <v>433</v>
      </c>
      <c r="AK143" s="11" t="s">
        <v>433</v>
      </c>
      <c r="AL143" s="48" t="s">
        <v>49</v>
      </c>
    </row>
    <row r="144" spans="1:38" s="1" customFormat="1" ht="26.25" customHeight="1" thickBot="1" x14ac:dyDescent="0.25">
      <c r="A144" s="90"/>
      <c r="B144" s="48" t="s">
        <v>336</v>
      </c>
      <c r="C144" s="91" t="s">
        <v>343</v>
      </c>
      <c r="D144" s="92" t="s">
        <v>270</v>
      </c>
      <c r="E144" s="11">
        <v>28.347523739179412</v>
      </c>
      <c r="F144" s="11">
        <v>27.15945548485421</v>
      </c>
      <c r="G144" s="11">
        <v>4.1297779300480411E-2</v>
      </c>
      <c r="H144" s="11">
        <v>1.2326651419853663</v>
      </c>
      <c r="I144" s="11">
        <v>0.45710070265712222</v>
      </c>
      <c r="J144" s="11" t="s">
        <v>433</v>
      </c>
      <c r="K144" s="11" t="s">
        <v>433</v>
      </c>
      <c r="L144" s="11" t="s">
        <v>433</v>
      </c>
      <c r="M144" s="11">
        <v>281.10844978644104</v>
      </c>
      <c r="N144" s="11">
        <v>7.4850345741845449E-5</v>
      </c>
      <c r="O144" s="11" t="s">
        <v>433</v>
      </c>
      <c r="P144" s="11" t="s">
        <v>433</v>
      </c>
      <c r="Q144" s="11" t="s">
        <v>433</v>
      </c>
      <c r="R144" s="11" t="s">
        <v>433</v>
      </c>
      <c r="S144" s="11" t="s">
        <v>433</v>
      </c>
      <c r="T144" s="11" t="s">
        <v>433</v>
      </c>
      <c r="U144" s="11" t="s">
        <v>433</v>
      </c>
      <c r="V144" s="11" t="s">
        <v>433</v>
      </c>
      <c r="W144" s="11" t="s">
        <v>433</v>
      </c>
      <c r="X144" s="11">
        <v>1.2066233934581153E-5</v>
      </c>
      <c r="Y144" s="11">
        <v>1.5768923309544599E-5</v>
      </c>
      <c r="Z144" s="11">
        <v>7.9034918269967998E-6</v>
      </c>
      <c r="AA144" s="11">
        <v>1.7013483125775654E-5</v>
      </c>
      <c r="AB144" s="11" t="s">
        <v>433</v>
      </c>
      <c r="AC144" s="11" t="s">
        <v>433</v>
      </c>
      <c r="AD144" s="11" t="s">
        <v>433</v>
      </c>
      <c r="AE144" s="58"/>
      <c r="AF144" s="11" t="s">
        <v>433</v>
      </c>
      <c r="AG144" s="11" t="s">
        <v>433</v>
      </c>
      <c r="AH144" s="11" t="s">
        <v>433</v>
      </c>
      <c r="AI144" s="11" t="s">
        <v>433</v>
      </c>
      <c r="AJ144" s="11" t="s">
        <v>433</v>
      </c>
      <c r="AK144" s="11" t="s">
        <v>433</v>
      </c>
      <c r="AL144" s="48" t="s">
        <v>49</v>
      </c>
    </row>
    <row r="145" spans="1:38" s="1" customFormat="1" ht="26.25" customHeight="1" thickBot="1" x14ac:dyDescent="0.25">
      <c r="A145" s="90"/>
      <c r="B145" s="48" t="s">
        <v>337</v>
      </c>
      <c r="C145" s="91" t="s">
        <v>344</v>
      </c>
      <c r="D145" s="92" t="s">
        <v>270</v>
      </c>
      <c r="E145" s="11">
        <v>16.867659846192062</v>
      </c>
      <c r="F145" s="11">
        <v>5.9814510944109562</v>
      </c>
      <c r="G145" s="11">
        <v>2.2946949027296149E-2</v>
      </c>
      <c r="H145" s="11">
        <v>0.58672669265443922</v>
      </c>
      <c r="I145" s="11">
        <v>0.35154401162035015</v>
      </c>
      <c r="J145" s="11" t="s">
        <v>433</v>
      </c>
      <c r="K145" s="11" t="s">
        <v>433</v>
      </c>
      <c r="L145" s="11" t="s">
        <v>433</v>
      </c>
      <c r="M145" s="11">
        <v>47.444760590912779</v>
      </c>
      <c r="N145" s="11">
        <v>3.5909834603388873E-5</v>
      </c>
      <c r="O145" s="11" t="s">
        <v>433</v>
      </c>
      <c r="P145" s="11" t="s">
        <v>433</v>
      </c>
      <c r="Q145" s="11" t="s">
        <v>433</v>
      </c>
      <c r="R145" s="11" t="s">
        <v>433</v>
      </c>
      <c r="S145" s="11" t="s">
        <v>433</v>
      </c>
      <c r="T145" s="11" t="s">
        <v>433</v>
      </c>
      <c r="U145" s="11" t="s">
        <v>433</v>
      </c>
      <c r="V145" s="11" t="s">
        <v>433</v>
      </c>
      <c r="W145" s="11" t="s">
        <v>433</v>
      </c>
      <c r="X145" s="11">
        <v>4.7131929228519953E-6</v>
      </c>
      <c r="Y145" s="11">
        <v>5.2560415126575423E-6</v>
      </c>
      <c r="Z145" s="11">
        <v>1.4318717208433047E-5</v>
      </c>
      <c r="AA145" s="11">
        <v>7.5010298264894972E-6</v>
      </c>
      <c r="AB145" s="11" t="s">
        <v>433</v>
      </c>
      <c r="AC145" s="11" t="s">
        <v>433</v>
      </c>
      <c r="AD145" s="11" t="s">
        <v>433</v>
      </c>
      <c r="AE145" s="58"/>
      <c r="AF145" s="11" t="s">
        <v>433</v>
      </c>
      <c r="AG145" s="11" t="s">
        <v>433</v>
      </c>
      <c r="AH145" s="11" t="s">
        <v>433</v>
      </c>
      <c r="AI145" s="11" t="s">
        <v>433</v>
      </c>
      <c r="AJ145" s="11" t="s">
        <v>433</v>
      </c>
      <c r="AK145" s="11" t="s">
        <v>433</v>
      </c>
      <c r="AL145" s="48" t="s">
        <v>49</v>
      </c>
    </row>
    <row r="146" spans="1:38" s="1" customFormat="1" ht="26.25" customHeight="1" thickBot="1" x14ac:dyDescent="0.25">
      <c r="A146" s="90"/>
      <c r="B146" s="48" t="s">
        <v>338</v>
      </c>
      <c r="C146" s="91" t="s">
        <v>345</v>
      </c>
      <c r="D146" s="92" t="s">
        <v>270</v>
      </c>
      <c r="E146" s="11">
        <v>0.3197721351783066</v>
      </c>
      <c r="F146" s="11">
        <v>6.3280208678357672</v>
      </c>
      <c r="G146" s="11">
        <v>7.9461449253645478E-4</v>
      </c>
      <c r="H146" s="11">
        <v>2.8413487914939898E-3</v>
      </c>
      <c r="I146" s="11">
        <v>0.10594859900486064</v>
      </c>
      <c r="J146" s="11" t="s">
        <v>433</v>
      </c>
      <c r="K146" s="11" t="s">
        <v>433</v>
      </c>
      <c r="L146" s="11" t="s">
        <v>433</v>
      </c>
      <c r="M146" s="11">
        <v>23.968462602145063</v>
      </c>
      <c r="N146" s="11">
        <v>1.5892289850729098E-6</v>
      </c>
      <c r="O146" s="11" t="s">
        <v>433</v>
      </c>
      <c r="P146" s="11" t="s">
        <v>433</v>
      </c>
      <c r="Q146" s="11" t="s">
        <v>433</v>
      </c>
      <c r="R146" s="11" t="s">
        <v>433</v>
      </c>
      <c r="S146" s="11" t="s">
        <v>433</v>
      </c>
      <c r="T146" s="11" t="s">
        <v>433</v>
      </c>
      <c r="U146" s="11" t="s">
        <v>433</v>
      </c>
      <c r="V146" s="11" t="s">
        <v>433</v>
      </c>
      <c r="W146" s="11" t="s">
        <v>433</v>
      </c>
      <c r="X146" s="11">
        <v>4.0453101438219509E-7</v>
      </c>
      <c r="Y146" s="11">
        <v>4.5268946847531359E-7</v>
      </c>
      <c r="Z146" s="11">
        <v>3.2747748783320562E-7</v>
      </c>
      <c r="AA146" s="11">
        <v>4.9121623174980845E-7</v>
      </c>
      <c r="AB146" s="11" t="s">
        <v>433</v>
      </c>
      <c r="AC146" s="11" t="s">
        <v>433</v>
      </c>
      <c r="AD146" s="11" t="s">
        <v>433</v>
      </c>
      <c r="AE146" s="58"/>
      <c r="AF146" s="11" t="s">
        <v>433</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479.86515060675742</v>
      </c>
      <c r="F152" s="13">
        <f t="shared" ref="F152:AD152" si="1">SUM(F$141, F$151, IF(AND(ISNUMBER(SEARCH($B$4,"AT|BE|CH|GB|IE|LT|LU|NL")),SUM(F$143:F$149)&gt;0),SUM(F$143:F$149)-SUM(F$27:F$33),0))</f>
        <v>179.06409798526403</v>
      </c>
      <c r="G152" s="13">
        <f t="shared" si="1"/>
        <v>478.06455132944751</v>
      </c>
      <c r="H152" s="13">
        <f t="shared" si="1"/>
        <v>194.02180646134951</v>
      </c>
      <c r="I152" s="13">
        <f t="shared" si="1"/>
        <v>10.590850973520588</v>
      </c>
      <c r="J152" s="13">
        <f t="shared" si="1"/>
        <v>45.684957123563287</v>
      </c>
      <c r="K152" s="13">
        <f t="shared" si="1"/>
        <v>73.830876373606742</v>
      </c>
      <c r="L152" s="13">
        <f t="shared" si="1"/>
        <v>0.13174713070183353</v>
      </c>
      <c r="M152" s="13">
        <f t="shared" si="1"/>
        <v>459.83872043548615</v>
      </c>
      <c r="N152" s="13">
        <f t="shared" si="1"/>
        <v>64.535622813232266</v>
      </c>
      <c r="O152" s="13">
        <f t="shared" si="1"/>
        <v>5.7479592692370582</v>
      </c>
      <c r="P152" s="13">
        <f t="shared" si="1"/>
        <v>2.9011067624531957</v>
      </c>
      <c r="Q152" s="13">
        <f t="shared" si="1"/>
        <v>5.1053235084924253</v>
      </c>
      <c r="R152" s="13">
        <f t="shared" si="1"/>
        <v>58.999232918245092</v>
      </c>
      <c r="S152" s="13">
        <f t="shared" si="1"/>
        <v>45.763530266835659</v>
      </c>
      <c r="T152" s="13">
        <f t="shared" si="1"/>
        <v>102.78815119718544</v>
      </c>
      <c r="U152" s="13">
        <f t="shared" si="1"/>
        <v>0.63895309845230286</v>
      </c>
      <c r="V152" s="13">
        <f t="shared" si="1"/>
        <v>169.5282690891033</v>
      </c>
      <c r="W152" s="13">
        <f t="shared" si="1"/>
        <v>4.0274803285274616E-4</v>
      </c>
      <c r="X152" s="13">
        <f t="shared" si="1"/>
        <v>1.5662680972308755E-3</v>
      </c>
      <c r="Y152" s="13">
        <f t="shared" si="1"/>
        <v>5.9059875323681787E-4</v>
      </c>
      <c r="Z152" s="13">
        <f t="shared" si="1"/>
        <v>3.5731969335683004E-5</v>
      </c>
      <c r="AA152" s="13">
        <f t="shared" si="1"/>
        <v>8.2742704035823226E-5</v>
      </c>
      <c r="AB152" s="13">
        <f t="shared" si="1"/>
        <v>5.4467000001880397</v>
      </c>
      <c r="AC152" s="13">
        <f t="shared" si="1"/>
        <v>1.2162461461006986E-3</v>
      </c>
      <c r="AD152" s="13">
        <f t="shared" si="1"/>
        <v>382.36969533179109</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479.86515060675742</v>
      </c>
      <c r="F154" s="13">
        <f>SUM(F$141, F$153, -1 * IF(OR($B$6=2005,$B$6&gt;=2020),SUM(F$99:F$122),0), IF(AND(ISNUMBER(SEARCH($B$4,"AT|BE|CH|GB|IE|LT|LU|NL")),SUM(F$143:F$149)&gt;0),SUM(F$143:F$149)-SUM(F$27:F$33),0))</f>
        <v>179.06409798526403</v>
      </c>
      <c r="G154" s="13">
        <f>SUM(G$141, G$153, IF(AND(ISNUMBER(SEARCH($B$4,"AT|BE|CH|GB|IE|LT|LU|NL")),SUM(G$143:G$149)&gt;0),SUM(G$143:G$149)-SUM(G$27:G$33),0))</f>
        <v>478.06455132944751</v>
      </c>
      <c r="H154" s="13">
        <f>SUM(H$141, H$153, IF(AND(ISNUMBER(SEARCH($B$4,"AT|BE|CH|GB|IE|LT|LU|NL")),SUM(H$143:H$149)&gt;0),SUM(H$143:H$149)-SUM(H$27:H$33),0))</f>
        <v>194.02180646134951</v>
      </c>
      <c r="I154" s="13">
        <f t="shared" ref="I154:AD154" si="2">SUM(I$141, I$153, IF(AND(ISNUMBER(SEARCH($B$4,"AT|BE|CH|GB|IE|LT|LU|NL")),SUM(I$143:I$149)&gt;0),SUM(I$143:I$149)-SUM(I$27:I$33),0))</f>
        <v>10.590850973520588</v>
      </c>
      <c r="J154" s="13">
        <f t="shared" si="2"/>
        <v>45.684957123563287</v>
      </c>
      <c r="K154" s="13">
        <f t="shared" si="2"/>
        <v>73.830876373606742</v>
      </c>
      <c r="L154" s="13">
        <f t="shared" si="2"/>
        <v>0.13174713070183353</v>
      </c>
      <c r="M154" s="13">
        <f t="shared" si="2"/>
        <v>459.83872043548615</v>
      </c>
      <c r="N154" s="13">
        <f t="shared" si="2"/>
        <v>64.535622813232266</v>
      </c>
      <c r="O154" s="13">
        <f t="shared" si="2"/>
        <v>5.7479592692370582</v>
      </c>
      <c r="P154" s="13">
        <f t="shared" si="2"/>
        <v>2.9011067624531957</v>
      </c>
      <c r="Q154" s="13">
        <f t="shared" si="2"/>
        <v>5.1053235084924253</v>
      </c>
      <c r="R154" s="13">
        <f t="shared" si="2"/>
        <v>58.999232918245092</v>
      </c>
      <c r="S154" s="13">
        <f t="shared" si="2"/>
        <v>45.763530266835659</v>
      </c>
      <c r="T154" s="13">
        <f t="shared" si="2"/>
        <v>102.78815119718544</v>
      </c>
      <c r="U154" s="13">
        <f t="shared" si="2"/>
        <v>0.63895309845230286</v>
      </c>
      <c r="V154" s="13">
        <f t="shared" si="2"/>
        <v>169.5282690891033</v>
      </c>
      <c r="W154" s="13">
        <f t="shared" si="2"/>
        <v>4.0274803285274616E-4</v>
      </c>
      <c r="X154" s="13">
        <f t="shared" si="2"/>
        <v>1.5662680972308755E-3</v>
      </c>
      <c r="Y154" s="13">
        <f t="shared" si="2"/>
        <v>5.9059875323681787E-4</v>
      </c>
      <c r="Z154" s="13">
        <f t="shared" si="2"/>
        <v>3.5731969335683004E-5</v>
      </c>
      <c r="AA154" s="13">
        <f t="shared" si="2"/>
        <v>8.2742704035823226E-5</v>
      </c>
      <c r="AB154" s="13">
        <f t="shared" si="2"/>
        <v>5.4467000001880397</v>
      </c>
      <c r="AC154" s="13">
        <f t="shared" si="2"/>
        <v>1.2162461461006986E-3</v>
      </c>
      <c r="AD154" s="13">
        <f t="shared" si="2"/>
        <v>382.36969533179109</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0.1941838220525984</v>
      </c>
      <c r="F157" s="154">
        <v>2.4557712284047229E-3</v>
      </c>
      <c r="G157" s="154">
        <v>1.4096352801044402E-2</v>
      </c>
      <c r="H157" s="154" t="s">
        <v>432</v>
      </c>
      <c r="I157" s="154">
        <v>1.8571358342120134E-2</v>
      </c>
      <c r="J157" s="154" t="s">
        <v>432</v>
      </c>
      <c r="K157" s="154">
        <v>3.7142716684240268E-2</v>
      </c>
      <c r="L157" s="154" t="s">
        <v>432</v>
      </c>
      <c r="M157" s="154">
        <v>0.13622987499468633</v>
      </c>
      <c r="N157" s="154" t="s">
        <v>432</v>
      </c>
      <c r="O157" s="154" t="s">
        <v>432</v>
      </c>
      <c r="P157" s="154" t="s">
        <v>432</v>
      </c>
      <c r="Q157" s="154" t="s">
        <v>432</v>
      </c>
      <c r="R157" s="154" t="s">
        <v>432</v>
      </c>
      <c r="S157" s="154" t="s">
        <v>432</v>
      </c>
      <c r="T157" s="154" t="s">
        <v>432</v>
      </c>
      <c r="U157" s="154" t="s">
        <v>432</v>
      </c>
      <c r="V157" s="154" t="s">
        <v>432</v>
      </c>
      <c r="W157" s="154" t="s">
        <v>432</v>
      </c>
      <c r="X157" s="154">
        <v>6.4518042210885782E-5</v>
      </c>
      <c r="Y157" s="154">
        <v>9.6777020911884832E-6</v>
      </c>
      <c r="Z157" s="154" t="s">
        <v>432</v>
      </c>
      <c r="AA157" s="154">
        <v>1.6242195346364377E-6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0.81662197650881974</v>
      </c>
      <c r="F158" s="154">
        <v>4.7720029708810577E-2</v>
      </c>
      <c r="G158" s="154">
        <v>7.6301662315385613E-2</v>
      </c>
      <c r="H158" s="154" t="s">
        <v>432</v>
      </c>
      <c r="I158" s="154">
        <v>6.903984737529438E-2</v>
      </c>
      <c r="J158" s="154" t="s">
        <v>432</v>
      </c>
      <c r="K158" s="154">
        <v>0.13807969475058876</v>
      </c>
      <c r="L158" s="154" t="s">
        <v>432</v>
      </c>
      <c r="M158" s="154">
        <v>1.4467502634490998</v>
      </c>
      <c r="N158" s="154" t="s">
        <v>432</v>
      </c>
      <c r="O158" s="154" t="s">
        <v>432</v>
      </c>
      <c r="P158" s="154" t="s">
        <v>432</v>
      </c>
      <c r="Q158" s="154" t="s">
        <v>432</v>
      </c>
      <c r="R158" s="154" t="s">
        <v>432</v>
      </c>
      <c r="S158" s="154" t="s">
        <v>432</v>
      </c>
      <c r="T158" s="154" t="s">
        <v>432</v>
      </c>
      <c r="U158" s="154" t="s">
        <v>432</v>
      </c>
      <c r="V158" s="154" t="s">
        <v>432</v>
      </c>
      <c r="W158" s="154" t="s">
        <v>432</v>
      </c>
      <c r="X158" s="154">
        <v>1.2537000355834816E-3</v>
      </c>
      <c r="Y158" s="154">
        <v>1.8805513315388472E-4</v>
      </c>
      <c r="Z158" s="154" t="s">
        <v>432</v>
      </c>
      <c r="AA158" s="154">
        <v>3.1561487472789136E-5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2.4682199047422846</v>
      </c>
      <c r="F159" s="154">
        <v>8.4761731700820353E-2</v>
      </c>
      <c r="G159" s="154">
        <v>0.62271543186300238</v>
      </c>
      <c r="H159" s="154" t="s">
        <v>433</v>
      </c>
      <c r="I159" s="154">
        <v>0.17119986835041015</v>
      </c>
      <c r="J159" s="154">
        <v>0.18950139898972518</v>
      </c>
      <c r="K159" s="154" t="s">
        <v>433</v>
      </c>
      <c r="L159" s="154" t="s">
        <v>433</v>
      </c>
      <c r="M159" s="154">
        <v>0.23236774558931089</v>
      </c>
      <c r="N159" s="154">
        <v>0.10370961910951604</v>
      </c>
      <c r="O159" s="154">
        <v>8.164595931501234E-3</v>
      </c>
      <c r="P159" s="154">
        <v>2.3278723794503704E-2</v>
      </c>
      <c r="Q159" s="154">
        <v>5.0884343726004935E-2</v>
      </c>
      <c r="R159" s="154">
        <v>5.9656471657506177E-2</v>
      </c>
      <c r="S159" s="154">
        <v>0.70299237597210851</v>
      </c>
      <c r="T159" s="154">
        <v>1.7277575931501234</v>
      </c>
      <c r="U159" s="154">
        <v>8.1949725315012351E-2</v>
      </c>
      <c r="V159" s="154">
        <v>0.94329959178014799</v>
      </c>
      <c r="W159" s="154">
        <v>1.1251883310951604E-4</v>
      </c>
      <c r="X159" s="154" t="s">
        <v>433</v>
      </c>
      <c r="Y159" s="154" t="s">
        <v>433</v>
      </c>
      <c r="Z159" s="154" t="s">
        <v>433</v>
      </c>
      <c r="AA159" s="154" t="s">
        <v>433</v>
      </c>
      <c r="AB159" s="154" t="s">
        <v>433</v>
      </c>
      <c r="AC159" s="154">
        <v>6.4709235452009892E-5</v>
      </c>
      <c r="AD159" s="154">
        <v>2.8717189232944688E-2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1238</v>
      </c>
      <c r="F163" s="155" t="s">
        <v>1239</v>
      </c>
      <c r="G163" s="155" t="s">
        <v>1240</v>
      </c>
      <c r="H163" s="155" t="s">
        <v>1241</v>
      </c>
      <c r="I163" s="155" t="s">
        <v>1242</v>
      </c>
      <c r="J163" s="155" t="s">
        <v>1243</v>
      </c>
      <c r="K163" s="155" t="s">
        <v>1244</v>
      </c>
      <c r="L163" s="155" t="s">
        <v>1245</v>
      </c>
      <c r="M163" s="155" t="s">
        <v>1246</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627</v>
      </c>
      <c r="AL163" s="162" t="s">
        <v>1008</v>
      </c>
    </row>
    <row r="164" spans="1:38" s="2" customFormat="1" ht="26.25" customHeight="1" thickBot="1" x14ac:dyDescent="0.25">
      <c r="A164" s="55" t="s">
        <v>328</v>
      </c>
      <c r="B164" s="55" t="s">
        <v>333</v>
      </c>
      <c r="C164" s="106" t="s">
        <v>334</v>
      </c>
      <c r="D164" s="155"/>
      <c r="E164" s="155" t="s">
        <v>1247</v>
      </c>
      <c r="F164" s="155" t="s">
        <v>1248</v>
      </c>
      <c r="G164" s="155" t="s">
        <v>1249</v>
      </c>
      <c r="H164" s="155" t="s">
        <v>1250</v>
      </c>
      <c r="I164" s="155" t="s">
        <v>1251</v>
      </c>
      <c r="J164" s="155" t="s">
        <v>1252</v>
      </c>
      <c r="K164" s="155" t="s">
        <v>1253</v>
      </c>
      <c r="L164" s="155" t="s">
        <v>1254</v>
      </c>
      <c r="M164" s="155" t="s">
        <v>1255</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583</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42"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2007</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2007</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238.83</v>
      </c>
      <c r="F14" s="182">
        <v>4.3499999999999996</v>
      </c>
      <c r="G14" s="182">
        <v>286.02</v>
      </c>
      <c r="H14" s="182" t="s">
        <v>432</v>
      </c>
      <c r="I14" s="182" t="s">
        <v>432</v>
      </c>
      <c r="J14" s="182" t="s">
        <v>432</v>
      </c>
      <c r="K14" s="182" t="s">
        <v>432</v>
      </c>
      <c r="L14" s="182" t="s">
        <v>432</v>
      </c>
      <c r="M14" s="182">
        <v>17.3</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18881.02</v>
      </c>
      <c r="AG14" s="182">
        <v>716320.24</v>
      </c>
      <c r="AH14" s="182">
        <v>134401.87</v>
      </c>
      <c r="AI14" s="182">
        <v>0.86</v>
      </c>
      <c r="AJ14" s="182">
        <v>2.08</v>
      </c>
      <c r="AK14" s="183" t="s">
        <v>433</v>
      </c>
      <c r="AL14" s="165" t="s">
        <v>49</v>
      </c>
    </row>
    <row r="15" spans="1:38" s="1" customFormat="1" ht="26.25" customHeight="1" thickBot="1" x14ac:dyDescent="0.25">
      <c r="A15" s="64" t="s">
        <v>53</v>
      </c>
      <c r="B15" s="64" t="s">
        <v>54</v>
      </c>
      <c r="C15" s="65" t="s">
        <v>55</v>
      </c>
      <c r="D15" s="66"/>
      <c r="E15" s="182">
        <v>11.78</v>
      </c>
      <c r="F15" s="182">
        <v>0.3</v>
      </c>
      <c r="G15" s="182">
        <v>25.11</v>
      </c>
      <c r="H15" s="182" t="s">
        <v>432</v>
      </c>
      <c r="I15" s="182" t="s">
        <v>432</v>
      </c>
      <c r="J15" s="182" t="s">
        <v>432</v>
      </c>
      <c r="K15" s="182" t="s">
        <v>432</v>
      </c>
      <c r="L15" s="182" t="s">
        <v>432</v>
      </c>
      <c r="M15" s="182">
        <v>0.89</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58395.05</v>
      </c>
      <c r="AG15" s="182" t="s">
        <v>433</v>
      </c>
      <c r="AH15" s="182">
        <v>641.86</v>
      </c>
      <c r="AI15" s="182" t="s">
        <v>433</v>
      </c>
      <c r="AJ15" s="182">
        <v>7.47</v>
      </c>
      <c r="AK15" s="183" t="s">
        <v>433</v>
      </c>
      <c r="AL15" s="165" t="s">
        <v>49</v>
      </c>
    </row>
    <row r="16" spans="1:38" s="1" customFormat="1" ht="26.25" customHeight="1" thickBot="1" x14ac:dyDescent="0.25">
      <c r="A16" s="64" t="s">
        <v>53</v>
      </c>
      <c r="B16" s="64" t="s">
        <v>56</v>
      </c>
      <c r="C16" s="65" t="s">
        <v>57</v>
      </c>
      <c r="D16" s="66"/>
      <c r="E16" s="182">
        <v>34.299999999999997</v>
      </c>
      <c r="F16" s="182">
        <v>0.95</v>
      </c>
      <c r="G16" s="182">
        <v>6.98</v>
      </c>
      <c r="H16" s="182" t="s">
        <v>432</v>
      </c>
      <c r="I16" s="182" t="s">
        <v>432</v>
      </c>
      <c r="J16" s="182" t="s">
        <v>432</v>
      </c>
      <c r="K16" s="182" t="s">
        <v>432</v>
      </c>
      <c r="L16" s="182" t="s">
        <v>432</v>
      </c>
      <c r="M16" s="182">
        <v>3.54</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22861.38</v>
      </c>
      <c r="AG16" s="182">
        <v>19736.98</v>
      </c>
      <c r="AH16" s="182">
        <v>116421.54</v>
      </c>
      <c r="AI16" s="182">
        <v>1.36</v>
      </c>
      <c r="AJ16" s="182">
        <v>31706.77</v>
      </c>
      <c r="AK16" s="183" t="s">
        <v>433</v>
      </c>
      <c r="AL16" s="165" t="s">
        <v>49</v>
      </c>
    </row>
    <row r="17" spans="1:38" s="2" customFormat="1" ht="26.25" customHeight="1" thickBot="1" x14ac:dyDescent="0.25">
      <c r="A17" s="64" t="s">
        <v>53</v>
      </c>
      <c r="B17" s="64" t="s">
        <v>58</v>
      </c>
      <c r="C17" s="65" t="s">
        <v>59</v>
      </c>
      <c r="D17" s="66"/>
      <c r="E17" s="182">
        <v>35.89</v>
      </c>
      <c r="F17" s="182">
        <v>2.2000000000000002</v>
      </c>
      <c r="G17" s="182">
        <v>53.39</v>
      </c>
      <c r="H17" s="182" t="s">
        <v>432</v>
      </c>
      <c r="I17" s="182" t="s">
        <v>432</v>
      </c>
      <c r="J17" s="182" t="s">
        <v>432</v>
      </c>
      <c r="K17" s="182" t="s">
        <v>432</v>
      </c>
      <c r="L17" s="182" t="s">
        <v>432</v>
      </c>
      <c r="M17" s="182">
        <v>15.97</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16915.86</v>
      </c>
      <c r="AG17" s="182">
        <v>103309.64</v>
      </c>
      <c r="AH17" s="182">
        <v>10115.26</v>
      </c>
      <c r="AI17" s="182">
        <v>0.13</v>
      </c>
      <c r="AJ17" s="182">
        <v>2.34</v>
      </c>
      <c r="AK17" s="183" t="s">
        <v>433</v>
      </c>
      <c r="AL17" s="165" t="s">
        <v>49</v>
      </c>
    </row>
    <row r="18" spans="1:38" s="2" customFormat="1" ht="26.25" customHeight="1" thickBot="1" x14ac:dyDescent="0.25">
      <c r="A18" s="64" t="s">
        <v>53</v>
      </c>
      <c r="B18" s="64" t="s">
        <v>60</v>
      </c>
      <c r="C18" s="65" t="s">
        <v>61</v>
      </c>
      <c r="D18" s="66"/>
      <c r="E18" s="182">
        <v>35.880000000000003</v>
      </c>
      <c r="F18" s="182">
        <v>2.2999999999999998</v>
      </c>
      <c r="G18" s="182">
        <v>56.22</v>
      </c>
      <c r="H18" s="182" t="s">
        <v>432</v>
      </c>
      <c r="I18" s="182" t="s">
        <v>432</v>
      </c>
      <c r="J18" s="182" t="s">
        <v>432</v>
      </c>
      <c r="K18" s="182" t="s">
        <v>432</v>
      </c>
      <c r="L18" s="182" t="s">
        <v>432</v>
      </c>
      <c r="M18" s="182">
        <v>17</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10070.06</v>
      </c>
      <c r="AG18" s="182">
        <v>112512.37</v>
      </c>
      <c r="AH18" s="182">
        <v>619.22</v>
      </c>
      <c r="AI18" s="182">
        <v>0.23</v>
      </c>
      <c r="AJ18" s="182">
        <v>101.06</v>
      </c>
      <c r="AK18" s="183" t="s">
        <v>433</v>
      </c>
      <c r="AL18" s="165" t="s">
        <v>49</v>
      </c>
    </row>
    <row r="19" spans="1:38" s="2" customFormat="1" ht="26.25" customHeight="1" thickBot="1" x14ac:dyDescent="0.25">
      <c r="A19" s="64" t="s">
        <v>53</v>
      </c>
      <c r="B19" s="64" t="s">
        <v>62</v>
      </c>
      <c r="C19" s="65" t="s">
        <v>63</v>
      </c>
      <c r="D19" s="66"/>
      <c r="E19" s="182">
        <v>1.1000000000000001</v>
      </c>
      <c r="F19" s="182">
        <v>0.04</v>
      </c>
      <c r="G19" s="182">
        <v>0.91</v>
      </c>
      <c r="H19" s="182" t="s">
        <v>432</v>
      </c>
      <c r="I19" s="182" t="s">
        <v>432</v>
      </c>
      <c r="J19" s="182" t="s">
        <v>432</v>
      </c>
      <c r="K19" s="182" t="s">
        <v>432</v>
      </c>
      <c r="L19" s="182" t="s">
        <v>432</v>
      </c>
      <c r="M19" s="182">
        <v>0.26</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542.64</v>
      </c>
      <c r="AG19" s="182">
        <v>591.37</v>
      </c>
      <c r="AH19" s="182">
        <v>5439.95</v>
      </c>
      <c r="AI19" s="182">
        <v>0.08</v>
      </c>
      <c r="AJ19" s="182" t="s">
        <v>433</v>
      </c>
      <c r="AK19" s="183" t="s">
        <v>433</v>
      </c>
      <c r="AL19" s="165" t="s">
        <v>49</v>
      </c>
    </row>
    <row r="20" spans="1:38" s="2" customFormat="1" ht="26.25" customHeight="1" thickBot="1" x14ac:dyDescent="0.25">
      <c r="A20" s="64" t="s">
        <v>53</v>
      </c>
      <c r="B20" s="64" t="s">
        <v>64</v>
      </c>
      <c r="C20" s="65" t="s">
        <v>65</v>
      </c>
      <c r="D20" s="66"/>
      <c r="E20" s="182">
        <v>0.11</v>
      </c>
      <c r="F20" s="182" t="s">
        <v>433</v>
      </c>
      <c r="G20" s="182">
        <v>0.01</v>
      </c>
      <c r="H20" s="182" t="s">
        <v>432</v>
      </c>
      <c r="I20" s="182" t="s">
        <v>432</v>
      </c>
      <c r="J20" s="182" t="s">
        <v>432</v>
      </c>
      <c r="K20" s="182" t="s">
        <v>432</v>
      </c>
      <c r="L20" s="182" t="s">
        <v>432</v>
      </c>
      <c r="M20" s="182">
        <v>0.02</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25.44</v>
      </c>
      <c r="AG20" s="182">
        <v>19.16</v>
      </c>
      <c r="AH20" s="182">
        <v>694.08</v>
      </c>
      <c r="AI20" s="182">
        <v>0.48</v>
      </c>
      <c r="AJ20" s="182" t="s">
        <v>433</v>
      </c>
      <c r="AK20" s="183" t="s">
        <v>433</v>
      </c>
      <c r="AL20" s="165" t="s">
        <v>49</v>
      </c>
    </row>
    <row r="21" spans="1:38" s="2" customFormat="1" ht="26.25" customHeight="1" thickBot="1" x14ac:dyDescent="0.25">
      <c r="A21" s="64" t="s">
        <v>53</v>
      </c>
      <c r="B21" s="64" t="s">
        <v>66</v>
      </c>
      <c r="C21" s="65" t="s">
        <v>67</v>
      </c>
      <c r="D21" s="66"/>
      <c r="E21" s="182">
        <v>5.32</v>
      </c>
      <c r="F21" s="182">
        <v>0.2</v>
      </c>
      <c r="G21" s="182">
        <v>6.8</v>
      </c>
      <c r="H21" s="182" t="s">
        <v>432</v>
      </c>
      <c r="I21" s="182" t="s">
        <v>432</v>
      </c>
      <c r="J21" s="182" t="s">
        <v>432</v>
      </c>
      <c r="K21" s="182" t="s">
        <v>432</v>
      </c>
      <c r="L21" s="182" t="s">
        <v>432</v>
      </c>
      <c r="M21" s="182">
        <v>1.2</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4779.62</v>
      </c>
      <c r="AG21" s="182">
        <v>2538.0700000000002</v>
      </c>
      <c r="AH21" s="182">
        <v>23992.37</v>
      </c>
      <c r="AI21" s="182">
        <v>23.67</v>
      </c>
      <c r="AJ21" s="182">
        <v>0.79</v>
      </c>
      <c r="AK21" s="183" t="s">
        <v>433</v>
      </c>
      <c r="AL21" s="165" t="s">
        <v>49</v>
      </c>
    </row>
    <row r="22" spans="1:38" s="2" customFormat="1" ht="26.25" customHeight="1" thickBot="1" x14ac:dyDescent="0.25">
      <c r="A22" s="64" t="s">
        <v>53</v>
      </c>
      <c r="B22" s="68" t="s">
        <v>68</v>
      </c>
      <c r="C22" s="65" t="s">
        <v>69</v>
      </c>
      <c r="D22" s="66"/>
      <c r="E22" s="182">
        <v>7.39</v>
      </c>
      <c r="F22" s="182">
        <v>0.46</v>
      </c>
      <c r="G22" s="182">
        <v>8.15</v>
      </c>
      <c r="H22" s="182" t="s">
        <v>432</v>
      </c>
      <c r="I22" s="182" t="s">
        <v>432</v>
      </c>
      <c r="J22" s="182" t="s">
        <v>432</v>
      </c>
      <c r="K22" s="182" t="s">
        <v>432</v>
      </c>
      <c r="L22" s="182" t="s">
        <v>432</v>
      </c>
      <c r="M22" s="182">
        <v>3.39</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1883.96</v>
      </c>
      <c r="AG22" s="182">
        <v>21889.68</v>
      </c>
      <c r="AH22" s="182">
        <v>2950.79</v>
      </c>
      <c r="AI22" s="182">
        <v>0.18</v>
      </c>
      <c r="AJ22" s="182">
        <v>0.05</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16.52</v>
      </c>
      <c r="F24" s="182">
        <v>0.42</v>
      </c>
      <c r="G24" s="182">
        <v>18.61</v>
      </c>
      <c r="H24" s="182" t="s">
        <v>432</v>
      </c>
      <c r="I24" s="182" t="s">
        <v>432</v>
      </c>
      <c r="J24" s="182" t="s">
        <v>432</v>
      </c>
      <c r="K24" s="182" t="s">
        <v>432</v>
      </c>
      <c r="L24" s="182" t="s">
        <v>432</v>
      </c>
      <c r="M24" s="182">
        <v>2.02</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8501.74</v>
      </c>
      <c r="AG24" s="182">
        <v>37948.1</v>
      </c>
      <c r="AH24" s="182">
        <v>19674.22</v>
      </c>
      <c r="AI24" s="182">
        <v>38.119999999999997</v>
      </c>
      <c r="AJ24" s="182">
        <v>2418.86</v>
      </c>
      <c r="AK24" s="183" t="s">
        <v>433</v>
      </c>
      <c r="AL24" s="165" t="s">
        <v>49</v>
      </c>
    </row>
    <row r="25" spans="1:38" s="2" customFormat="1" ht="26.25" customHeight="1" thickBot="1" x14ac:dyDescent="0.25">
      <c r="A25" s="64" t="s">
        <v>73</v>
      </c>
      <c r="B25" s="68" t="s">
        <v>74</v>
      </c>
      <c r="C25" s="70" t="s">
        <v>75</v>
      </c>
      <c r="D25" s="66"/>
      <c r="E25" s="175">
        <v>0.28499726997023311</v>
      </c>
      <c r="F25" s="175">
        <v>3.3675035193779751E-3</v>
      </c>
      <c r="G25" s="175">
        <v>1.9348776335868862E-2</v>
      </c>
      <c r="H25" s="175" t="s">
        <v>432</v>
      </c>
      <c r="I25" s="175">
        <v>2.6614612225747437E-2</v>
      </c>
      <c r="J25" s="175" t="s">
        <v>432</v>
      </c>
      <c r="K25" s="175">
        <v>5.3229224451494882E-2</v>
      </c>
      <c r="L25" s="175" t="s">
        <v>432</v>
      </c>
      <c r="M25" s="175">
        <v>0.18803069638396494</v>
      </c>
      <c r="N25" s="175" t="s">
        <v>432</v>
      </c>
      <c r="O25" s="175" t="s">
        <v>432</v>
      </c>
      <c r="P25" s="175" t="s">
        <v>432</v>
      </c>
      <c r="Q25" s="175" t="s">
        <v>432</v>
      </c>
      <c r="R25" s="175" t="s">
        <v>432</v>
      </c>
      <c r="S25" s="175" t="s">
        <v>432</v>
      </c>
      <c r="T25" s="175" t="s">
        <v>432</v>
      </c>
      <c r="U25" s="175" t="s">
        <v>432</v>
      </c>
      <c r="V25" s="175" t="s">
        <v>432</v>
      </c>
      <c r="W25" s="175" t="s">
        <v>432</v>
      </c>
      <c r="X25" s="175">
        <v>8.8471106977182077E-5</v>
      </c>
      <c r="Y25" s="175">
        <v>1.3270654197158966E-5</v>
      </c>
      <c r="Z25" s="175" t="s">
        <v>432</v>
      </c>
      <c r="AA25" s="175">
        <v>2.2272294205919871E-6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1.0985694314488814</v>
      </c>
      <c r="F26" s="175">
        <v>6.2493344095209867E-2</v>
      </c>
      <c r="G26" s="175">
        <v>0.10082996737349903</v>
      </c>
      <c r="H26" s="175" t="s">
        <v>432</v>
      </c>
      <c r="I26" s="175">
        <v>5.0812456687304136E-2</v>
      </c>
      <c r="J26" s="175" t="s">
        <v>432</v>
      </c>
      <c r="K26" s="175">
        <v>0.10162491337460829</v>
      </c>
      <c r="L26" s="175" t="s">
        <v>432</v>
      </c>
      <c r="M26" s="175">
        <v>1.8380842458471589</v>
      </c>
      <c r="N26" s="175" t="s">
        <v>432</v>
      </c>
      <c r="O26" s="175" t="s">
        <v>432</v>
      </c>
      <c r="P26" s="175" t="s">
        <v>432</v>
      </c>
      <c r="Q26" s="175" t="s">
        <v>432</v>
      </c>
      <c r="R26" s="175" t="s">
        <v>432</v>
      </c>
      <c r="S26" s="175" t="s">
        <v>432</v>
      </c>
      <c r="T26" s="175" t="s">
        <v>432</v>
      </c>
      <c r="U26" s="175" t="s">
        <v>432</v>
      </c>
      <c r="V26" s="175" t="s">
        <v>432</v>
      </c>
      <c r="W26" s="175" t="s">
        <v>432</v>
      </c>
      <c r="X26" s="175">
        <v>1.6418244148274004E-3</v>
      </c>
      <c r="Y26" s="175">
        <v>2.4627382964254865E-4</v>
      </c>
      <c r="Z26" s="175" t="s">
        <v>432</v>
      </c>
      <c r="AA26" s="175">
        <v>4.1332393214826229E-5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19.268980888261755</v>
      </c>
      <c r="F27" s="175">
        <v>6.3246739674654773</v>
      </c>
      <c r="G27" s="175">
        <v>5.3158100233828415E-2</v>
      </c>
      <c r="H27" s="175">
        <v>0.65882585829226226</v>
      </c>
      <c r="I27" s="175">
        <v>1.2376008087266239</v>
      </c>
      <c r="J27" s="175" t="s">
        <v>433</v>
      </c>
      <c r="K27" s="175" t="s">
        <v>433</v>
      </c>
      <c r="L27" s="175" t="s">
        <v>433</v>
      </c>
      <c r="M27" s="175">
        <v>49.94213306298353</v>
      </c>
      <c r="N27" s="175">
        <v>7.521774799359875E-5</v>
      </c>
      <c r="O27" s="175" t="s">
        <v>433</v>
      </c>
      <c r="P27" s="175" t="s">
        <v>433</v>
      </c>
      <c r="Q27" s="175" t="s">
        <v>433</v>
      </c>
      <c r="R27" s="175" t="s">
        <v>433</v>
      </c>
      <c r="S27" s="175" t="s">
        <v>433</v>
      </c>
      <c r="T27" s="175" t="s">
        <v>433</v>
      </c>
      <c r="U27" s="175" t="s">
        <v>433</v>
      </c>
      <c r="V27" s="175" t="s">
        <v>433</v>
      </c>
      <c r="W27" s="175" t="s">
        <v>433</v>
      </c>
      <c r="X27" s="175">
        <v>2.6682037498844209E-5</v>
      </c>
      <c r="Y27" s="175">
        <v>2.9059413039680424E-5</v>
      </c>
      <c r="Z27" s="175">
        <v>1.5172996797487948E-5</v>
      </c>
      <c r="AA27" s="175">
        <v>2.8259173240454983E-5</v>
      </c>
      <c r="AB27" s="175" t="s">
        <v>433</v>
      </c>
      <c r="AC27" s="175" t="s">
        <v>433</v>
      </c>
      <c r="AD27" s="175" t="s">
        <v>433</v>
      </c>
      <c r="AE27" s="174"/>
      <c r="AF27" s="175" t="s">
        <v>433</v>
      </c>
      <c r="AG27" s="175" t="s">
        <v>433</v>
      </c>
      <c r="AH27" s="175" t="s">
        <v>433</v>
      </c>
      <c r="AI27" s="175" t="s">
        <v>433</v>
      </c>
      <c r="AJ27" s="175" t="s">
        <v>433</v>
      </c>
      <c r="AK27" s="175" t="s">
        <v>433</v>
      </c>
      <c r="AL27" s="165" t="s">
        <v>49</v>
      </c>
    </row>
    <row r="28" spans="1:38" s="2" customFormat="1" ht="26.25" customHeight="1" thickBot="1" x14ac:dyDescent="0.25">
      <c r="A28" s="64" t="s">
        <v>78</v>
      </c>
      <c r="B28" s="64" t="s">
        <v>81</v>
      </c>
      <c r="C28" s="65" t="s">
        <v>82</v>
      </c>
      <c r="D28" s="66"/>
      <c r="E28" s="175">
        <v>34.616824187816704</v>
      </c>
      <c r="F28" s="175">
        <v>33.205562098103471</v>
      </c>
      <c r="G28" s="175">
        <v>5.0374408798366618E-2</v>
      </c>
      <c r="H28" s="175">
        <v>1.5071740873866855</v>
      </c>
      <c r="I28" s="175">
        <v>0.55422098121907382</v>
      </c>
      <c r="J28" s="175" t="s">
        <v>433</v>
      </c>
      <c r="K28" s="175" t="s">
        <v>433</v>
      </c>
      <c r="L28" s="175" t="s">
        <v>433</v>
      </c>
      <c r="M28" s="175">
        <v>343.71395761551776</v>
      </c>
      <c r="N28" s="175">
        <v>9.1364945092774143E-5</v>
      </c>
      <c r="O28" s="175" t="s">
        <v>433</v>
      </c>
      <c r="P28" s="175" t="s">
        <v>433</v>
      </c>
      <c r="Q28" s="175" t="s">
        <v>433</v>
      </c>
      <c r="R28" s="175" t="s">
        <v>433</v>
      </c>
      <c r="S28" s="175" t="s">
        <v>433</v>
      </c>
      <c r="T28" s="175" t="s">
        <v>433</v>
      </c>
      <c r="U28" s="175" t="s">
        <v>433</v>
      </c>
      <c r="V28" s="175" t="s">
        <v>433</v>
      </c>
      <c r="W28" s="175" t="s">
        <v>433</v>
      </c>
      <c r="X28" s="175">
        <v>1.4705444709534465E-5</v>
      </c>
      <c r="Y28" s="175">
        <v>1.9230577512184837E-5</v>
      </c>
      <c r="Z28" s="175">
        <v>9.6373171786385979E-6</v>
      </c>
      <c r="AA28" s="175">
        <v>2.0754897252237784E-5</v>
      </c>
      <c r="AB28" s="175" t="s">
        <v>433</v>
      </c>
      <c r="AC28" s="175" t="s">
        <v>433</v>
      </c>
      <c r="AD28" s="175" t="s">
        <v>433</v>
      </c>
      <c r="AE28" s="174"/>
      <c r="AF28" s="175" t="s">
        <v>433</v>
      </c>
      <c r="AG28" s="175" t="s">
        <v>433</v>
      </c>
      <c r="AH28" s="175" t="s">
        <v>433</v>
      </c>
      <c r="AI28" s="175" t="s">
        <v>433</v>
      </c>
      <c r="AJ28" s="175" t="s">
        <v>433</v>
      </c>
      <c r="AK28" s="175" t="s">
        <v>433</v>
      </c>
      <c r="AL28" s="165" t="s">
        <v>49</v>
      </c>
    </row>
    <row r="29" spans="1:38" s="2" customFormat="1" ht="26.25" customHeight="1" thickBot="1" x14ac:dyDescent="0.25">
      <c r="A29" s="64" t="s">
        <v>78</v>
      </c>
      <c r="B29" s="64" t="s">
        <v>83</v>
      </c>
      <c r="C29" s="65" t="s">
        <v>84</v>
      </c>
      <c r="D29" s="66"/>
      <c r="E29" s="175">
        <v>19.353305767400862</v>
      </c>
      <c r="F29" s="175">
        <v>6.7512989386613524</v>
      </c>
      <c r="G29" s="175">
        <v>2.6280110706532099E-2</v>
      </c>
      <c r="H29" s="175">
        <v>0.66022654821322635</v>
      </c>
      <c r="I29" s="175">
        <v>0.40639086399194452</v>
      </c>
      <c r="J29" s="175" t="s">
        <v>433</v>
      </c>
      <c r="K29" s="175" t="s">
        <v>433</v>
      </c>
      <c r="L29" s="175" t="s">
        <v>433</v>
      </c>
      <c r="M29" s="175">
        <v>53.459407542998541</v>
      </c>
      <c r="N29" s="175">
        <v>4.1002878439438104E-5</v>
      </c>
      <c r="O29" s="175" t="s">
        <v>433</v>
      </c>
      <c r="P29" s="175" t="s">
        <v>433</v>
      </c>
      <c r="Q29" s="175" t="s">
        <v>433</v>
      </c>
      <c r="R29" s="175" t="s">
        <v>433</v>
      </c>
      <c r="S29" s="175" t="s">
        <v>433</v>
      </c>
      <c r="T29" s="175" t="s">
        <v>433</v>
      </c>
      <c r="U29" s="175" t="s">
        <v>433</v>
      </c>
      <c r="V29" s="175" t="s">
        <v>433</v>
      </c>
      <c r="W29" s="175" t="s">
        <v>433</v>
      </c>
      <c r="X29" s="175">
        <v>5.3616277182658841E-6</v>
      </c>
      <c r="Y29" s="175">
        <v>5.9488837197808084E-6</v>
      </c>
      <c r="Z29" s="175">
        <v>1.6508204452592651E-5</v>
      </c>
      <c r="AA29" s="175">
        <v>8.5304959871624921E-6</v>
      </c>
      <c r="AB29" s="175" t="s">
        <v>433</v>
      </c>
      <c r="AC29" s="175" t="s">
        <v>433</v>
      </c>
      <c r="AD29" s="175" t="s">
        <v>433</v>
      </c>
      <c r="AE29" s="174"/>
      <c r="AF29" s="175" t="s">
        <v>433</v>
      </c>
      <c r="AG29" s="175" t="s">
        <v>433</v>
      </c>
      <c r="AH29" s="175" t="s">
        <v>433</v>
      </c>
      <c r="AI29" s="175" t="s">
        <v>433</v>
      </c>
      <c r="AJ29" s="175" t="s">
        <v>433</v>
      </c>
      <c r="AK29" s="175" t="s">
        <v>433</v>
      </c>
      <c r="AL29" s="165" t="s">
        <v>49</v>
      </c>
    </row>
    <row r="30" spans="1:38" s="2" customFormat="1" ht="26.25" customHeight="1" thickBot="1" x14ac:dyDescent="0.25">
      <c r="A30" s="64" t="s">
        <v>78</v>
      </c>
      <c r="B30" s="64" t="s">
        <v>85</v>
      </c>
      <c r="C30" s="65" t="s">
        <v>86</v>
      </c>
      <c r="D30" s="66"/>
      <c r="E30" s="175">
        <v>0.37680967069413696</v>
      </c>
      <c r="F30" s="175">
        <v>7.4567455917484322</v>
      </c>
      <c r="G30" s="175">
        <v>9.3634933229717768E-4</v>
      </c>
      <c r="H30" s="175">
        <v>3.3481582185171804E-3</v>
      </c>
      <c r="I30" s="175">
        <v>0.12484657763962369</v>
      </c>
      <c r="J30" s="175" t="s">
        <v>433</v>
      </c>
      <c r="K30" s="175" t="s">
        <v>433</v>
      </c>
      <c r="L30" s="175" t="s">
        <v>433</v>
      </c>
      <c r="M30" s="175">
        <v>28.243700768745775</v>
      </c>
      <c r="N30" s="175">
        <v>1.8726986645943553E-6</v>
      </c>
      <c r="O30" s="175" t="s">
        <v>433</v>
      </c>
      <c r="P30" s="175" t="s">
        <v>433</v>
      </c>
      <c r="Q30" s="175" t="s">
        <v>433</v>
      </c>
      <c r="R30" s="175" t="s">
        <v>433</v>
      </c>
      <c r="S30" s="175" t="s">
        <v>433</v>
      </c>
      <c r="T30" s="175" t="s">
        <v>433</v>
      </c>
      <c r="U30" s="175" t="s">
        <v>433</v>
      </c>
      <c r="V30" s="175" t="s">
        <v>433</v>
      </c>
      <c r="W30" s="175" t="s">
        <v>433</v>
      </c>
      <c r="X30" s="175">
        <v>4.7668693280583581E-7</v>
      </c>
      <c r="Y30" s="175">
        <v>5.3343537718748296E-7</v>
      </c>
      <c r="Z30" s="175">
        <v>3.858894217952005E-7</v>
      </c>
      <c r="AA30" s="175">
        <v>5.7883413269280075E-7</v>
      </c>
      <c r="AB30" s="175" t="s">
        <v>433</v>
      </c>
      <c r="AC30" s="175" t="s">
        <v>433</v>
      </c>
      <c r="AD30" s="175" t="s">
        <v>433</v>
      </c>
      <c r="AE30" s="174"/>
      <c r="AF30" s="175" t="s">
        <v>433</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1.798188938524625</v>
      </c>
      <c r="F34" s="175">
        <v>4.8504031932602193E-2</v>
      </c>
      <c r="G34" s="175">
        <v>3.4269827341129822E-4</v>
      </c>
      <c r="H34" s="175">
        <v>7.8038986734131226E-5</v>
      </c>
      <c r="I34" s="175">
        <v>0.87162214270958793</v>
      </c>
      <c r="J34" s="175">
        <v>2.9510436994761386</v>
      </c>
      <c r="K34" s="175">
        <v>10.036832751377929</v>
      </c>
      <c r="L34" s="175">
        <v>1.6825205539878693E-2</v>
      </c>
      <c r="M34" s="175">
        <v>4.1063513240340335</v>
      </c>
      <c r="N34" s="175">
        <v>2.5215398436291819E-4</v>
      </c>
      <c r="O34" s="175">
        <v>8.5424072628152367E-5</v>
      </c>
      <c r="P34" s="175">
        <v>2.1629439566409135E-4</v>
      </c>
      <c r="Q34" s="175">
        <v>6.3348302602099074E-6</v>
      </c>
      <c r="R34" s="175">
        <v>5.7572944233168395E-4</v>
      </c>
      <c r="S34" s="175">
        <v>1.3272061679491973E-2</v>
      </c>
      <c r="T34" s="175">
        <v>5.464320562181095E-4</v>
      </c>
      <c r="U34" s="175">
        <v>7.8043647892362574E-5</v>
      </c>
      <c r="V34" s="175">
        <v>7.8038988099291247E-3</v>
      </c>
      <c r="W34" s="175">
        <v>7.8038986734131226E-5</v>
      </c>
      <c r="X34" s="175">
        <v>2.3411696363206662E-4</v>
      </c>
      <c r="Y34" s="175">
        <v>3.901949337711044E-4</v>
      </c>
      <c r="Z34" s="175">
        <v>1.1710164440248327E-10</v>
      </c>
      <c r="AA34" s="175">
        <v>8.6163207424646262E-17</v>
      </c>
      <c r="AB34" s="175" t="s">
        <v>433</v>
      </c>
      <c r="AC34" s="175">
        <v>2.5235480190530394E-18</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2.3673977429442972</v>
      </c>
      <c r="F35" s="175">
        <v>8.1416387676446281E-2</v>
      </c>
      <c r="G35" s="175">
        <v>0.59745714676033057</v>
      </c>
      <c r="H35" s="175" t="s">
        <v>433</v>
      </c>
      <c r="I35" s="175">
        <v>0.1605512144632231</v>
      </c>
      <c r="J35" s="175">
        <v>0.17766936520702481</v>
      </c>
      <c r="K35" s="175" t="s">
        <v>433</v>
      </c>
      <c r="L35" s="175" t="s">
        <v>433</v>
      </c>
      <c r="M35" s="175">
        <v>0.22295686265132231</v>
      </c>
      <c r="N35" s="175">
        <v>0.21401119894214898</v>
      </c>
      <c r="O35" s="175">
        <v>1.6636322380165307E-2</v>
      </c>
      <c r="P35" s="175">
        <v>4.8778471140495917E-2</v>
      </c>
      <c r="Q35" s="175">
        <v>8.3502729520661234E-2</v>
      </c>
      <c r="R35" s="175">
        <v>0.10070429990082654</v>
      </c>
      <c r="S35" s="175">
        <v>1.449582545454547</v>
      </c>
      <c r="T35" s="175">
        <v>2.5115042380165309</v>
      </c>
      <c r="U35" s="175">
        <v>0.16664584780165306</v>
      </c>
      <c r="V35" s="175">
        <v>1.9624438056198368</v>
      </c>
      <c r="W35" s="175">
        <v>2.22207294942149E-4</v>
      </c>
      <c r="X35" s="175" t="s">
        <v>433</v>
      </c>
      <c r="Y35" s="175" t="s">
        <v>433</v>
      </c>
      <c r="Z35" s="175" t="s">
        <v>433</v>
      </c>
      <c r="AA35" s="175" t="s">
        <v>433</v>
      </c>
      <c r="AB35" s="175" t="s">
        <v>433</v>
      </c>
      <c r="AC35" s="175">
        <v>1.3252533104132243E-4</v>
      </c>
      <c r="AD35" s="175">
        <v>6.1070404835988162E-2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0.10516310063024806</v>
      </c>
      <c r="F36" s="175">
        <v>4.3579242053719044E-3</v>
      </c>
      <c r="G36" s="175">
        <v>2.6852121966942179E-2</v>
      </c>
      <c r="H36" s="175" t="s">
        <v>433</v>
      </c>
      <c r="I36" s="175">
        <v>1.9067827276859524E-3</v>
      </c>
      <c r="J36" s="175">
        <v>2.0407083475206637E-3</v>
      </c>
      <c r="K36" s="175" t="s">
        <v>433</v>
      </c>
      <c r="L36" s="175" t="s">
        <v>433</v>
      </c>
      <c r="M36" s="175">
        <v>1.1833003477768608E-2</v>
      </c>
      <c r="N36" s="175">
        <v>0.17410330578512417</v>
      </c>
      <c r="O36" s="175">
        <v>1.339256198347109E-2</v>
      </c>
      <c r="P36" s="175">
        <v>4.0177685950413274E-2</v>
      </c>
      <c r="Q36" s="175">
        <v>5.357024793388436E-2</v>
      </c>
      <c r="R36" s="175">
        <v>6.6962809917355454E-2</v>
      </c>
      <c r="S36" s="175">
        <v>1.1785454545454559</v>
      </c>
      <c r="T36" s="175">
        <v>1.3392561983471092</v>
      </c>
      <c r="U36" s="175">
        <v>0.13392561983471091</v>
      </c>
      <c r="V36" s="175">
        <v>1.6071074380165309</v>
      </c>
      <c r="W36" s="175">
        <v>1.7410330578512419E-4</v>
      </c>
      <c r="X36" s="175" t="s">
        <v>433</v>
      </c>
      <c r="Y36" s="175" t="s">
        <v>433</v>
      </c>
      <c r="Z36" s="175" t="s">
        <v>433</v>
      </c>
      <c r="AA36" s="175" t="s">
        <v>433</v>
      </c>
      <c r="AB36" s="175" t="s">
        <v>433</v>
      </c>
      <c r="AC36" s="175">
        <v>1.0714049586776872E-4</v>
      </c>
      <c r="AD36" s="175">
        <v>5.089173553719014E-2</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0.14745899999999998</v>
      </c>
      <c r="J57" s="182">
        <v>0.265426</v>
      </c>
      <c r="K57" s="182">
        <v>0.29491799999999996</v>
      </c>
      <c r="L57" s="182">
        <v>4.4237E-3</v>
      </c>
      <c r="M57" s="182" t="s">
        <v>432</v>
      </c>
      <c r="N57" s="182" t="s">
        <v>432</v>
      </c>
      <c r="O57" s="182" t="s">
        <v>432</v>
      </c>
      <c r="P57" s="182" t="s">
        <v>432</v>
      </c>
      <c r="Q57" s="182" t="s">
        <v>432</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452</v>
      </c>
    </row>
    <row r="58" spans="1:38" s="2" customFormat="1" ht="26.25" customHeight="1" thickBot="1" x14ac:dyDescent="0.25">
      <c r="A58" s="64" t="s">
        <v>53</v>
      </c>
      <c r="B58" s="64" t="s">
        <v>145</v>
      </c>
      <c r="C58" s="65" t="s">
        <v>146</v>
      </c>
      <c r="D58" s="66"/>
      <c r="E58" s="182" t="s">
        <v>432</v>
      </c>
      <c r="F58" s="182" t="s">
        <v>432</v>
      </c>
      <c r="G58" s="182" t="s">
        <v>432</v>
      </c>
      <c r="H58" s="182" t="s">
        <v>432</v>
      </c>
      <c r="I58" s="182">
        <v>0.71623999999999999</v>
      </c>
      <c r="J58" s="182">
        <v>3.5811999999999999</v>
      </c>
      <c r="K58" s="182">
        <v>9.2088000000000001</v>
      </c>
      <c r="L58" s="182">
        <v>3.2950000000000002E-3</v>
      </c>
      <c r="M58" s="182" t="s">
        <v>432</v>
      </c>
      <c r="N58" s="182" t="s">
        <v>432</v>
      </c>
      <c r="O58" s="182" t="s">
        <v>432</v>
      </c>
      <c r="P58" s="182" t="s">
        <v>432</v>
      </c>
      <c r="Q58" s="182" t="s">
        <v>432</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800</v>
      </c>
    </row>
    <row r="59" spans="1:38" s="2" customFormat="1" ht="26.25" customHeight="1" thickBot="1" x14ac:dyDescent="0.25">
      <c r="A59" s="64" t="s">
        <v>53</v>
      </c>
      <c r="B59" s="72" t="s">
        <v>147</v>
      </c>
      <c r="C59" s="65" t="s">
        <v>390</v>
      </c>
      <c r="D59" s="66"/>
      <c r="E59" s="182" t="s">
        <v>432</v>
      </c>
      <c r="F59" s="182" t="s">
        <v>432</v>
      </c>
      <c r="G59" s="182" t="s">
        <v>432</v>
      </c>
      <c r="H59" s="182" t="s">
        <v>432</v>
      </c>
      <c r="I59" s="182">
        <v>3.0300000000000001E-2</v>
      </c>
      <c r="J59" s="182">
        <v>3.4000000000000002E-2</v>
      </c>
      <c r="K59" s="182">
        <v>3.78E-2</v>
      </c>
      <c r="L59" s="182">
        <v>7.8151999999999993E-6</v>
      </c>
      <c r="M59" s="182" t="s">
        <v>432</v>
      </c>
      <c r="N59" s="182">
        <v>0.21429000000000001</v>
      </c>
      <c r="O59" s="182">
        <v>1.6386999999999999E-2</v>
      </c>
      <c r="P59" s="182">
        <v>3.7816E-4</v>
      </c>
      <c r="Q59" s="182">
        <v>2.3949999999999999E-2</v>
      </c>
      <c r="R59" s="182">
        <v>2.8992E-2</v>
      </c>
      <c r="S59" s="182">
        <v>8.8237000000000005E-4</v>
      </c>
      <c r="T59" s="182">
        <v>6.1766000000000001E-2</v>
      </c>
      <c r="U59" s="182">
        <v>0.10084</v>
      </c>
      <c r="V59" s="182">
        <v>4.6639E-2</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801</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0.1192</v>
      </c>
      <c r="F64" s="182" t="s">
        <v>432</v>
      </c>
      <c r="G64" s="182" t="s">
        <v>432</v>
      </c>
      <c r="H64" s="182">
        <v>1.1000000000000001E-3</v>
      </c>
      <c r="I64" s="182" t="s">
        <v>432</v>
      </c>
      <c r="J64" s="182" t="s">
        <v>433</v>
      </c>
      <c r="K64" s="182" t="s">
        <v>433</v>
      </c>
      <c r="L64" s="182" t="s">
        <v>433</v>
      </c>
      <c r="M64" s="182">
        <v>1.1900000000000001E-2</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802</v>
      </c>
    </row>
    <row r="65" spans="1:38" s="2" customFormat="1" ht="26.25" customHeight="1" thickBot="1" x14ac:dyDescent="0.25">
      <c r="A65" s="64" t="s">
        <v>53</v>
      </c>
      <c r="B65" s="68" t="s">
        <v>158</v>
      </c>
      <c r="C65" s="65" t="s">
        <v>159</v>
      </c>
      <c r="D65" s="66"/>
      <c r="E65" s="182">
        <v>0.80767719999999998</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803</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3.0999999999999999E-3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433</v>
      </c>
      <c r="AL67" s="180" t="s">
        <v>804</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2.3149549999999999</v>
      </c>
      <c r="G72" s="182" t="s">
        <v>432</v>
      </c>
      <c r="H72" s="182" t="s">
        <v>432</v>
      </c>
      <c r="I72" s="182">
        <v>1.89595</v>
      </c>
      <c r="J72" s="182">
        <v>2.4165999999999999</v>
      </c>
      <c r="K72" s="182">
        <v>4.3183999999999996</v>
      </c>
      <c r="L72" s="182">
        <v>5.5100000000000001E-3</v>
      </c>
      <c r="M72" s="182" t="s">
        <v>432</v>
      </c>
      <c r="N72" s="182">
        <v>62.494999999999997</v>
      </c>
      <c r="O72" s="182">
        <v>1.0549999999999999</v>
      </c>
      <c r="P72" s="182">
        <v>2.895</v>
      </c>
      <c r="Q72" s="182">
        <v>3.7040000000000002</v>
      </c>
      <c r="R72" s="182">
        <v>56.713999999999999</v>
      </c>
      <c r="S72" s="182">
        <v>31.677</v>
      </c>
      <c r="T72" s="182">
        <v>96.084999999999994</v>
      </c>
      <c r="U72" s="182">
        <v>0.47499999999999998</v>
      </c>
      <c r="V72" s="182">
        <v>171.864</v>
      </c>
      <c r="W72" s="182">
        <v>7.9199999999999995E-8</v>
      </c>
      <c r="X72" s="182" t="s">
        <v>432</v>
      </c>
      <c r="Y72" s="182" t="s">
        <v>432</v>
      </c>
      <c r="Z72" s="182" t="s">
        <v>432</v>
      </c>
      <c r="AA72" s="182" t="s">
        <v>432</v>
      </c>
      <c r="AB72" s="182">
        <v>6.0998000000000001</v>
      </c>
      <c r="AC72" s="182">
        <v>7.1199999999999996E-4</v>
      </c>
      <c r="AD72" s="182">
        <v>2.281E-2</v>
      </c>
      <c r="AE72" s="184"/>
      <c r="AF72" s="182" t="s">
        <v>433</v>
      </c>
      <c r="AG72" s="182" t="s">
        <v>433</v>
      </c>
      <c r="AH72" s="182" t="s">
        <v>433</v>
      </c>
      <c r="AI72" s="182" t="s">
        <v>433</v>
      </c>
      <c r="AJ72" s="182" t="s">
        <v>433</v>
      </c>
      <c r="AK72" s="183" t="s">
        <v>433</v>
      </c>
      <c r="AL72" s="206" t="s">
        <v>953</v>
      </c>
    </row>
    <row r="73" spans="1:38" s="2" customFormat="1" ht="26.25" customHeight="1" thickBot="1" x14ac:dyDescent="0.25">
      <c r="A73" s="64" t="s">
        <v>53</v>
      </c>
      <c r="B73" s="64" t="s">
        <v>177</v>
      </c>
      <c r="C73" s="65" t="s">
        <v>178</v>
      </c>
      <c r="D73" s="66"/>
      <c r="E73" s="182" t="s">
        <v>432</v>
      </c>
      <c r="F73" s="182" t="s">
        <v>432</v>
      </c>
      <c r="G73" s="182" t="s">
        <v>432</v>
      </c>
      <c r="H73" s="182" t="s">
        <v>432</v>
      </c>
      <c r="I73" s="182">
        <v>1.1068</v>
      </c>
      <c r="J73" s="182">
        <v>1.4474</v>
      </c>
      <c r="K73" s="182">
        <v>1.7028000000000001</v>
      </c>
      <c r="L73" s="182">
        <v>0.11068</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433</v>
      </c>
      <c r="AL73" s="206" t="s">
        <v>954</v>
      </c>
    </row>
    <row r="74" spans="1:38" s="2" customFormat="1" ht="26.25" customHeight="1" thickBot="1" x14ac:dyDescent="0.25">
      <c r="A74" s="64" t="s">
        <v>53</v>
      </c>
      <c r="B74" s="64" t="s">
        <v>179</v>
      </c>
      <c r="C74" s="65" t="s">
        <v>180</v>
      </c>
      <c r="D74" s="66"/>
      <c r="E74" s="182">
        <v>1.175E-2</v>
      </c>
      <c r="F74" s="182" t="s">
        <v>437</v>
      </c>
      <c r="G74" s="182">
        <v>4.4999999999999997E-3</v>
      </c>
      <c r="H74" s="182" t="s">
        <v>437</v>
      </c>
      <c r="I74" s="182">
        <v>5.9999999999999995E-4</v>
      </c>
      <c r="J74" s="182">
        <v>8.2240000000000004E-3</v>
      </c>
      <c r="K74" s="182">
        <v>1.057E-2</v>
      </c>
      <c r="L74" s="182">
        <v>1.6000000000000001E-4</v>
      </c>
      <c r="M74" s="182">
        <v>1.4097599999999999</v>
      </c>
      <c r="N74" s="182" t="s">
        <v>437</v>
      </c>
      <c r="O74" s="182" t="s">
        <v>437</v>
      </c>
      <c r="P74" s="182" t="s">
        <v>437</v>
      </c>
      <c r="Q74" s="182" t="s">
        <v>437</v>
      </c>
      <c r="R74" s="182" t="s">
        <v>437</v>
      </c>
      <c r="S74" s="182" t="s">
        <v>437</v>
      </c>
      <c r="T74" s="182" t="s">
        <v>437</v>
      </c>
      <c r="U74" s="182" t="s">
        <v>437</v>
      </c>
      <c r="V74" s="182" t="s">
        <v>437</v>
      </c>
      <c r="W74" s="182" t="s">
        <v>437</v>
      </c>
      <c r="X74" s="182">
        <v>1.0569999999999999E-4</v>
      </c>
      <c r="Y74" s="182">
        <v>1.0569999999999999E-4</v>
      </c>
      <c r="Z74" s="182">
        <v>1.0569999999999999E-4</v>
      </c>
      <c r="AA74" s="182">
        <v>1.292E-5</v>
      </c>
      <c r="AB74" s="182" t="s">
        <v>437</v>
      </c>
      <c r="AC74" s="182" t="s">
        <v>437</v>
      </c>
      <c r="AD74" s="182" t="s">
        <v>437</v>
      </c>
      <c r="AE74" s="184"/>
      <c r="AF74" s="182" t="s">
        <v>437</v>
      </c>
      <c r="AG74" s="182" t="s">
        <v>437</v>
      </c>
      <c r="AH74" s="182" t="s">
        <v>437</v>
      </c>
      <c r="AI74" s="182" t="s">
        <v>437</v>
      </c>
      <c r="AJ74" s="182" t="s">
        <v>437</v>
      </c>
      <c r="AK74" s="183" t="s">
        <v>437</v>
      </c>
      <c r="AL74" s="180" t="s">
        <v>805</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0.24116000000000001</v>
      </c>
      <c r="H76" s="182" t="s">
        <v>432</v>
      </c>
      <c r="I76" s="182">
        <v>2.9399999999999999E-4</v>
      </c>
      <c r="J76" s="182">
        <v>5.8799999999999998E-4</v>
      </c>
      <c r="K76" s="182">
        <v>7.0600000000000003E-4</v>
      </c>
      <c r="L76" s="182" t="s">
        <v>432</v>
      </c>
      <c r="M76" s="182" t="s">
        <v>432</v>
      </c>
      <c r="N76" s="182">
        <v>0.211754</v>
      </c>
      <c r="O76" s="182">
        <v>1.1764E-2</v>
      </c>
      <c r="P76" s="182">
        <v>1.1764E-2</v>
      </c>
      <c r="Q76" s="182">
        <v>1.1764E-2</v>
      </c>
      <c r="R76" s="182" t="s">
        <v>432</v>
      </c>
      <c r="S76" s="182" t="s">
        <v>432</v>
      </c>
      <c r="T76" s="182" t="s">
        <v>432</v>
      </c>
      <c r="U76" s="182" t="s">
        <v>432</v>
      </c>
      <c r="V76" s="182">
        <v>7.0599999999999996E-2</v>
      </c>
      <c r="W76" s="182">
        <v>5.2939999999999995E-10</v>
      </c>
      <c r="X76" s="182" t="s">
        <v>432</v>
      </c>
      <c r="Y76" s="182" t="s">
        <v>432</v>
      </c>
      <c r="Z76" s="182" t="s">
        <v>432</v>
      </c>
      <c r="AA76" s="182" t="s">
        <v>432</v>
      </c>
      <c r="AB76" s="182" t="s">
        <v>432</v>
      </c>
      <c r="AC76" s="182" t="s">
        <v>432</v>
      </c>
      <c r="AD76" s="182">
        <v>2.3528199999999999E-4</v>
      </c>
      <c r="AE76" s="184"/>
      <c r="AF76" s="182" t="s">
        <v>433</v>
      </c>
      <c r="AG76" s="182" t="s">
        <v>433</v>
      </c>
      <c r="AH76" s="182" t="s">
        <v>433</v>
      </c>
      <c r="AI76" s="182" t="s">
        <v>433</v>
      </c>
      <c r="AJ76" s="182" t="s">
        <v>433</v>
      </c>
      <c r="AK76" s="183" t="s">
        <v>433</v>
      </c>
      <c r="AL76" s="180" t="s">
        <v>806</v>
      </c>
    </row>
    <row r="77" spans="1:38" s="2" customFormat="1" ht="26.25" customHeight="1" thickBot="1" x14ac:dyDescent="0.25">
      <c r="A77" s="64" t="s">
        <v>53</v>
      </c>
      <c r="B77" s="64" t="s">
        <v>186</v>
      </c>
      <c r="C77" s="65" t="s">
        <v>187</v>
      </c>
      <c r="D77" s="66"/>
      <c r="E77" s="182" t="s">
        <v>432</v>
      </c>
      <c r="F77" s="182" t="s">
        <v>432</v>
      </c>
      <c r="G77" s="182">
        <v>0.48360500000000001</v>
      </c>
      <c r="H77" s="182" t="s">
        <v>432</v>
      </c>
      <c r="I77" s="182">
        <v>4.2989999999999999E-3</v>
      </c>
      <c r="J77" s="182">
        <v>4.6569999999999997E-3</v>
      </c>
      <c r="K77" s="182">
        <v>5.3730000000000002E-3</v>
      </c>
      <c r="L77" s="182" t="s">
        <v>432</v>
      </c>
      <c r="M77" s="182" t="s">
        <v>432</v>
      </c>
      <c r="N77" s="182">
        <v>7.1599999999999997E-2</v>
      </c>
      <c r="O77" s="182">
        <v>1.4330000000000001E-2</v>
      </c>
      <c r="P77" s="182">
        <v>1.4330000000000001E-2</v>
      </c>
      <c r="Q77" s="182">
        <v>1.0749999999999999E-2</v>
      </c>
      <c r="R77" s="182" t="s">
        <v>432</v>
      </c>
      <c r="S77" s="182" t="s">
        <v>432</v>
      </c>
      <c r="T77" s="182" t="s">
        <v>432</v>
      </c>
      <c r="U77" s="182" t="s">
        <v>432</v>
      </c>
      <c r="V77" s="182">
        <v>1.7910999999999999</v>
      </c>
      <c r="W77" s="182">
        <v>1.7909999999999999E-9</v>
      </c>
      <c r="X77" s="182" t="s">
        <v>432</v>
      </c>
      <c r="Y77" s="182" t="s">
        <v>432</v>
      </c>
      <c r="Z77" s="182" t="s">
        <v>432</v>
      </c>
      <c r="AA77" s="182" t="s">
        <v>432</v>
      </c>
      <c r="AB77" s="182" t="s">
        <v>432</v>
      </c>
      <c r="AC77" s="182" t="s">
        <v>432</v>
      </c>
      <c r="AD77" s="182">
        <v>7.1645200000000002E-4</v>
      </c>
      <c r="AE77" s="184"/>
      <c r="AF77" s="182" t="s">
        <v>433</v>
      </c>
      <c r="AG77" s="182" t="s">
        <v>433</v>
      </c>
      <c r="AH77" s="182" t="s">
        <v>433</v>
      </c>
      <c r="AI77" s="182" t="s">
        <v>433</v>
      </c>
      <c r="AJ77" s="182" t="s">
        <v>433</v>
      </c>
      <c r="AK77" s="183" t="s">
        <v>433</v>
      </c>
      <c r="AL77" s="180" t="s">
        <v>807</v>
      </c>
    </row>
    <row r="78" spans="1:38" s="2" customFormat="1" ht="26.25" customHeight="1" thickBot="1" x14ac:dyDescent="0.25">
      <c r="A78" s="64" t="s">
        <v>53</v>
      </c>
      <c r="B78" s="64" t="s">
        <v>188</v>
      </c>
      <c r="C78" s="65" t="s">
        <v>189</v>
      </c>
      <c r="D78" s="66"/>
      <c r="E78" s="182" t="s">
        <v>432</v>
      </c>
      <c r="F78" s="182" t="s">
        <v>432</v>
      </c>
      <c r="G78" s="182">
        <v>1.1785019999999999</v>
      </c>
      <c r="H78" s="182" t="s">
        <v>432</v>
      </c>
      <c r="I78" s="182">
        <v>6.2853000000000006E-2</v>
      </c>
      <c r="J78" s="182">
        <v>9.8210000000000006E-2</v>
      </c>
      <c r="K78" s="182">
        <v>0.12570700000000001</v>
      </c>
      <c r="L78" s="182">
        <v>3.93E-5</v>
      </c>
      <c r="M78" s="182" t="s">
        <v>432</v>
      </c>
      <c r="N78" s="182">
        <v>7.4638499999999999</v>
      </c>
      <c r="O78" s="182">
        <v>4.3211700000000004</v>
      </c>
      <c r="P78" s="182">
        <v>9.0349999999999996E-3</v>
      </c>
      <c r="Q78" s="182">
        <v>1.5712999999999999</v>
      </c>
      <c r="R78" s="182">
        <v>6.2853000000000003</v>
      </c>
      <c r="S78" s="182">
        <v>12.570690000000001</v>
      </c>
      <c r="T78" s="182">
        <v>5.4996999999999998</v>
      </c>
      <c r="U78" s="182" t="s">
        <v>432</v>
      </c>
      <c r="V78" s="182" t="s">
        <v>432</v>
      </c>
      <c r="W78" s="182">
        <v>1.9639999999999998E-9</v>
      </c>
      <c r="X78" s="182" t="s">
        <v>432</v>
      </c>
      <c r="Y78" s="182" t="s">
        <v>432</v>
      </c>
      <c r="Z78" s="182" t="s">
        <v>432</v>
      </c>
      <c r="AA78" s="182" t="s">
        <v>432</v>
      </c>
      <c r="AB78" s="182" t="s">
        <v>432</v>
      </c>
      <c r="AC78" s="182" t="s">
        <v>432</v>
      </c>
      <c r="AD78" s="182">
        <v>353.55099999999999</v>
      </c>
      <c r="AE78" s="184"/>
      <c r="AF78" s="182" t="s">
        <v>433</v>
      </c>
      <c r="AG78" s="182" t="s">
        <v>433</v>
      </c>
      <c r="AH78" s="182" t="s">
        <v>433</v>
      </c>
      <c r="AI78" s="182" t="s">
        <v>433</v>
      </c>
      <c r="AJ78" s="182" t="s">
        <v>433</v>
      </c>
      <c r="AK78" s="183" t="s">
        <v>433</v>
      </c>
      <c r="AL78" s="180" t="s">
        <v>808</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18.72</v>
      </c>
      <c r="G82" s="175" t="s">
        <v>433</v>
      </c>
      <c r="H82" s="175" t="s">
        <v>433</v>
      </c>
      <c r="I82" s="175" t="s">
        <v>432</v>
      </c>
      <c r="J82" s="175" t="s">
        <v>432</v>
      </c>
      <c r="K82" s="175" t="s">
        <v>432</v>
      </c>
      <c r="L82" s="175" t="s">
        <v>433</v>
      </c>
      <c r="M82" s="175" t="s">
        <v>433</v>
      </c>
      <c r="N82" s="175" t="s">
        <v>433</v>
      </c>
      <c r="O82" s="175" t="s">
        <v>433</v>
      </c>
      <c r="P82" s="175">
        <v>8.7360000000000007E-2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1.7764320000000002E-4</v>
      </c>
      <c r="G83" s="175" t="s">
        <v>432</v>
      </c>
      <c r="H83" s="175" t="s">
        <v>433</v>
      </c>
      <c r="I83" s="175">
        <v>4.44108E-3</v>
      </c>
      <c r="J83" s="175">
        <v>3.3308100000000007E-2</v>
      </c>
      <c r="K83" s="175">
        <v>0.15543780000000001</v>
      </c>
      <c r="L83" s="175">
        <v>2.5314156000000006E-4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1.2990159000000001E-2</v>
      </c>
      <c r="G84" s="175" t="s">
        <v>433</v>
      </c>
      <c r="H84" s="175" t="s">
        <v>433</v>
      </c>
      <c r="I84" s="175">
        <v>7.9939440000000011E-3</v>
      </c>
      <c r="J84" s="175">
        <v>3.996972E-2</v>
      </c>
      <c r="K84" s="175">
        <v>0.15987888</v>
      </c>
      <c r="L84" s="175">
        <v>1.0392127200000001E-6</v>
      </c>
      <c r="M84" s="175">
        <v>9.4928085000000001E-4</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7.8556500000000007</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0.18720000000000001</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5.4822180000000004E-5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3.9980881570099998</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6.6266999999999993E-2</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0.61492199999999997</v>
      </c>
      <c r="F99" s="182">
        <v>33.851954999999997</v>
      </c>
      <c r="G99" s="182" t="s">
        <v>433</v>
      </c>
      <c r="H99" s="182">
        <v>74.780720000000002</v>
      </c>
      <c r="I99" s="182">
        <v>1.0682959999999999</v>
      </c>
      <c r="J99" s="182">
        <v>1.6415280000000001</v>
      </c>
      <c r="K99" s="182">
        <v>3.5957279999999998</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2605.6</v>
      </c>
      <c r="AL99" s="180" t="s">
        <v>234</v>
      </c>
    </row>
    <row r="100" spans="1:38" s="2" customFormat="1" ht="26.25" customHeight="1" thickBot="1" x14ac:dyDescent="0.25">
      <c r="A100" s="64" t="s">
        <v>232</v>
      </c>
      <c r="B100" s="64" t="s">
        <v>235</v>
      </c>
      <c r="C100" s="65" t="s">
        <v>396</v>
      </c>
      <c r="D100" s="78"/>
      <c r="E100" s="182">
        <v>0.56511599999999995</v>
      </c>
      <c r="F100" s="182">
        <v>24.535468000000002</v>
      </c>
      <c r="G100" s="182" t="s">
        <v>433</v>
      </c>
      <c r="H100" s="182">
        <v>36.104655000000001</v>
      </c>
      <c r="I100" s="182">
        <v>0.706395</v>
      </c>
      <c r="J100" s="182">
        <v>1.059593</v>
      </c>
      <c r="K100" s="182">
        <v>2.315407</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3924.4189999999999</v>
      </c>
      <c r="AL100" s="180" t="s">
        <v>234</v>
      </c>
    </row>
    <row r="101" spans="1:38" s="200" customFormat="1" ht="26.25" customHeight="1" thickBot="1" x14ac:dyDescent="0.25">
      <c r="A101" s="68" t="s">
        <v>232</v>
      </c>
      <c r="B101" s="68" t="s">
        <v>236</v>
      </c>
      <c r="C101" s="70" t="s">
        <v>237</v>
      </c>
      <c r="D101" s="78"/>
      <c r="E101" s="207">
        <v>0.12414</v>
      </c>
      <c r="F101" s="207">
        <v>2.6224669999999999</v>
      </c>
      <c r="G101" s="207" t="s">
        <v>433</v>
      </c>
      <c r="H101" s="207">
        <v>21.724577</v>
      </c>
      <c r="I101" s="207">
        <v>0.31035099999999999</v>
      </c>
      <c r="J101" s="207">
        <v>0.93105300000000002</v>
      </c>
      <c r="K101" s="207">
        <v>2.1724579999999998</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15517.555</v>
      </c>
      <c r="AL101" s="206" t="s">
        <v>234</v>
      </c>
    </row>
    <row r="102" spans="1:38" s="2" customFormat="1" ht="26.25" customHeight="1" thickBot="1" x14ac:dyDescent="0.25">
      <c r="A102" s="64" t="s">
        <v>232</v>
      </c>
      <c r="B102" s="64" t="s">
        <v>238</v>
      </c>
      <c r="C102" s="65" t="s">
        <v>374</v>
      </c>
      <c r="D102" s="78"/>
      <c r="E102" s="182">
        <v>3.6015999999999999E-2</v>
      </c>
      <c r="F102" s="182">
        <v>0.93167199999999994</v>
      </c>
      <c r="G102" s="182" t="s">
        <v>433</v>
      </c>
      <c r="H102" s="182">
        <v>11.092140000000001</v>
      </c>
      <c r="I102" s="182">
        <v>1.0145E-2</v>
      </c>
      <c r="J102" s="182">
        <v>0.23672299999999999</v>
      </c>
      <c r="K102" s="182">
        <v>1.7754190000000001</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1690.875</v>
      </c>
      <c r="AL102" s="180" t="s">
        <v>234</v>
      </c>
    </row>
    <row r="103" spans="1:38" s="2" customFormat="1" ht="26.25" customHeight="1" thickBot="1" x14ac:dyDescent="0.25">
      <c r="A103" s="64" t="s">
        <v>232</v>
      </c>
      <c r="B103" s="64" t="s">
        <v>239</v>
      </c>
      <c r="C103" s="65" t="s">
        <v>240</v>
      </c>
      <c r="D103" s="78"/>
      <c r="E103" s="182">
        <v>6.6E-4</v>
      </c>
      <c r="F103" s="182">
        <v>4.2529999999999998E-2</v>
      </c>
      <c r="G103" s="182" t="s">
        <v>433</v>
      </c>
      <c r="H103" s="182">
        <v>0.09</v>
      </c>
      <c r="I103" s="182">
        <v>4.4000000000000003E-3</v>
      </c>
      <c r="J103" s="182">
        <v>6.7000000000000002E-3</v>
      </c>
      <c r="K103" s="182">
        <v>1.4500000000000001E-2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10</v>
      </c>
      <c r="AL103" s="180" t="s">
        <v>234</v>
      </c>
    </row>
    <row r="104" spans="1:38" s="200" customFormat="1" ht="26.25" customHeight="1" thickBot="1" x14ac:dyDescent="0.25">
      <c r="A104" s="68" t="s">
        <v>232</v>
      </c>
      <c r="B104" s="68" t="s">
        <v>241</v>
      </c>
      <c r="C104" s="70" t="s">
        <v>242</v>
      </c>
      <c r="D104" s="78"/>
      <c r="E104" s="207">
        <v>2.4909000000000001E-2</v>
      </c>
      <c r="F104" s="207">
        <v>1.6875770000000001</v>
      </c>
      <c r="G104" s="207" t="s">
        <v>433</v>
      </c>
      <c r="H104" s="207">
        <v>4.3590549999999997</v>
      </c>
      <c r="I104" s="207">
        <v>6.2272000000000001E-2</v>
      </c>
      <c r="J104" s="207">
        <v>0.18681700000000001</v>
      </c>
      <c r="K104" s="207">
        <v>0.43590600000000002</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3113.6109999999999</v>
      </c>
      <c r="AL104" s="206" t="s">
        <v>234</v>
      </c>
    </row>
    <row r="105" spans="1:38" s="2" customFormat="1" ht="26.25" customHeight="1" thickBot="1" x14ac:dyDescent="0.25">
      <c r="A105" s="64" t="s">
        <v>232</v>
      </c>
      <c r="B105" s="64" t="s">
        <v>243</v>
      </c>
      <c r="C105" s="65" t="s">
        <v>244</v>
      </c>
      <c r="D105" s="78"/>
      <c r="E105" s="182">
        <v>0.25951099999999999</v>
      </c>
      <c r="F105" s="182">
        <v>5.5194530000000004</v>
      </c>
      <c r="G105" s="182" t="s">
        <v>433</v>
      </c>
      <c r="H105" s="182">
        <v>19.108280000000001</v>
      </c>
      <c r="I105" s="182">
        <v>0.180754</v>
      </c>
      <c r="J105" s="182">
        <v>0.28404200000000002</v>
      </c>
      <c r="K105" s="182">
        <v>0.61972799999999995</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1291.0999999999999</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30</v>
      </c>
      <c r="AL106" s="180" t="s">
        <v>234</v>
      </c>
    </row>
    <row r="107" spans="1:38" s="2" customFormat="1" ht="26.25" customHeight="1" thickBot="1" x14ac:dyDescent="0.25">
      <c r="A107" s="64" t="s">
        <v>232</v>
      </c>
      <c r="B107" s="64" t="s">
        <v>247</v>
      </c>
      <c r="C107" s="65" t="s">
        <v>367</v>
      </c>
      <c r="D107" s="78"/>
      <c r="E107" s="182">
        <v>0.147534</v>
      </c>
      <c r="F107" s="182">
        <v>4.8686220000000002</v>
      </c>
      <c r="G107" s="182" t="s">
        <v>433</v>
      </c>
      <c r="H107" s="182">
        <v>14.163264</v>
      </c>
      <c r="I107" s="182">
        <v>8.8520000000000001E-2</v>
      </c>
      <c r="J107" s="182">
        <v>1.180272</v>
      </c>
      <c r="K107" s="182">
        <v>5.6062919999999998</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29506.799999999999</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3.8807000000000001E-2</v>
      </c>
      <c r="G111" s="182" t="s">
        <v>433</v>
      </c>
      <c r="H111" s="182">
        <v>1.5036</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143.19999999999999</v>
      </c>
      <c r="AL111" s="180" t="s">
        <v>234</v>
      </c>
    </row>
    <row r="112" spans="1:38" s="2" customFormat="1" ht="26.25" customHeight="1" thickBot="1" x14ac:dyDescent="0.25">
      <c r="A112" s="64" t="s">
        <v>252</v>
      </c>
      <c r="B112" s="64" t="s">
        <v>253</v>
      </c>
      <c r="C112" s="65" t="s">
        <v>254</v>
      </c>
      <c r="D112" s="66"/>
      <c r="E112" s="182">
        <v>1.5</v>
      </c>
      <c r="F112" s="182" t="s">
        <v>433</v>
      </c>
      <c r="G112" s="182" t="s">
        <v>433</v>
      </c>
      <c r="H112" s="182">
        <v>1.875</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37500000</v>
      </c>
      <c r="AL112" s="180" t="s">
        <v>463</v>
      </c>
    </row>
    <row r="113" spans="1:38" s="2" customFormat="1" ht="26.25" customHeight="1" thickBot="1" x14ac:dyDescent="0.25">
      <c r="A113" s="64" t="s">
        <v>252</v>
      </c>
      <c r="B113" s="79" t="s">
        <v>255</v>
      </c>
      <c r="C113" s="80" t="s">
        <v>256</v>
      </c>
      <c r="D113" s="66"/>
      <c r="E113" s="182">
        <v>4.7614619999999999</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18.214998000000001</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1.13727</v>
      </c>
      <c r="J119" s="182">
        <v>29.569019999999998</v>
      </c>
      <c r="K119" s="182">
        <v>29.569019999999998</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18954.5</v>
      </c>
      <c r="AL119" s="180" t="s">
        <v>538</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16.30087</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18954.5</v>
      </c>
      <c r="AL121" s="180" t="s">
        <v>538</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5.0440199999999997</v>
      </c>
      <c r="G125" s="175" t="s">
        <v>433</v>
      </c>
      <c r="H125" s="175" t="s">
        <v>432</v>
      </c>
      <c r="I125" s="175">
        <v>1.07E-4</v>
      </c>
      <c r="J125" s="175">
        <v>7.1000000000000002E-4</v>
      </c>
      <c r="K125" s="175" t="s">
        <v>542</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v>1.5575600000000002E-3</v>
      </c>
      <c r="F131" s="175">
        <v>4.7404000000000001E-4</v>
      </c>
      <c r="G131" s="175">
        <v>3.6568800000000003E-4</v>
      </c>
      <c r="H131" s="175" t="s">
        <v>432</v>
      </c>
      <c r="I131" s="175" t="s">
        <v>432</v>
      </c>
      <c r="J131" s="175" t="s">
        <v>432</v>
      </c>
      <c r="K131" s="175">
        <v>1.1512400000000001E-2</v>
      </c>
      <c r="L131" s="175">
        <v>2.6478519999999998E-4</v>
      </c>
      <c r="M131" s="175">
        <v>1.28668E-4</v>
      </c>
      <c r="N131" s="175">
        <v>4.1986400000000007E-2</v>
      </c>
      <c r="O131" s="175">
        <v>5.4175999999999998E-3</v>
      </c>
      <c r="P131" s="175">
        <v>2.9119600000000002E-2</v>
      </c>
      <c r="Q131" s="175">
        <v>1.3544000000000002E-4</v>
      </c>
      <c r="R131" s="175">
        <v>1.3544E-3</v>
      </c>
      <c r="S131" s="175">
        <v>6.6365599999999997E-2</v>
      </c>
      <c r="T131" s="175">
        <v>1.3544E-3</v>
      </c>
      <c r="U131" s="175" t="s">
        <v>432</v>
      </c>
      <c r="V131" s="175" t="s">
        <v>432</v>
      </c>
      <c r="W131" s="175">
        <v>2.7088000000000001E-2</v>
      </c>
      <c r="X131" s="175" t="s">
        <v>432</v>
      </c>
      <c r="Y131" s="175" t="s">
        <v>432</v>
      </c>
      <c r="Z131" s="175" t="s">
        <v>432</v>
      </c>
      <c r="AA131" s="175" t="s">
        <v>432</v>
      </c>
      <c r="AB131" s="175">
        <v>2.7088000000000004E-8</v>
      </c>
      <c r="AC131" s="175">
        <v>6.7720000000000002E-2</v>
      </c>
      <c r="AD131" s="175">
        <v>1.3544E-2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8.6091749999999995E-2</v>
      </c>
      <c r="G136" s="175" t="s">
        <v>433</v>
      </c>
      <c r="H136" s="175">
        <v>13.3908877</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493.58571975769161</v>
      </c>
      <c r="F141" s="19">
        <f t="shared" ref="F141:AD141" si="0">SUM(F14:F140)</f>
        <v>193.8216423587977</v>
      </c>
      <c r="G141" s="19">
        <f t="shared" si="0"/>
        <v>464.98371236778104</v>
      </c>
      <c r="H141" s="19">
        <f t="shared" si="0"/>
        <v>201.46693139109746</v>
      </c>
      <c r="I141" s="19">
        <f t="shared" si="0"/>
        <v>10.983306464390818</v>
      </c>
      <c r="J141" s="19">
        <f t="shared" si="0"/>
        <v>46.161594593030678</v>
      </c>
      <c r="K141" s="19">
        <f t="shared" si="0"/>
        <v>72.407614969204033</v>
      </c>
      <c r="L141" s="19">
        <f t="shared" si="0"/>
        <v>0.14145998671259868</v>
      </c>
      <c r="M141" s="19">
        <f t="shared" si="0"/>
        <v>544.73919307148981</v>
      </c>
      <c r="N141" s="19">
        <f t="shared" si="0"/>
        <v>70.887056516981815</v>
      </c>
      <c r="O141" s="19">
        <f t="shared" si="0"/>
        <v>5.4541829084362652</v>
      </c>
      <c r="P141" s="19">
        <f t="shared" si="0"/>
        <v>3.1361592114865733</v>
      </c>
      <c r="Q141" s="19">
        <f t="shared" si="0"/>
        <v>5.4589787522848061</v>
      </c>
      <c r="R141" s="19">
        <f>SUM(R14:R140)</f>
        <v>63.197889239260512</v>
      </c>
      <c r="S141" s="19">
        <f t="shared" si="0"/>
        <v>46.956338031679493</v>
      </c>
      <c r="T141" s="19">
        <f t="shared" si="0"/>
        <v>105.49912726841985</v>
      </c>
      <c r="U141" s="19">
        <f t="shared" si="0"/>
        <v>0.87648951128425634</v>
      </c>
      <c r="V141" s="19">
        <f t="shared" si="0"/>
        <v>177.34969414244631</v>
      </c>
      <c r="W141" s="19">
        <f t="shared" si="0"/>
        <v>2.7562433071861406E-2</v>
      </c>
      <c r="X141" s="19">
        <f t="shared" si="0"/>
        <v>2.1173382822960991E-3</v>
      </c>
      <c r="Y141" s="19">
        <f t="shared" si="0"/>
        <v>8.1021172725964565E-4</v>
      </c>
      <c r="Z141" s="19">
        <f t="shared" si="0"/>
        <v>1.474045249521588E-4</v>
      </c>
      <c r="AA141" s="19">
        <f t="shared" si="0"/>
        <v>1.1460302324805245E-4</v>
      </c>
      <c r="AB141" s="19">
        <f t="shared" si="0"/>
        <v>6.0998000270880004</v>
      </c>
      <c r="AC141" s="19">
        <f t="shared" si="0"/>
        <v>6.867166582690909E-2</v>
      </c>
      <c r="AD141" s="19">
        <f t="shared" si="0"/>
        <v>353.7002678743732</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19.268980888261755</v>
      </c>
      <c r="F143" s="11">
        <v>6.3246739674654773</v>
      </c>
      <c r="G143" s="11">
        <v>5.3158100233828415E-2</v>
      </c>
      <c r="H143" s="11">
        <v>0.65882585829226226</v>
      </c>
      <c r="I143" s="11">
        <v>1.2376008087266239</v>
      </c>
      <c r="J143" s="11" t="s">
        <v>433</v>
      </c>
      <c r="K143" s="11" t="s">
        <v>433</v>
      </c>
      <c r="L143" s="11" t="s">
        <v>433</v>
      </c>
      <c r="M143" s="11">
        <v>49.94213306298353</v>
      </c>
      <c r="N143" s="11">
        <v>7.521774799359875E-5</v>
      </c>
      <c r="O143" s="11" t="s">
        <v>433</v>
      </c>
      <c r="P143" s="11" t="s">
        <v>433</v>
      </c>
      <c r="Q143" s="11" t="s">
        <v>433</v>
      </c>
      <c r="R143" s="11" t="s">
        <v>433</v>
      </c>
      <c r="S143" s="11" t="s">
        <v>433</v>
      </c>
      <c r="T143" s="11" t="s">
        <v>433</v>
      </c>
      <c r="U143" s="11" t="s">
        <v>433</v>
      </c>
      <c r="V143" s="11" t="s">
        <v>433</v>
      </c>
      <c r="W143" s="11" t="s">
        <v>433</v>
      </c>
      <c r="X143" s="11">
        <v>2.6682037498844209E-5</v>
      </c>
      <c r="Y143" s="11">
        <v>2.9059413039680424E-5</v>
      </c>
      <c r="Z143" s="11">
        <v>1.5172996797487948E-5</v>
      </c>
      <c r="AA143" s="11">
        <v>2.8259173240454983E-5</v>
      </c>
      <c r="AB143" s="11" t="s">
        <v>433</v>
      </c>
      <c r="AC143" s="11" t="s">
        <v>433</v>
      </c>
      <c r="AD143" s="11" t="s">
        <v>433</v>
      </c>
      <c r="AE143" s="58"/>
      <c r="AF143" s="11" t="s">
        <v>433</v>
      </c>
      <c r="AG143" s="11" t="s">
        <v>433</v>
      </c>
      <c r="AH143" s="11" t="s">
        <v>433</v>
      </c>
      <c r="AI143" s="11" t="s">
        <v>433</v>
      </c>
      <c r="AJ143" s="11" t="s">
        <v>433</v>
      </c>
      <c r="AK143" s="11" t="s">
        <v>433</v>
      </c>
      <c r="AL143" s="48" t="s">
        <v>49</v>
      </c>
    </row>
    <row r="144" spans="1:38" s="1" customFormat="1" ht="26.25" customHeight="1" thickBot="1" x14ac:dyDescent="0.25">
      <c r="A144" s="90"/>
      <c r="B144" s="48" t="s">
        <v>336</v>
      </c>
      <c r="C144" s="91" t="s">
        <v>343</v>
      </c>
      <c r="D144" s="92" t="s">
        <v>270</v>
      </c>
      <c r="E144" s="11">
        <v>34.616824187816704</v>
      </c>
      <c r="F144" s="11">
        <v>33.205562098103471</v>
      </c>
      <c r="G144" s="11">
        <v>5.0374408798366618E-2</v>
      </c>
      <c r="H144" s="11">
        <v>1.5071740873866855</v>
      </c>
      <c r="I144" s="11">
        <v>0.55422098121907382</v>
      </c>
      <c r="J144" s="11" t="s">
        <v>433</v>
      </c>
      <c r="K144" s="11" t="s">
        <v>433</v>
      </c>
      <c r="L144" s="11" t="s">
        <v>433</v>
      </c>
      <c r="M144" s="11">
        <v>343.71395761551776</v>
      </c>
      <c r="N144" s="11">
        <v>9.1364945092774143E-5</v>
      </c>
      <c r="O144" s="11" t="s">
        <v>433</v>
      </c>
      <c r="P144" s="11" t="s">
        <v>433</v>
      </c>
      <c r="Q144" s="11" t="s">
        <v>433</v>
      </c>
      <c r="R144" s="11" t="s">
        <v>433</v>
      </c>
      <c r="S144" s="11" t="s">
        <v>433</v>
      </c>
      <c r="T144" s="11" t="s">
        <v>433</v>
      </c>
      <c r="U144" s="11" t="s">
        <v>433</v>
      </c>
      <c r="V144" s="11" t="s">
        <v>433</v>
      </c>
      <c r="W144" s="11" t="s">
        <v>433</v>
      </c>
      <c r="X144" s="11">
        <v>1.4705444709534465E-5</v>
      </c>
      <c r="Y144" s="11">
        <v>1.9230577512184837E-5</v>
      </c>
      <c r="Z144" s="11">
        <v>9.6373171786385979E-6</v>
      </c>
      <c r="AA144" s="11">
        <v>2.0754897252237784E-5</v>
      </c>
      <c r="AB144" s="11" t="s">
        <v>433</v>
      </c>
      <c r="AC144" s="11" t="s">
        <v>433</v>
      </c>
      <c r="AD144" s="11" t="s">
        <v>433</v>
      </c>
      <c r="AE144" s="58"/>
      <c r="AF144" s="11" t="s">
        <v>433</v>
      </c>
      <c r="AG144" s="11" t="s">
        <v>433</v>
      </c>
      <c r="AH144" s="11" t="s">
        <v>433</v>
      </c>
      <c r="AI144" s="11" t="s">
        <v>433</v>
      </c>
      <c r="AJ144" s="11" t="s">
        <v>433</v>
      </c>
      <c r="AK144" s="11" t="s">
        <v>433</v>
      </c>
      <c r="AL144" s="48" t="s">
        <v>49</v>
      </c>
    </row>
    <row r="145" spans="1:38" s="1" customFormat="1" ht="26.25" customHeight="1" thickBot="1" x14ac:dyDescent="0.25">
      <c r="A145" s="90"/>
      <c r="B145" s="48" t="s">
        <v>337</v>
      </c>
      <c r="C145" s="91" t="s">
        <v>344</v>
      </c>
      <c r="D145" s="92" t="s">
        <v>270</v>
      </c>
      <c r="E145" s="11">
        <v>19.353305767400862</v>
      </c>
      <c r="F145" s="11">
        <v>6.7512989386613524</v>
      </c>
      <c r="G145" s="11">
        <v>2.6280110706532099E-2</v>
      </c>
      <c r="H145" s="11">
        <v>0.66022654821322635</v>
      </c>
      <c r="I145" s="11">
        <v>0.40639086399194452</v>
      </c>
      <c r="J145" s="11" t="s">
        <v>433</v>
      </c>
      <c r="K145" s="11" t="s">
        <v>433</v>
      </c>
      <c r="L145" s="11" t="s">
        <v>433</v>
      </c>
      <c r="M145" s="11">
        <v>53.459407542998541</v>
      </c>
      <c r="N145" s="11">
        <v>4.1002878439438104E-5</v>
      </c>
      <c r="O145" s="11" t="s">
        <v>433</v>
      </c>
      <c r="P145" s="11" t="s">
        <v>433</v>
      </c>
      <c r="Q145" s="11" t="s">
        <v>433</v>
      </c>
      <c r="R145" s="11" t="s">
        <v>433</v>
      </c>
      <c r="S145" s="11" t="s">
        <v>433</v>
      </c>
      <c r="T145" s="11" t="s">
        <v>433</v>
      </c>
      <c r="U145" s="11" t="s">
        <v>433</v>
      </c>
      <c r="V145" s="11" t="s">
        <v>433</v>
      </c>
      <c r="W145" s="11" t="s">
        <v>433</v>
      </c>
      <c r="X145" s="11">
        <v>5.3616277182658841E-6</v>
      </c>
      <c r="Y145" s="11">
        <v>5.9488837197808084E-6</v>
      </c>
      <c r="Z145" s="11">
        <v>1.6508204452592651E-5</v>
      </c>
      <c r="AA145" s="11">
        <v>8.5304959871624921E-6</v>
      </c>
      <c r="AB145" s="11" t="s">
        <v>433</v>
      </c>
      <c r="AC145" s="11" t="s">
        <v>433</v>
      </c>
      <c r="AD145" s="11" t="s">
        <v>433</v>
      </c>
      <c r="AE145" s="58"/>
      <c r="AF145" s="11" t="s">
        <v>433</v>
      </c>
      <c r="AG145" s="11" t="s">
        <v>433</v>
      </c>
      <c r="AH145" s="11" t="s">
        <v>433</v>
      </c>
      <c r="AI145" s="11" t="s">
        <v>433</v>
      </c>
      <c r="AJ145" s="11" t="s">
        <v>433</v>
      </c>
      <c r="AK145" s="11" t="s">
        <v>433</v>
      </c>
      <c r="AL145" s="48" t="s">
        <v>49</v>
      </c>
    </row>
    <row r="146" spans="1:38" s="1" customFormat="1" ht="26.25" customHeight="1" thickBot="1" x14ac:dyDescent="0.25">
      <c r="A146" s="90"/>
      <c r="B146" s="48" t="s">
        <v>338</v>
      </c>
      <c r="C146" s="91" t="s">
        <v>345</v>
      </c>
      <c r="D146" s="92" t="s">
        <v>270</v>
      </c>
      <c r="E146" s="11">
        <v>0.37680967069413696</v>
      </c>
      <c r="F146" s="11">
        <v>7.4567455917484322</v>
      </c>
      <c r="G146" s="11">
        <v>9.3634933229717768E-4</v>
      </c>
      <c r="H146" s="11">
        <v>3.3481582185171804E-3</v>
      </c>
      <c r="I146" s="11">
        <v>0.12484657763962369</v>
      </c>
      <c r="J146" s="11" t="s">
        <v>433</v>
      </c>
      <c r="K146" s="11" t="s">
        <v>433</v>
      </c>
      <c r="L146" s="11" t="s">
        <v>433</v>
      </c>
      <c r="M146" s="11">
        <v>28.243700768745775</v>
      </c>
      <c r="N146" s="11">
        <v>1.8726986645943553E-6</v>
      </c>
      <c r="O146" s="11" t="s">
        <v>433</v>
      </c>
      <c r="P146" s="11" t="s">
        <v>433</v>
      </c>
      <c r="Q146" s="11" t="s">
        <v>433</v>
      </c>
      <c r="R146" s="11" t="s">
        <v>433</v>
      </c>
      <c r="S146" s="11" t="s">
        <v>433</v>
      </c>
      <c r="T146" s="11" t="s">
        <v>433</v>
      </c>
      <c r="U146" s="11" t="s">
        <v>433</v>
      </c>
      <c r="V146" s="11" t="s">
        <v>433</v>
      </c>
      <c r="W146" s="11" t="s">
        <v>433</v>
      </c>
      <c r="X146" s="11">
        <v>4.7668693280583581E-7</v>
      </c>
      <c r="Y146" s="11">
        <v>5.3343537718748296E-7</v>
      </c>
      <c r="Z146" s="11">
        <v>3.858894217952005E-7</v>
      </c>
      <c r="AA146" s="11">
        <v>5.7883413269280075E-7</v>
      </c>
      <c r="AB146" s="11" t="s">
        <v>433</v>
      </c>
      <c r="AC146" s="11" t="s">
        <v>433</v>
      </c>
      <c r="AD146" s="11" t="s">
        <v>433</v>
      </c>
      <c r="AE146" s="58"/>
      <c r="AF146" s="11" t="s">
        <v>433</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493.58571975769161</v>
      </c>
      <c r="F152" s="13">
        <f t="shared" ref="F152:AD152" si="1">SUM(F$141, F$151, IF(AND(ISNUMBER(SEARCH($B$4,"AT|BE|CH|GB|IE|LT|LU|NL")),SUM(F$143:F$149)&gt;0),SUM(F$143:F$149)-SUM(F$27:F$33),0))</f>
        <v>193.8216423587977</v>
      </c>
      <c r="G152" s="13">
        <f t="shared" si="1"/>
        <v>464.98371236778104</v>
      </c>
      <c r="H152" s="13">
        <f t="shared" si="1"/>
        <v>201.46693139109746</v>
      </c>
      <c r="I152" s="13">
        <f t="shared" si="1"/>
        <v>10.983306464390818</v>
      </c>
      <c r="J152" s="13">
        <f t="shared" si="1"/>
        <v>46.161594593030678</v>
      </c>
      <c r="K152" s="13">
        <f t="shared" si="1"/>
        <v>72.407614969204033</v>
      </c>
      <c r="L152" s="13">
        <f t="shared" si="1"/>
        <v>0.14145998671259868</v>
      </c>
      <c r="M152" s="13">
        <f t="shared" si="1"/>
        <v>544.73919307148981</v>
      </c>
      <c r="N152" s="13">
        <f t="shared" si="1"/>
        <v>70.887056516981815</v>
      </c>
      <c r="O152" s="13">
        <f t="shared" si="1"/>
        <v>5.4541829084362652</v>
      </c>
      <c r="P152" s="13">
        <f t="shared" si="1"/>
        <v>3.1361592114865733</v>
      </c>
      <c r="Q152" s="13">
        <f t="shared" si="1"/>
        <v>5.4589787522848061</v>
      </c>
      <c r="R152" s="13">
        <f t="shared" si="1"/>
        <v>63.197889239260512</v>
      </c>
      <c r="S152" s="13">
        <f t="shared" si="1"/>
        <v>46.956338031679493</v>
      </c>
      <c r="T152" s="13">
        <f t="shared" si="1"/>
        <v>105.49912726841985</v>
      </c>
      <c r="U152" s="13">
        <f t="shared" si="1"/>
        <v>0.87648951128425634</v>
      </c>
      <c r="V152" s="13">
        <f t="shared" si="1"/>
        <v>177.34969414244631</v>
      </c>
      <c r="W152" s="13">
        <f t="shared" si="1"/>
        <v>2.7562433071861406E-2</v>
      </c>
      <c r="X152" s="13">
        <f t="shared" si="1"/>
        <v>2.1173382822960991E-3</v>
      </c>
      <c r="Y152" s="13">
        <f t="shared" si="1"/>
        <v>8.1021172725964565E-4</v>
      </c>
      <c r="Z152" s="13">
        <f t="shared" si="1"/>
        <v>1.474045249521588E-4</v>
      </c>
      <c r="AA152" s="13">
        <f t="shared" si="1"/>
        <v>1.1460302324805245E-4</v>
      </c>
      <c r="AB152" s="13">
        <f t="shared" si="1"/>
        <v>6.0998000270880004</v>
      </c>
      <c r="AC152" s="13">
        <f t="shared" si="1"/>
        <v>6.867166582690909E-2</v>
      </c>
      <c r="AD152" s="13">
        <f t="shared" si="1"/>
        <v>353.7002678743732</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493.58571975769161</v>
      </c>
      <c r="F154" s="13">
        <f>SUM(F$141, F$153, -1 * IF(OR($B$6=2005,$B$6&gt;=2020),SUM(F$99:F$122),0), IF(AND(ISNUMBER(SEARCH($B$4,"AT|BE|CH|GB|IE|LT|LU|NL")),SUM(F$143:F$149)&gt;0),SUM(F$143:F$149)-SUM(F$27:F$33),0))</f>
        <v>193.8216423587977</v>
      </c>
      <c r="G154" s="13">
        <f>SUM(G$141, G$153, IF(AND(ISNUMBER(SEARCH($B$4,"AT|BE|CH|GB|IE|LT|LU|NL")),SUM(G$143:G$149)&gt;0),SUM(G$143:G$149)-SUM(G$27:G$33),0))</f>
        <v>464.98371236778104</v>
      </c>
      <c r="H154" s="13">
        <f>SUM(H$141, H$153, IF(AND(ISNUMBER(SEARCH($B$4,"AT|BE|CH|GB|IE|LT|LU|NL")),SUM(H$143:H$149)&gt;0),SUM(H$143:H$149)-SUM(H$27:H$33),0))</f>
        <v>201.46693139109746</v>
      </c>
      <c r="I154" s="13">
        <f t="shared" ref="I154:AD154" si="2">SUM(I$141, I$153, IF(AND(ISNUMBER(SEARCH($B$4,"AT|BE|CH|GB|IE|LT|LU|NL")),SUM(I$143:I$149)&gt;0),SUM(I$143:I$149)-SUM(I$27:I$33),0))</f>
        <v>10.983306464390818</v>
      </c>
      <c r="J154" s="13">
        <f t="shared" si="2"/>
        <v>46.161594593030678</v>
      </c>
      <c r="K154" s="13">
        <f t="shared" si="2"/>
        <v>72.407614969204033</v>
      </c>
      <c r="L154" s="13">
        <f t="shared" si="2"/>
        <v>0.14145998671259868</v>
      </c>
      <c r="M154" s="13">
        <f t="shared" si="2"/>
        <v>544.73919307148981</v>
      </c>
      <c r="N154" s="13">
        <f t="shared" si="2"/>
        <v>70.887056516981815</v>
      </c>
      <c r="O154" s="13">
        <f t="shared" si="2"/>
        <v>5.4541829084362652</v>
      </c>
      <c r="P154" s="13">
        <f t="shared" si="2"/>
        <v>3.1361592114865733</v>
      </c>
      <c r="Q154" s="13">
        <f t="shared" si="2"/>
        <v>5.4589787522848061</v>
      </c>
      <c r="R154" s="13">
        <f t="shared" si="2"/>
        <v>63.197889239260512</v>
      </c>
      <c r="S154" s="13">
        <f t="shared" si="2"/>
        <v>46.956338031679493</v>
      </c>
      <c r="T154" s="13">
        <f t="shared" si="2"/>
        <v>105.49912726841985</v>
      </c>
      <c r="U154" s="13">
        <f t="shared" si="2"/>
        <v>0.87648951128425634</v>
      </c>
      <c r="V154" s="13">
        <f t="shared" si="2"/>
        <v>177.34969414244631</v>
      </c>
      <c r="W154" s="13">
        <f t="shared" si="2"/>
        <v>2.7562433071861406E-2</v>
      </c>
      <c r="X154" s="13">
        <f t="shared" si="2"/>
        <v>2.1173382822960991E-3</v>
      </c>
      <c r="Y154" s="13">
        <f t="shared" si="2"/>
        <v>8.1021172725964565E-4</v>
      </c>
      <c r="Z154" s="13">
        <f t="shared" si="2"/>
        <v>1.474045249521588E-4</v>
      </c>
      <c r="AA154" s="13">
        <f t="shared" si="2"/>
        <v>1.1460302324805245E-4</v>
      </c>
      <c r="AB154" s="13">
        <f t="shared" si="2"/>
        <v>6.0998000270880004</v>
      </c>
      <c r="AC154" s="13">
        <f t="shared" si="2"/>
        <v>6.867166582690909E-2</v>
      </c>
      <c r="AD154" s="13">
        <f t="shared" si="2"/>
        <v>353.7002678743732</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0.28499726997023311</v>
      </c>
      <c r="F157" s="154">
        <v>3.3675035193779751E-3</v>
      </c>
      <c r="G157" s="154">
        <v>1.9348776335868862E-2</v>
      </c>
      <c r="H157" s="154" t="s">
        <v>432</v>
      </c>
      <c r="I157" s="154">
        <v>2.6614612225747437E-2</v>
      </c>
      <c r="J157" s="154" t="s">
        <v>432</v>
      </c>
      <c r="K157" s="154">
        <v>5.3229224451494882E-2</v>
      </c>
      <c r="L157" s="154" t="s">
        <v>432</v>
      </c>
      <c r="M157" s="154">
        <v>0.18803069638396494</v>
      </c>
      <c r="N157" s="154" t="s">
        <v>432</v>
      </c>
      <c r="O157" s="154" t="s">
        <v>432</v>
      </c>
      <c r="P157" s="154" t="s">
        <v>432</v>
      </c>
      <c r="Q157" s="154" t="s">
        <v>432</v>
      </c>
      <c r="R157" s="154" t="s">
        <v>432</v>
      </c>
      <c r="S157" s="154" t="s">
        <v>432</v>
      </c>
      <c r="T157" s="154" t="s">
        <v>432</v>
      </c>
      <c r="U157" s="154" t="s">
        <v>432</v>
      </c>
      <c r="V157" s="154" t="s">
        <v>432</v>
      </c>
      <c r="W157" s="154" t="s">
        <v>432</v>
      </c>
      <c r="X157" s="154">
        <v>8.8471106977182077E-5</v>
      </c>
      <c r="Y157" s="154">
        <v>1.3270654197158966E-5</v>
      </c>
      <c r="Z157" s="154" t="s">
        <v>432</v>
      </c>
      <c r="AA157" s="154">
        <v>2.2272294205919871E-6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1.0985694314488814</v>
      </c>
      <c r="F158" s="154">
        <v>6.2493344095209867E-2</v>
      </c>
      <c r="G158" s="154">
        <v>0.10082996737349903</v>
      </c>
      <c r="H158" s="154" t="s">
        <v>432</v>
      </c>
      <c r="I158" s="154">
        <v>5.0812456687304136E-2</v>
      </c>
      <c r="J158" s="154" t="s">
        <v>432</v>
      </c>
      <c r="K158" s="154">
        <v>0.10162491337460829</v>
      </c>
      <c r="L158" s="154" t="s">
        <v>432</v>
      </c>
      <c r="M158" s="154">
        <v>1.8380842458471589</v>
      </c>
      <c r="N158" s="154" t="s">
        <v>432</v>
      </c>
      <c r="O158" s="154" t="s">
        <v>432</v>
      </c>
      <c r="P158" s="154" t="s">
        <v>432</v>
      </c>
      <c r="Q158" s="154" t="s">
        <v>432</v>
      </c>
      <c r="R158" s="154" t="s">
        <v>432</v>
      </c>
      <c r="S158" s="154" t="s">
        <v>432</v>
      </c>
      <c r="T158" s="154" t="s">
        <v>432</v>
      </c>
      <c r="U158" s="154" t="s">
        <v>432</v>
      </c>
      <c r="V158" s="154" t="s">
        <v>432</v>
      </c>
      <c r="W158" s="154" t="s">
        <v>432</v>
      </c>
      <c r="X158" s="154">
        <v>1.6418244148274004E-3</v>
      </c>
      <c r="Y158" s="154">
        <v>2.4627382964254865E-4</v>
      </c>
      <c r="Z158" s="154" t="s">
        <v>432</v>
      </c>
      <c r="AA158" s="154">
        <v>4.1332393214826229E-5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2.3673977429442972</v>
      </c>
      <c r="F159" s="154">
        <v>8.1416387676446281E-2</v>
      </c>
      <c r="G159" s="154">
        <v>0.59745714676033057</v>
      </c>
      <c r="H159" s="154" t="s">
        <v>433</v>
      </c>
      <c r="I159" s="154">
        <v>0.1605512144632231</v>
      </c>
      <c r="J159" s="154">
        <v>0.17766936520702481</v>
      </c>
      <c r="K159" s="154" t="s">
        <v>433</v>
      </c>
      <c r="L159" s="154" t="s">
        <v>433</v>
      </c>
      <c r="M159" s="154">
        <v>0.22295686265132231</v>
      </c>
      <c r="N159" s="154">
        <v>0.21401119894214898</v>
      </c>
      <c r="O159" s="154">
        <v>1.6636322380165307E-2</v>
      </c>
      <c r="P159" s="154">
        <v>4.8778471140495917E-2</v>
      </c>
      <c r="Q159" s="154">
        <v>8.3502729520661234E-2</v>
      </c>
      <c r="R159" s="154">
        <v>0.10070429990082654</v>
      </c>
      <c r="S159" s="154">
        <v>1.449582545454547</v>
      </c>
      <c r="T159" s="154">
        <v>2.5115042380165309</v>
      </c>
      <c r="U159" s="154">
        <v>0.16664584780165306</v>
      </c>
      <c r="V159" s="154">
        <v>1.9624438056198368</v>
      </c>
      <c r="W159" s="154">
        <v>2.22207294942149E-4</v>
      </c>
      <c r="X159" s="154" t="s">
        <v>433</v>
      </c>
      <c r="Y159" s="154" t="s">
        <v>433</v>
      </c>
      <c r="Z159" s="154" t="s">
        <v>433</v>
      </c>
      <c r="AA159" s="154" t="s">
        <v>433</v>
      </c>
      <c r="AB159" s="154" t="s">
        <v>433</v>
      </c>
      <c r="AC159" s="154">
        <v>1.3252533104132243E-4</v>
      </c>
      <c r="AD159" s="154">
        <v>6.1070404835988162E-2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1221</v>
      </c>
      <c r="F163" s="155" t="s">
        <v>1222</v>
      </c>
      <c r="G163" s="155" t="s">
        <v>1199</v>
      </c>
      <c r="H163" s="155" t="s">
        <v>1223</v>
      </c>
      <c r="I163" s="155" t="s">
        <v>1224</v>
      </c>
      <c r="J163" s="155" t="s">
        <v>1225</v>
      </c>
      <c r="K163" s="155" t="s">
        <v>1226</v>
      </c>
      <c r="L163" s="155" t="s">
        <v>1227</v>
      </c>
      <c r="M163" s="155" t="s">
        <v>1228</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625</v>
      </c>
      <c r="AL163" s="162" t="s">
        <v>1008</v>
      </c>
    </row>
    <row r="164" spans="1:38" s="2" customFormat="1" ht="26.25" customHeight="1" thickBot="1" x14ac:dyDescent="0.25">
      <c r="A164" s="55" t="s">
        <v>328</v>
      </c>
      <c r="B164" s="55" t="s">
        <v>333</v>
      </c>
      <c r="C164" s="106" t="s">
        <v>334</v>
      </c>
      <c r="D164" s="155"/>
      <c r="E164" s="155" t="s">
        <v>1229</v>
      </c>
      <c r="F164" s="155" t="s">
        <v>1230</v>
      </c>
      <c r="G164" s="155" t="s">
        <v>1231</v>
      </c>
      <c r="H164" s="155" t="s">
        <v>1232</v>
      </c>
      <c r="I164" s="155" t="s">
        <v>1233</v>
      </c>
      <c r="J164" s="155" t="s">
        <v>1234</v>
      </c>
      <c r="K164" s="155" t="s">
        <v>1235</v>
      </c>
      <c r="L164" s="155" t="s">
        <v>1236</v>
      </c>
      <c r="M164" s="155" t="s">
        <v>1237</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582</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39"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2008</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2008</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226.98</v>
      </c>
      <c r="F14" s="182">
        <v>4.16</v>
      </c>
      <c r="G14" s="182">
        <v>285.81</v>
      </c>
      <c r="H14" s="182" t="s">
        <v>432</v>
      </c>
      <c r="I14" s="182" t="s">
        <v>432</v>
      </c>
      <c r="J14" s="182" t="s">
        <v>432</v>
      </c>
      <c r="K14" s="182" t="s">
        <v>432</v>
      </c>
      <c r="L14" s="182" t="s">
        <v>432</v>
      </c>
      <c r="M14" s="182">
        <v>16.41</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29194.2</v>
      </c>
      <c r="AG14" s="182">
        <v>664003.31999999995</v>
      </c>
      <c r="AH14" s="182">
        <v>119322.86</v>
      </c>
      <c r="AI14" s="182">
        <v>0.14000000000000001</v>
      </c>
      <c r="AJ14" s="182">
        <v>20223.5</v>
      </c>
      <c r="AK14" s="183" t="s">
        <v>433</v>
      </c>
      <c r="AL14" s="165" t="s">
        <v>49</v>
      </c>
    </row>
    <row r="15" spans="1:38" s="1" customFormat="1" ht="26.25" customHeight="1" thickBot="1" x14ac:dyDescent="0.25">
      <c r="A15" s="64" t="s">
        <v>53</v>
      </c>
      <c r="B15" s="64" t="s">
        <v>54</v>
      </c>
      <c r="C15" s="65" t="s">
        <v>55</v>
      </c>
      <c r="D15" s="66"/>
      <c r="E15" s="182">
        <v>11.43</v>
      </c>
      <c r="F15" s="182">
        <v>0.28999999999999998</v>
      </c>
      <c r="G15" s="182">
        <v>14.4</v>
      </c>
      <c r="H15" s="182" t="s">
        <v>432</v>
      </c>
      <c r="I15" s="182" t="s">
        <v>432</v>
      </c>
      <c r="J15" s="182" t="s">
        <v>432</v>
      </c>
      <c r="K15" s="182" t="s">
        <v>432</v>
      </c>
      <c r="L15" s="182" t="s">
        <v>432</v>
      </c>
      <c r="M15" s="182">
        <v>0.86</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54677.15</v>
      </c>
      <c r="AG15" s="182" t="s">
        <v>433</v>
      </c>
      <c r="AH15" s="182">
        <v>728.64</v>
      </c>
      <c r="AI15" s="182" t="s">
        <v>433</v>
      </c>
      <c r="AJ15" s="182">
        <v>1946.55</v>
      </c>
      <c r="AK15" s="183" t="s">
        <v>433</v>
      </c>
      <c r="AL15" s="165" t="s">
        <v>49</v>
      </c>
    </row>
    <row r="16" spans="1:38" s="1" customFormat="1" ht="26.25" customHeight="1" thickBot="1" x14ac:dyDescent="0.25">
      <c r="A16" s="64" t="s">
        <v>53</v>
      </c>
      <c r="B16" s="64" t="s">
        <v>56</v>
      </c>
      <c r="C16" s="65" t="s">
        <v>57</v>
      </c>
      <c r="D16" s="66"/>
      <c r="E16" s="182">
        <v>30.71</v>
      </c>
      <c r="F16" s="182">
        <v>0.82</v>
      </c>
      <c r="G16" s="182">
        <v>8.11</v>
      </c>
      <c r="H16" s="182" t="s">
        <v>432</v>
      </c>
      <c r="I16" s="182" t="s">
        <v>432</v>
      </c>
      <c r="J16" s="182" t="s">
        <v>432</v>
      </c>
      <c r="K16" s="182" t="s">
        <v>432</v>
      </c>
      <c r="L16" s="182" t="s">
        <v>432</v>
      </c>
      <c r="M16" s="182">
        <v>2.96</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23762.65</v>
      </c>
      <c r="AG16" s="182">
        <v>21715.51</v>
      </c>
      <c r="AH16" s="182">
        <v>81561.41</v>
      </c>
      <c r="AI16" s="182">
        <v>0.09</v>
      </c>
      <c r="AJ16" s="182">
        <v>36044.339999999997</v>
      </c>
      <c r="AK16" s="183" t="s">
        <v>433</v>
      </c>
      <c r="AL16" s="165" t="s">
        <v>49</v>
      </c>
    </row>
    <row r="17" spans="1:38" s="2" customFormat="1" ht="26.25" customHeight="1" thickBot="1" x14ac:dyDescent="0.25">
      <c r="A17" s="64" t="s">
        <v>53</v>
      </c>
      <c r="B17" s="64" t="s">
        <v>58</v>
      </c>
      <c r="C17" s="65" t="s">
        <v>59</v>
      </c>
      <c r="D17" s="66"/>
      <c r="E17" s="182">
        <v>30.73</v>
      </c>
      <c r="F17" s="182">
        <v>1.89</v>
      </c>
      <c r="G17" s="182">
        <v>42.31</v>
      </c>
      <c r="H17" s="182" t="s">
        <v>432</v>
      </c>
      <c r="I17" s="182" t="s">
        <v>432</v>
      </c>
      <c r="J17" s="182" t="s">
        <v>432</v>
      </c>
      <c r="K17" s="182" t="s">
        <v>432</v>
      </c>
      <c r="L17" s="182" t="s">
        <v>432</v>
      </c>
      <c r="M17" s="182">
        <v>13.68</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14632.1</v>
      </c>
      <c r="AG17" s="182">
        <v>88537.14</v>
      </c>
      <c r="AH17" s="182">
        <v>8295.52</v>
      </c>
      <c r="AI17" s="182">
        <v>0.41</v>
      </c>
      <c r="AJ17" s="182" t="s">
        <v>433</v>
      </c>
      <c r="AK17" s="183" t="s">
        <v>433</v>
      </c>
      <c r="AL17" s="165" t="s">
        <v>49</v>
      </c>
    </row>
    <row r="18" spans="1:38" s="2" customFormat="1" ht="26.25" customHeight="1" thickBot="1" x14ac:dyDescent="0.25">
      <c r="A18" s="64" t="s">
        <v>53</v>
      </c>
      <c r="B18" s="64" t="s">
        <v>60</v>
      </c>
      <c r="C18" s="65" t="s">
        <v>61</v>
      </c>
      <c r="D18" s="66"/>
      <c r="E18" s="182">
        <v>35.06</v>
      </c>
      <c r="F18" s="182">
        <v>2.25</v>
      </c>
      <c r="G18" s="182">
        <v>56.92</v>
      </c>
      <c r="H18" s="182" t="s">
        <v>432</v>
      </c>
      <c r="I18" s="182" t="s">
        <v>432</v>
      </c>
      <c r="J18" s="182" t="s">
        <v>432</v>
      </c>
      <c r="K18" s="182" t="s">
        <v>432</v>
      </c>
      <c r="L18" s="182" t="s">
        <v>432</v>
      </c>
      <c r="M18" s="182">
        <v>16.57</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10592.48</v>
      </c>
      <c r="AG18" s="182">
        <v>109726.73</v>
      </c>
      <c r="AH18" s="182">
        <v>185.66</v>
      </c>
      <c r="AI18" s="182">
        <v>0.2</v>
      </c>
      <c r="AJ18" s="182" t="s">
        <v>433</v>
      </c>
      <c r="AK18" s="183" t="s">
        <v>433</v>
      </c>
      <c r="AL18" s="165" t="s">
        <v>49</v>
      </c>
    </row>
    <row r="19" spans="1:38" s="2" customFormat="1" ht="26.25" customHeight="1" thickBot="1" x14ac:dyDescent="0.25">
      <c r="A19" s="64" t="s">
        <v>53</v>
      </c>
      <c r="B19" s="64" t="s">
        <v>62</v>
      </c>
      <c r="C19" s="65" t="s">
        <v>63</v>
      </c>
      <c r="D19" s="66"/>
      <c r="E19" s="182">
        <v>1.06</v>
      </c>
      <c r="F19" s="182">
        <v>0.04</v>
      </c>
      <c r="G19" s="182">
        <v>0.78</v>
      </c>
      <c r="H19" s="182" t="s">
        <v>432</v>
      </c>
      <c r="I19" s="182" t="s">
        <v>432</v>
      </c>
      <c r="J19" s="182" t="s">
        <v>432</v>
      </c>
      <c r="K19" s="182" t="s">
        <v>432</v>
      </c>
      <c r="L19" s="182" t="s">
        <v>432</v>
      </c>
      <c r="M19" s="182">
        <v>0.28999999999999998</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299.75</v>
      </c>
      <c r="AG19" s="182">
        <v>937.32</v>
      </c>
      <c r="AH19" s="182">
        <v>4780.57</v>
      </c>
      <c r="AI19" s="182">
        <v>0.7</v>
      </c>
      <c r="AJ19" s="182">
        <v>17.03</v>
      </c>
      <c r="AK19" s="183" t="s">
        <v>433</v>
      </c>
      <c r="AL19" s="165" t="s">
        <v>49</v>
      </c>
    </row>
    <row r="20" spans="1:38" s="2" customFormat="1" ht="26.25" customHeight="1" thickBot="1" x14ac:dyDescent="0.25">
      <c r="A20" s="64" t="s">
        <v>53</v>
      </c>
      <c r="B20" s="64" t="s">
        <v>64</v>
      </c>
      <c r="C20" s="65" t="s">
        <v>65</v>
      </c>
      <c r="D20" s="66"/>
      <c r="E20" s="182">
        <v>0.04</v>
      </c>
      <c r="F20" s="182" t="s">
        <v>433</v>
      </c>
      <c r="G20" s="182">
        <v>0.01</v>
      </c>
      <c r="H20" s="182" t="s">
        <v>432</v>
      </c>
      <c r="I20" s="182" t="s">
        <v>432</v>
      </c>
      <c r="J20" s="182" t="s">
        <v>432</v>
      </c>
      <c r="K20" s="182" t="s">
        <v>432</v>
      </c>
      <c r="L20" s="182" t="s">
        <v>432</v>
      </c>
      <c r="M20" s="182">
        <v>0.01</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35.5</v>
      </c>
      <c r="AG20" s="182">
        <v>17.05</v>
      </c>
      <c r="AH20" s="182">
        <v>160.18</v>
      </c>
      <c r="AI20" s="182">
        <v>0.95</v>
      </c>
      <c r="AJ20" s="182">
        <v>0.47</v>
      </c>
      <c r="AK20" s="183" t="s">
        <v>433</v>
      </c>
      <c r="AL20" s="165" t="s">
        <v>49</v>
      </c>
    </row>
    <row r="21" spans="1:38" s="2" customFormat="1" ht="26.25" customHeight="1" thickBot="1" x14ac:dyDescent="0.25">
      <c r="A21" s="64" t="s">
        <v>53</v>
      </c>
      <c r="B21" s="64" t="s">
        <v>66</v>
      </c>
      <c r="C21" s="65" t="s">
        <v>67</v>
      </c>
      <c r="D21" s="66"/>
      <c r="E21" s="182">
        <v>3.94</v>
      </c>
      <c r="F21" s="182">
        <v>0.15</v>
      </c>
      <c r="G21" s="182">
        <v>9.44</v>
      </c>
      <c r="H21" s="182" t="s">
        <v>432</v>
      </c>
      <c r="I21" s="182" t="s">
        <v>432</v>
      </c>
      <c r="J21" s="182" t="s">
        <v>432</v>
      </c>
      <c r="K21" s="182" t="s">
        <v>432</v>
      </c>
      <c r="L21" s="182" t="s">
        <v>432</v>
      </c>
      <c r="M21" s="182">
        <v>0.9</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5811.95</v>
      </c>
      <c r="AG21" s="182">
        <v>3034.85</v>
      </c>
      <c r="AH21" s="182">
        <v>12160.32</v>
      </c>
      <c r="AI21" s="182">
        <v>10.28</v>
      </c>
      <c r="AJ21" s="182">
        <v>212.63</v>
      </c>
      <c r="AK21" s="183" t="s">
        <v>433</v>
      </c>
      <c r="AL21" s="165" t="s">
        <v>49</v>
      </c>
    </row>
    <row r="22" spans="1:38" s="2" customFormat="1" ht="26.25" customHeight="1" thickBot="1" x14ac:dyDescent="0.25">
      <c r="A22" s="64" t="s">
        <v>53</v>
      </c>
      <c r="B22" s="68" t="s">
        <v>68</v>
      </c>
      <c r="C22" s="65" t="s">
        <v>69</v>
      </c>
      <c r="D22" s="66"/>
      <c r="E22" s="182">
        <v>6.5</v>
      </c>
      <c r="F22" s="182">
        <v>0.37</v>
      </c>
      <c r="G22" s="182">
        <v>6.28</v>
      </c>
      <c r="H22" s="182" t="s">
        <v>432</v>
      </c>
      <c r="I22" s="182" t="s">
        <v>432</v>
      </c>
      <c r="J22" s="182" t="s">
        <v>432</v>
      </c>
      <c r="K22" s="182" t="s">
        <v>432</v>
      </c>
      <c r="L22" s="182" t="s">
        <v>432</v>
      </c>
      <c r="M22" s="182">
        <v>2.65</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4316.13</v>
      </c>
      <c r="AG22" s="182">
        <v>16525.11</v>
      </c>
      <c r="AH22" s="182">
        <v>4339.92</v>
      </c>
      <c r="AI22" s="182">
        <v>0.14000000000000001</v>
      </c>
      <c r="AJ22" s="182">
        <v>140.01</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16.670000000000002</v>
      </c>
      <c r="F24" s="182">
        <v>0.43</v>
      </c>
      <c r="G24" s="182">
        <v>17.75</v>
      </c>
      <c r="H24" s="182" t="s">
        <v>432</v>
      </c>
      <c r="I24" s="182" t="s">
        <v>432</v>
      </c>
      <c r="J24" s="182" t="s">
        <v>432</v>
      </c>
      <c r="K24" s="182" t="s">
        <v>432</v>
      </c>
      <c r="L24" s="182" t="s">
        <v>432</v>
      </c>
      <c r="M24" s="182">
        <v>2.08</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11181.69</v>
      </c>
      <c r="AG24" s="182">
        <v>38387.89</v>
      </c>
      <c r="AH24" s="182">
        <v>19087.09</v>
      </c>
      <c r="AI24" s="182">
        <v>60.82</v>
      </c>
      <c r="AJ24" s="182">
        <v>239.23</v>
      </c>
      <c r="AK24" s="183" t="s">
        <v>433</v>
      </c>
      <c r="AL24" s="165" t="s">
        <v>49</v>
      </c>
    </row>
    <row r="25" spans="1:38" s="2" customFormat="1" ht="26.25" customHeight="1" thickBot="1" x14ac:dyDescent="0.25">
      <c r="A25" s="64" t="s">
        <v>73</v>
      </c>
      <c r="B25" s="68" t="s">
        <v>74</v>
      </c>
      <c r="C25" s="70" t="s">
        <v>75</v>
      </c>
      <c r="D25" s="66"/>
      <c r="E25" s="175">
        <v>0.44781065760842331</v>
      </c>
      <c r="F25" s="175">
        <v>3.9312467119712608E-3</v>
      </c>
      <c r="G25" s="175">
        <v>2.7929927883244776E-2</v>
      </c>
      <c r="H25" s="175" t="s">
        <v>432</v>
      </c>
      <c r="I25" s="175">
        <v>2.8672143936232627E-2</v>
      </c>
      <c r="J25" s="175" t="s">
        <v>432</v>
      </c>
      <c r="K25" s="175">
        <v>5.734428787246526E-2</v>
      </c>
      <c r="L25" s="175" t="s">
        <v>432</v>
      </c>
      <c r="M25" s="175">
        <v>0.21642888768534557</v>
      </c>
      <c r="N25" s="175" t="s">
        <v>432</v>
      </c>
      <c r="O25" s="175" t="s">
        <v>432</v>
      </c>
      <c r="P25" s="175" t="s">
        <v>432</v>
      </c>
      <c r="Q25" s="175" t="s">
        <v>432</v>
      </c>
      <c r="R25" s="175" t="s">
        <v>432</v>
      </c>
      <c r="S25" s="175" t="s">
        <v>432</v>
      </c>
      <c r="T25" s="175" t="s">
        <v>432</v>
      </c>
      <c r="U25" s="175" t="s">
        <v>432</v>
      </c>
      <c r="V25" s="175" t="s">
        <v>432</v>
      </c>
      <c r="W25" s="175" t="s">
        <v>432</v>
      </c>
      <c r="X25" s="175">
        <v>1.0328180283095294E-4</v>
      </c>
      <c r="Y25" s="175">
        <v>1.5492251597128399E-5</v>
      </c>
      <c r="Z25" s="175" t="s">
        <v>432</v>
      </c>
      <c r="AA25" s="175">
        <v>2.6000833472262211E-6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1.3727725637247161</v>
      </c>
      <c r="F26" s="175">
        <v>7.0908171224804389E-2</v>
      </c>
      <c r="G26" s="175">
        <v>0.12547675720447479</v>
      </c>
      <c r="H26" s="175" t="s">
        <v>432</v>
      </c>
      <c r="I26" s="175">
        <v>6.2866366564210963E-2</v>
      </c>
      <c r="J26" s="175" t="s">
        <v>432</v>
      </c>
      <c r="K26" s="175">
        <v>0.12573273312842193</v>
      </c>
      <c r="L26" s="175" t="s">
        <v>432</v>
      </c>
      <c r="M26" s="175">
        <v>2.2396331434133305</v>
      </c>
      <c r="N26" s="175" t="s">
        <v>432</v>
      </c>
      <c r="O26" s="175" t="s">
        <v>432</v>
      </c>
      <c r="P26" s="175" t="s">
        <v>432</v>
      </c>
      <c r="Q26" s="175" t="s">
        <v>432</v>
      </c>
      <c r="R26" s="175" t="s">
        <v>432</v>
      </c>
      <c r="S26" s="175" t="s">
        <v>432</v>
      </c>
      <c r="T26" s="175" t="s">
        <v>432</v>
      </c>
      <c r="U26" s="175" t="s">
        <v>432</v>
      </c>
      <c r="V26" s="175" t="s">
        <v>432</v>
      </c>
      <c r="W26" s="175" t="s">
        <v>432</v>
      </c>
      <c r="X26" s="175">
        <v>1.8628988832507425E-3</v>
      </c>
      <c r="Y26" s="175">
        <v>2.7943498322645095E-4</v>
      </c>
      <c r="Z26" s="175" t="s">
        <v>432</v>
      </c>
      <c r="AA26" s="175">
        <v>4.6897867266736076E-5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19.189400029077273</v>
      </c>
      <c r="F27" s="175">
        <v>6.0941085383696576</v>
      </c>
      <c r="G27" s="175">
        <v>5.3108331929765024E-2</v>
      </c>
      <c r="H27" s="175">
        <v>0.63114465594881863</v>
      </c>
      <c r="I27" s="175">
        <v>1.2471181485142968</v>
      </c>
      <c r="J27" s="175" t="s">
        <v>433</v>
      </c>
      <c r="K27" s="175" t="s">
        <v>433</v>
      </c>
      <c r="L27" s="175" t="s">
        <v>433</v>
      </c>
      <c r="M27" s="175">
        <v>47.928194855731782</v>
      </c>
      <c r="N27" s="175">
        <v>7.4856334314243785E-5</v>
      </c>
      <c r="O27" s="175" t="s">
        <v>433</v>
      </c>
      <c r="P27" s="175" t="s">
        <v>433</v>
      </c>
      <c r="Q27" s="175" t="s">
        <v>433</v>
      </c>
      <c r="R27" s="175" t="s">
        <v>433</v>
      </c>
      <c r="S27" s="175" t="s">
        <v>433</v>
      </c>
      <c r="T27" s="175" t="s">
        <v>433</v>
      </c>
      <c r="U27" s="175" t="s">
        <v>433</v>
      </c>
      <c r="V27" s="175" t="s">
        <v>433</v>
      </c>
      <c r="W27" s="175" t="s">
        <v>433</v>
      </c>
      <c r="X27" s="175">
        <v>2.6741202518171551E-5</v>
      </c>
      <c r="Y27" s="175">
        <v>2.906596685387742E-5</v>
      </c>
      <c r="Z27" s="175">
        <v>1.5183478752958359E-5</v>
      </c>
      <c r="AA27" s="175">
        <v>2.82291230680747E-5</v>
      </c>
      <c r="AB27" s="175" t="s">
        <v>433</v>
      </c>
      <c r="AC27" s="175" t="s">
        <v>433</v>
      </c>
      <c r="AD27" s="175" t="s">
        <v>433</v>
      </c>
      <c r="AE27" s="174"/>
      <c r="AF27" s="175" t="s">
        <v>433</v>
      </c>
      <c r="AG27" s="175" t="s">
        <v>433</v>
      </c>
      <c r="AH27" s="175" t="s">
        <v>433</v>
      </c>
      <c r="AI27" s="175" t="s">
        <v>433</v>
      </c>
      <c r="AJ27" s="175" t="s">
        <v>433</v>
      </c>
      <c r="AK27" s="175" t="s">
        <v>433</v>
      </c>
      <c r="AL27" s="165" t="s">
        <v>49</v>
      </c>
    </row>
    <row r="28" spans="1:38" s="2" customFormat="1" ht="26.25" customHeight="1" thickBot="1" x14ac:dyDescent="0.25">
      <c r="A28" s="64" t="s">
        <v>78</v>
      </c>
      <c r="B28" s="64" t="s">
        <v>81</v>
      </c>
      <c r="C28" s="65" t="s">
        <v>82</v>
      </c>
      <c r="D28" s="66"/>
      <c r="E28" s="175">
        <v>35.248583698465012</v>
      </c>
      <c r="F28" s="175">
        <v>33.61355868413068</v>
      </c>
      <c r="G28" s="175">
        <v>5.1577719544687206E-2</v>
      </c>
      <c r="H28" s="175">
        <v>1.5251978030880351</v>
      </c>
      <c r="I28" s="175">
        <v>0.58421500239336077</v>
      </c>
      <c r="J28" s="175" t="s">
        <v>433</v>
      </c>
      <c r="K28" s="175" t="s">
        <v>433</v>
      </c>
      <c r="L28" s="175" t="s">
        <v>433</v>
      </c>
      <c r="M28" s="175">
        <v>347.80465891417515</v>
      </c>
      <c r="N28" s="175">
        <v>9.3228593613233244E-5</v>
      </c>
      <c r="O28" s="175" t="s">
        <v>433</v>
      </c>
      <c r="P28" s="175" t="s">
        <v>433</v>
      </c>
      <c r="Q28" s="175" t="s">
        <v>433</v>
      </c>
      <c r="R28" s="175" t="s">
        <v>433</v>
      </c>
      <c r="S28" s="175" t="s">
        <v>433</v>
      </c>
      <c r="T28" s="175" t="s">
        <v>433</v>
      </c>
      <c r="U28" s="175" t="s">
        <v>433</v>
      </c>
      <c r="V28" s="175" t="s">
        <v>433</v>
      </c>
      <c r="W28" s="175" t="s">
        <v>433</v>
      </c>
      <c r="X28" s="175">
        <v>1.5120689164704553E-5</v>
      </c>
      <c r="Y28" s="175">
        <v>1.9710578307292634E-5</v>
      </c>
      <c r="Z28" s="175">
        <v>9.8837784690840916E-6</v>
      </c>
      <c r="AA28" s="175">
        <v>2.1240118355516468E-5</v>
      </c>
      <c r="AB28" s="175" t="s">
        <v>433</v>
      </c>
      <c r="AC28" s="175" t="s">
        <v>433</v>
      </c>
      <c r="AD28" s="175" t="s">
        <v>433</v>
      </c>
      <c r="AE28" s="174"/>
      <c r="AF28" s="175" t="s">
        <v>433</v>
      </c>
      <c r="AG28" s="175" t="s">
        <v>433</v>
      </c>
      <c r="AH28" s="175" t="s">
        <v>433</v>
      </c>
      <c r="AI28" s="175" t="s">
        <v>433</v>
      </c>
      <c r="AJ28" s="175" t="s">
        <v>433</v>
      </c>
      <c r="AK28" s="175" t="s">
        <v>433</v>
      </c>
      <c r="AL28" s="165" t="s">
        <v>49</v>
      </c>
    </row>
    <row r="29" spans="1:38" s="2" customFormat="1" ht="26.25" customHeight="1" thickBot="1" x14ac:dyDescent="0.25">
      <c r="A29" s="64" t="s">
        <v>78</v>
      </c>
      <c r="B29" s="64" t="s">
        <v>83</v>
      </c>
      <c r="C29" s="65" t="s">
        <v>84</v>
      </c>
      <c r="D29" s="66"/>
      <c r="E29" s="175">
        <v>19.19732115230925</v>
      </c>
      <c r="F29" s="175">
        <v>6.3337852139336706</v>
      </c>
      <c r="G29" s="175">
        <v>2.580684976141915E-2</v>
      </c>
      <c r="H29" s="175">
        <v>0.61308054254748989</v>
      </c>
      <c r="I29" s="175">
        <v>0.410580225612105</v>
      </c>
      <c r="J29" s="175" t="s">
        <v>433</v>
      </c>
      <c r="K29" s="175" t="s">
        <v>433</v>
      </c>
      <c r="L29" s="175" t="s">
        <v>433</v>
      </c>
      <c r="M29" s="175">
        <v>49.89737942274138</v>
      </c>
      <c r="N29" s="175">
        <v>3.9894506946838303E-5</v>
      </c>
      <c r="O29" s="175" t="s">
        <v>433</v>
      </c>
      <c r="P29" s="175" t="s">
        <v>433</v>
      </c>
      <c r="Q29" s="175" t="s">
        <v>433</v>
      </c>
      <c r="R29" s="175" t="s">
        <v>433</v>
      </c>
      <c r="S29" s="175" t="s">
        <v>433</v>
      </c>
      <c r="T29" s="175" t="s">
        <v>433</v>
      </c>
      <c r="U29" s="175" t="s">
        <v>433</v>
      </c>
      <c r="V29" s="175" t="s">
        <v>433</v>
      </c>
      <c r="W29" s="175" t="s">
        <v>433</v>
      </c>
      <c r="X29" s="175">
        <v>5.1562825796730512E-6</v>
      </c>
      <c r="Y29" s="175">
        <v>5.6293932465849289E-6</v>
      </c>
      <c r="Z29" s="175">
        <v>1.6540536056771801E-5</v>
      </c>
      <c r="AA29" s="175">
        <v>8.1961713328382104E-6</v>
      </c>
      <c r="AB29" s="175" t="s">
        <v>433</v>
      </c>
      <c r="AC29" s="175" t="s">
        <v>433</v>
      </c>
      <c r="AD29" s="175" t="s">
        <v>433</v>
      </c>
      <c r="AE29" s="174"/>
      <c r="AF29" s="175" t="s">
        <v>433</v>
      </c>
      <c r="AG29" s="175" t="s">
        <v>433</v>
      </c>
      <c r="AH29" s="175" t="s">
        <v>433</v>
      </c>
      <c r="AI29" s="175" t="s">
        <v>433</v>
      </c>
      <c r="AJ29" s="175" t="s">
        <v>433</v>
      </c>
      <c r="AK29" s="175" t="s">
        <v>433</v>
      </c>
      <c r="AL29" s="165" t="s">
        <v>49</v>
      </c>
    </row>
    <row r="30" spans="1:38" s="2" customFormat="1" ht="26.25" customHeight="1" thickBot="1" x14ac:dyDescent="0.25">
      <c r="A30" s="64" t="s">
        <v>78</v>
      </c>
      <c r="B30" s="64" t="s">
        <v>85</v>
      </c>
      <c r="C30" s="65" t="s">
        <v>86</v>
      </c>
      <c r="D30" s="66"/>
      <c r="E30" s="175">
        <v>0.36749242337957688</v>
      </c>
      <c r="F30" s="175">
        <v>7.272365125312712</v>
      </c>
      <c r="G30" s="175">
        <v>9.1319653400045477E-4</v>
      </c>
      <c r="H30" s="175">
        <v>3.265369424607686E-3</v>
      </c>
      <c r="I30" s="175">
        <v>0.1217595378667273</v>
      </c>
      <c r="J30" s="175" t="s">
        <v>433</v>
      </c>
      <c r="K30" s="175" t="s">
        <v>433</v>
      </c>
      <c r="L30" s="175" t="s">
        <v>433</v>
      </c>
      <c r="M30" s="175">
        <v>27.545328180122805</v>
      </c>
      <c r="N30" s="175">
        <v>1.8263930680009096E-6</v>
      </c>
      <c r="O30" s="175" t="s">
        <v>433</v>
      </c>
      <c r="P30" s="175" t="s">
        <v>433</v>
      </c>
      <c r="Q30" s="175" t="s">
        <v>433</v>
      </c>
      <c r="R30" s="175" t="s">
        <v>433</v>
      </c>
      <c r="S30" s="175" t="s">
        <v>433</v>
      </c>
      <c r="T30" s="175" t="s">
        <v>433</v>
      </c>
      <c r="U30" s="175" t="s">
        <v>433</v>
      </c>
      <c r="V30" s="175" t="s">
        <v>433</v>
      </c>
      <c r="W30" s="175" t="s">
        <v>433</v>
      </c>
      <c r="X30" s="175">
        <v>4.649000536729587E-7</v>
      </c>
      <c r="Y30" s="175">
        <v>5.2024529815783486E-7</v>
      </c>
      <c r="Z30" s="175">
        <v>3.7634766249715709E-7</v>
      </c>
      <c r="AA30" s="175">
        <v>5.6452149374573563E-7</v>
      </c>
      <c r="AB30" s="175" t="s">
        <v>433</v>
      </c>
      <c r="AC30" s="175" t="s">
        <v>433</v>
      </c>
      <c r="AD30" s="175" t="s">
        <v>433</v>
      </c>
      <c r="AE30" s="174"/>
      <c r="AF30" s="175" t="s">
        <v>433</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1.5766200484551618</v>
      </c>
      <c r="F34" s="175">
        <v>4.3669033801459839E-2</v>
      </c>
      <c r="G34" s="175">
        <v>2.9670817014093034E-4</v>
      </c>
      <c r="H34" s="175">
        <v>7.1116300693025412E-5</v>
      </c>
      <c r="I34" s="175">
        <v>0.75513567779392821</v>
      </c>
      <c r="J34" s="175">
        <v>2.5555333168748224</v>
      </c>
      <c r="K34" s="175">
        <v>8.6898847443768332</v>
      </c>
      <c r="L34" s="175">
        <v>1.5332674429416281E-2</v>
      </c>
      <c r="M34" s="175">
        <v>3.5603380536316251</v>
      </c>
      <c r="N34" s="175">
        <v>2.1831479274657978E-4</v>
      </c>
      <c r="O34" s="175">
        <v>7.7510304342987235E-5</v>
      </c>
      <c r="P34" s="175">
        <v>1.8726757890008203E-4</v>
      </c>
      <c r="Q34" s="175">
        <v>5.4846928508256025E-6</v>
      </c>
      <c r="R34" s="175">
        <v>5.1621718768010737E-4</v>
      </c>
      <c r="S34" s="175">
        <v>1.2094475815733608E-2</v>
      </c>
      <c r="T34" s="175">
        <v>4.9795189604383804E-4</v>
      </c>
      <c r="U34" s="175">
        <v>7.1120336321476037E-5</v>
      </c>
      <c r="V34" s="175">
        <v>7.1116301874980282E-3</v>
      </c>
      <c r="W34" s="175">
        <v>7.1116300693025412E-5</v>
      </c>
      <c r="X34" s="175">
        <v>2.1334890504848535E-4</v>
      </c>
      <c r="Y34" s="175">
        <v>3.5558150355209515E-4</v>
      </c>
      <c r="Z34" s="175">
        <v>1.0138654478374927E-10</v>
      </c>
      <c r="AA34" s="175">
        <v>7.4600061620356903E-17</v>
      </c>
      <c r="AB34" s="175" t="s">
        <v>433</v>
      </c>
      <c r="AC34" s="175">
        <v>2.184886604737013E-18</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2.3335114165700399</v>
      </c>
      <c r="F35" s="175">
        <v>8.0352469939963214E-2</v>
      </c>
      <c r="G35" s="175">
        <v>0.58911424821402303</v>
      </c>
      <c r="H35" s="175" t="s">
        <v>433</v>
      </c>
      <c r="I35" s="175">
        <v>0.15389595934498157</v>
      </c>
      <c r="J35" s="175">
        <v>0.17024986821605173</v>
      </c>
      <c r="K35" s="175" t="s">
        <v>433</v>
      </c>
      <c r="L35" s="175" t="s">
        <v>433</v>
      </c>
      <c r="M35" s="175">
        <v>0.21974184788918852</v>
      </c>
      <c r="N35" s="175">
        <v>0.3474146463911495</v>
      </c>
      <c r="O35" s="175">
        <v>2.6889233107011502E-2</v>
      </c>
      <c r="P35" s="175">
        <v>7.95950073210345E-2</v>
      </c>
      <c r="Q35" s="175">
        <v>0.12364731242804601</v>
      </c>
      <c r="R35" s="175">
        <v>0.15107289153505751</v>
      </c>
      <c r="S35" s="175">
        <v>2.3525756904170119</v>
      </c>
      <c r="T35" s="175">
        <v>3.4934423107011501</v>
      </c>
      <c r="U35" s="175">
        <v>0.26916050407011505</v>
      </c>
      <c r="V35" s="175">
        <v>3.1945272128413795</v>
      </c>
      <c r="W35" s="175">
        <v>3.5519166339114956E-4</v>
      </c>
      <c r="X35" s="175" t="s">
        <v>433</v>
      </c>
      <c r="Y35" s="175" t="s">
        <v>433</v>
      </c>
      <c r="Z35" s="175" t="s">
        <v>433</v>
      </c>
      <c r="AA35" s="175" t="s">
        <v>433</v>
      </c>
      <c r="AB35" s="175" t="s">
        <v>433</v>
      </c>
      <c r="AC35" s="175">
        <v>2.1457751885609205E-4</v>
      </c>
      <c r="AD35" s="175">
        <v>0.10014127672386369</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0.29229422986458736</v>
      </c>
      <c r="F36" s="175">
        <v>1.0991685662571268E-2</v>
      </c>
      <c r="G36" s="175">
        <v>7.4524860518366209E-2</v>
      </c>
      <c r="H36" s="175" t="s">
        <v>433</v>
      </c>
      <c r="I36" s="175">
        <v>5.2420422062856341E-3</v>
      </c>
      <c r="J36" s="175">
        <v>5.6143541388774644E-3</v>
      </c>
      <c r="K36" s="175" t="s">
        <v>433</v>
      </c>
      <c r="L36" s="175" t="s">
        <v>433</v>
      </c>
      <c r="M36" s="175">
        <v>2.9343774441795496E-2</v>
      </c>
      <c r="N36" s="175">
        <v>0.48400551236938028</v>
      </c>
      <c r="O36" s="175">
        <v>3.7231193259183101E-2</v>
      </c>
      <c r="P36" s="175">
        <v>0.1116935797775493</v>
      </c>
      <c r="Q36" s="175">
        <v>0.14892477303673241</v>
      </c>
      <c r="R36" s="175">
        <v>0.18615596629591552</v>
      </c>
      <c r="S36" s="175">
        <v>3.2763450068081124</v>
      </c>
      <c r="T36" s="175">
        <v>3.7231193259183102</v>
      </c>
      <c r="U36" s="175">
        <v>0.37231193259183104</v>
      </c>
      <c r="V36" s="175">
        <v>4.4677431911019712</v>
      </c>
      <c r="W36" s="175">
        <v>4.840055123693804E-4</v>
      </c>
      <c r="X36" s="175" t="s">
        <v>433</v>
      </c>
      <c r="Y36" s="175" t="s">
        <v>433</v>
      </c>
      <c r="Z36" s="175" t="s">
        <v>433</v>
      </c>
      <c r="AA36" s="175" t="s">
        <v>433</v>
      </c>
      <c r="AB36" s="175" t="s">
        <v>433</v>
      </c>
      <c r="AC36" s="175">
        <v>2.9784954607346486E-4</v>
      </c>
      <c r="AD36" s="175">
        <v>0.14147853438489577</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0.24313899999999997</v>
      </c>
      <c r="J57" s="182">
        <v>0.43765019999999999</v>
      </c>
      <c r="K57" s="182">
        <v>0.48627799999999993</v>
      </c>
      <c r="L57" s="182">
        <v>7.2940000000000001E-3</v>
      </c>
      <c r="M57" s="182" t="s">
        <v>432</v>
      </c>
      <c r="N57" s="182" t="s">
        <v>432</v>
      </c>
      <c r="O57" s="182" t="s">
        <v>432</v>
      </c>
      <c r="P57" s="182" t="s">
        <v>432</v>
      </c>
      <c r="Q57" s="182" t="s">
        <v>432</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791</v>
      </c>
    </row>
    <row r="58" spans="1:38" s="2" customFormat="1" ht="26.25" customHeight="1" thickBot="1" x14ac:dyDescent="0.25">
      <c r="A58" s="64" t="s">
        <v>53</v>
      </c>
      <c r="B58" s="64" t="s">
        <v>145</v>
      </c>
      <c r="C58" s="65" t="s">
        <v>146</v>
      </c>
      <c r="D58" s="66"/>
      <c r="E58" s="182" t="s">
        <v>432</v>
      </c>
      <c r="F58" s="182" t="s">
        <v>432</v>
      </c>
      <c r="G58" s="182" t="s">
        <v>432</v>
      </c>
      <c r="H58" s="182" t="s">
        <v>432</v>
      </c>
      <c r="I58" s="182">
        <v>0.63414199999999998</v>
      </c>
      <c r="J58" s="182">
        <v>3.1707100000000001</v>
      </c>
      <c r="K58" s="182">
        <v>8.1532499999999999</v>
      </c>
      <c r="L58" s="182">
        <v>2.9169999999999999E-3</v>
      </c>
      <c r="M58" s="182" t="s">
        <v>432</v>
      </c>
      <c r="N58" s="182" t="s">
        <v>432</v>
      </c>
      <c r="O58" s="182" t="s">
        <v>432</v>
      </c>
      <c r="P58" s="182" t="s">
        <v>432</v>
      </c>
      <c r="Q58" s="182" t="s">
        <v>432</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792</v>
      </c>
    </row>
    <row r="59" spans="1:38" s="2" customFormat="1" ht="26.25" customHeight="1" thickBot="1" x14ac:dyDescent="0.25">
      <c r="A59" s="64" t="s">
        <v>53</v>
      </c>
      <c r="B59" s="72" t="s">
        <v>147</v>
      </c>
      <c r="C59" s="65" t="s">
        <v>390</v>
      </c>
      <c r="D59" s="66"/>
      <c r="E59" s="182" t="s">
        <v>432</v>
      </c>
      <c r="F59" s="182" t="s">
        <v>432</v>
      </c>
      <c r="G59" s="182" t="s">
        <v>432</v>
      </c>
      <c r="H59" s="182" t="s">
        <v>432</v>
      </c>
      <c r="I59" s="182">
        <v>2.29E-2</v>
      </c>
      <c r="J59" s="182">
        <v>2.58E-2</v>
      </c>
      <c r="K59" s="182">
        <v>2.87E-2</v>
      </c>
      <c r="L59" s="182">
        <v>5.93E-6</v>
      </c>
      <c r="M59" s="182" t="s">
        <v>432</v>
      </c>
      <c r="N59" s="182">
        <v>0.16261</v>
      </c>
      <c r="O59" s="182">
        <v>1.2435E-2</v>
      </c>
      <c r="P59" s="182">
        <v>2.8696E-4</v>
      </c>
      <c r="Q59" s="182">
        <v>1.874E-2</v>
      </c>
      <c r="R59" s="182">
        <v>2.2009999999999998E-2</v>
      </c>
      <c r="S59" s="182">
        <v>6.6958000000000002E-4</v>
      </c>
      <c r="T59" s="182">
        <v>4.6871000000000003E-2</v>
      </c>
      <c r="U59" s="182">
        <v>7.6523999999999995E-2</v>
      </c>
      <c r="V59" s="182">
        <v>3.5392E-2</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793</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0.12770000000000001</v>
      </c>
      <c r="F64" s="182" t="s">
        <v>432</v>
      </c>
      <c r="G64" s="182" t="s">
        <v>432</v>
      </c>
      <c r="H64" s="182">
        <v>1.1999999999999999E-3</v>
      </c>
      <c r="I64" s="182" t="s">
        <v>432</v>
      </c>
      <c r="J64" s="182" t="s">
        <v>433</v>
      </c>
      <c r="K64" s="182" t="s">
        <v>433</v>
      </c>
      <c r="L64" s="182" t="s">
        <v>433</v>
      </c>
      <c r="M64" s="182">
        <v>1.2699999999999999E-2</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794</v>
      </c>
    </row>
    <row r="65" spans="1:38" s="2" customFormat="1" ht="26.25" customHeight="1" thickBot="1" x14ac:dyDescent="0.25">
      <c r="A65" s="64" t="s">
        <v>53</v>
      </c>
      <c r="B65" s="68" t="s">
        <v>158</v>
      </c>
      <c r="C65" s="65" t="s">
        <v>159</v>
      </c>
      <c r="D65" s="66"/>
      <c r="E65" s="182">
        <v>0.78993039999999992</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795</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3.3E-3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433</v>
      </c>
      <c r="AL67" s="180" t="s">
        <v>796</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1.9080600000000001</v>
      </c>
      <c r="G72" s="182" t="s">
        <v>432</v>
      </c>
      <c r="H72" s="182" t="s">
        <v>432</v>
      </c>
      <c r="I72" s="182">
        <v>1.5785629999999999</v>
      </c>
      <c r="J72" s="182">
        <v>2.0099499999999999</v>
      </c>
      <c r="K72" s="182">
        <v>3.5789499999999999</v>
      </c>
      <c r="L72" s="182">
        <v>4.6379999999999998E-3</v>
      </c>
      <c r="M72" s="182" t="s">
        <v>432</v>
      </c>
      <c r="N72" s="182">
        <v>51.771999999999998</v>
      </c>
      <c r="O72" s="182">
        <v>0.86299999999999999</v>
      </c>
      <c r="P72" s="182">
        <v>2.3769999999999998</v>
      </c>
      <c r="Q72" s="182">
        <v>3.157</v>
      </c>
      <c r="R72" s="182">
        <v>47.753</v>
      </c>
      <c r="S72" s="182">
        <v>25.710999999999999</v>
      </c>
      <c r="T72" s="182">
        <v>77.962999999999994</v>
      </c>
      <c r="U72" s="182">
        <v>0.38900000000000001</v>
      </c>
      <c r="V72" s="182">
        <v>140.93700000000001</v>
      </c>
      <c r="W72" s="182">
        <v>6.3800000000000002E-8</v>
      </c>
      <c r="X72" s="182" t="s">
        <v>432</v>
      </c>
      <c r="Y72" s="182" t="s">
        <v>432</v>
      </c>
      <c r="Z72" s="182" t="s">
        <v>432</v>
      </c>
      <c r="AA72" s="182" t="s">
        <v>432</v>
      </c>
      <c r="AB72" s="182">
        <v>5.0739999999999998</v>
      </c>
      <c r="AC72" s="182">
        <v>5.8299999999999997E-4</v>
      </c>
      <c r="AD72" s="182">
        <v>1.9460000000000002E-2</v>
      </c>
      <c r="AE72" s="184"/>
      <c r="AF72" s="182" t="s">
        <v>433</v>
      </c>
      <c r="AG72" s="182" t="s">
        <v>433</v>
      </c>
      <c r="AH72" s="182" t="s">
        <v>433</v>
      </c>
      <c r="AI72" s="182" t="s">
        <v>433</v>
      </c>
      <c r="AJ72" s="182" t="s">
        <v>433</v>
      </c>
      <c r="AK72" s="183" t="s">
        <v>433</v>
      </c>
      <c r="AL72" s="206" t="s">
        <v>951</v>
      </c>
    </row>
    <row r="73" spans="1:38" s="2" customFormat="1" ht="26.25" customHeight="1" thickBot="1" x14ac:dyDescent="0.25">
      <c r="A73" s="64" t="s">
        <v>53</v>
      </c>
      <c r="B73" s="64" t="s">
        <v>177</v>
      </c>
      <c r="C73" s="65" t="s">
        <v>178</v>
      </c>
      <c r="D73" s="66"/>
      <c r="E73" s="182" t="s">
        <v>432</v>
      </c>
      <c r="F73" s="182" t="s">
        <v>432</v>
      </c>
      <c r="G73" s="182" t="s">
        <v>432</v>
      </c>
      <c r="H73" s="182" t="s">
        <v>432</v>
      </c>
      <c r="I73" s="182">
        <v>1.0338400000000001</v>
      </c>
      <c r="J73" s="182">
        <v>1.3519399999999999</v>
      </c>
      <c r="K73" s="182">
        <v>1.5905199999999999</v>
      </c>
      <c r="L73" s="182">
        <v>0.103384</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433</v>
      </c>
      <c r="AL73" s="206" t="s">
        <v>952</v>
      </c>
    </row>
    <row r="74" spans="1:38" s="2" customFormat="1" ht="26.25" customHeight="1" thickBot="1" x14ac:dyDescent="0.25">
      <c r="A74" s="64" t="s">
        <v>53</v>
      </c>
      <c r="B74" s="64" t="s">
        <v>179</v>
      </c>
      <c r="C74" s="65" t="s">
        <v>180</v>
      </c>
      <c r="D74" s="66"/>
      <c r="E74" s="182">
        <v>0.10623100000000001</v>
      </c>
      <c r="F74" s="182" t="s">
        <v>437</v>
      </c>
      <c r="G74" s="182">
        <v>0.47803899999999999</v>
      </c>
      <c r="H74" s="182" t="s">
        <v>437</v>
      </c>
      <c r="I74" s="182">
        <v>0.63739999999999997</v>
      </c>
      <c r="J74" s="182">
        <v>7.4361999999999998E-2</v>
      </c>
      <c r="K74" s="182">
        <v>9.5610000000000001E-2</v>
      </c>
      <c r="L74" s="182">
        <v>1.4660000000000001E-3</v>
      </c>
      <c r="M74" s="182">
        <v>12.747719999999999</v>
      </c>
      <c r="N74" s="182" t="s">
        <v>437</v>
      </c>
      <c r="O74" s="182" t="s">
        <v>437</v>
      </c>
      <c r="P74" s="182" t="s">
        <v>437</v>
      </c>
      <c r="Q74" s="182" t="s">
        <v>437</v>
      </c>
      <c r="R74" s="182" t="s">
        <v>437</v>
      </c>
      <c r="S74" s="182" t="s">
        <v>437</v>
      </c>
      <c r="T74" s="182" t="s">
        <v>437</v>
      </c>
      <c r="U74" s="182" t="s">
        <v>437</v>
      </c>
      <c r="V74" s="182" t="s">
        <v>437</v>
      </c>
      <c r="W74" s="182" t="s">
        <v>437</v>
      </c>
      <c r="X74" s="182">
        <v>9.5600000000000004E-4</v>
      </c>
      <c r="Y74" s="182">
        <v>9.5600000000000004E-4</v>
      </c>
      <c r="Z74" s="182">
        <v>9.5600000000000004E-4</v>
      </c>
      <c r="AA74" s="182">
        <v>1.169E-4</v>
      </c>
      <c r="AB74" s="182" t="s">
        <v>437</v>
      </c>
      <c r="AC74" s="182" t="s">
        <v>437</v>
      </c>
      <c r="AD74" s="182" t="s">
        <v>437</v>
      </c>
      <c r="AE74" s="184"/>
      <c r="AF74" s="182" t="s">
        <v>437</v>
      </c>
      <c r="AG74" s="182" t="s">
        <v>437</v>
      </c>
      <c r="AH74" s="182" t="s">
        <v>437</v>
      </c>
      <c r="AI74" s="182" t="s">
        <v>437</v>
      </c>
      <c r="AJ74" s="182" t="s">
        <v>437</v>
      </c>
      <c r="AK74" s="183" t="s">
        <v>437</v>
      </c>
      <c r="AL74" s="180" t="s">
        <v>797</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0.21682000000000001</v>
      </c>
      <c r="H76" s="182" t="s">
        <v>432</v>
      </c>
      <c r="I76" s="182">
        <v>2.6400000000000002E-4</v>
      </c>
      <c r="J76" s="182">
        <v>5.2899999999999996E-4</v>
      </c>
      <c r="K76" s="182">
        <v>6.3500000000000004E-4</v>
      </c>
      <c r="L76" s="182" t="s">
        <v>432</v>
      </c>
      <c r="M76" s="182" t="s">
        <v>432</v>
      </c>
      <c r="N76" s="182">
        <v>0.19037999999999999</v>
      </c>
      <c r="O76" s="182">
        <v>1.0580000000000001E-2</v>
      </c>
      <c r="P76" s="182">
        <v>1.0580000000000001E-2</v>
      </c>
      <c r="Q76" s="182">
        <v>1.0580000000000001E-2</v>
      </c>
      <c r="R76" s="182" t="s">
        <v>432</v>
      </c>
      <c r="S76" s="182" t="s">
        <v>432</v>
      </c>
      <c r="T76" s="182" t="s">
        <v>432</v>
      </c>
      <c r="U76" s="182" t="s">
        <v>432</v>
      </c>
      <c r="V76" s="182">
        <v>6.3460000000000003E-2</v>
      </c>
      <c r="W76" s="182">
        <v>4.7600000000000001E-10</v>
      </c>
      <c r="X76" s="182" t="s">
        <v>432</v>
      </c>
      <c r="Y76" s="182" t="s">
        <v>432</v>
      </c>
      <c r="Z76" s="182" t="s">
        <v>432</v>
      </c>
      <c r="AA76" s="182" t="s">
        <v>432</v>
      </c>
      <c r="AB76" s="182" t="s">
        <v>432</v>
      </c>
      <c r="AC76" s="182" t="s">
        <v>432</v>
      </c>
      <c r="AD76" s="182">
        <v>2.1153200000000001E-4</v>
      </c>
      <c r="AE76" s="184"/>
      <c r="AF76" s="182" t="s">
        <v>433</v>
      </c>
      <c r="AG76" s="182" t="s">
        <v>433</v>
      </c>
      <c r="AH76" s="182" t="s">
        <v>433</v>
      </c>
      <c r="AI76" s="182" t="s">
        <v>433</v>
      </c>
      <c r="AJ76" s="182" t="s">
        <v>433</v>
      </c>
      <c r="AK76" s="183" t="s">
        <v>433</v>
      </c>
      <c r="AL76" s="180" t="s">
        <v>798</v>
      </c>
    </row>
    <row r="77" spans="1:38" s="2" customFormat="1" ht="26.25" customHeight="1" thickBot="1" x14ac:dyDescent="0.25">
      <c r="A77" s="64" t="s">
        <v>53</v>
      </c>
      <c r="B77" s="64" t="s">
        <v>186</v>
      </c>
      <c r="C77" s="65" t="s">
        <v>187</v>
      </c>
      <c r="D77" s="66"/>
      <c r="E77" s="182" t="s">
        <v>432</v>
      </c>
      <c r="F77" s="182" t="s">
        <v>432</v>
      </c>
      <c r="G77" s="182">
        <v>0.49352000000000001</v>
      </c>
      <c r="H77" s="182" t="s">
        <v>432</v>
      </c>
      <c r="I77" s="182">
        <v>4.3870000000000003E-3</v>
      </c>
      <c r="J77" s="182">
        <v>4.7520000000000001E-3</v>
      </c>
      <c r="K77" s="182">
        <v>5.4840000000000002E-3</v>
      </c>
      <c r="L77" s="182" t="s">
        <v>432</v>
      </c>
      <c r="M77" s="182" t="s">
        <v>432</v>
      </c>
      <c r="N77" s="182">
        <v>7.3099999999999998E-2</v>
      </c>
      <c r="O77" s="182">
        <v>1.46E-2</v>
      </c>
      <c r="P77" s="182">
        <v>1.46E-2</v>
      </c>
      <c r="Q77" s="182">
        <v>1.967E-2</v>
      </c>
      <c r="R77" s="182" t="s">
        <v>432</v>
      </c>
      <c r="S77" s="182" t="s">
        <v>432</v>
      </c>
      <c r="T77" s="182" t="s">
        <v>432</v>
      </c>
      <c r="U77" s="182" t="s">
        <v>432</v>
      </c>
      <c r="V77" s="182">
        <v>1.8279000000000001</v>
      </c>
      <c r="W77" s="182">
        <v>1.8280000000000001E-9</v>
      </c>
      <c r="X77" s="182" t="s">
        <v>432</v>
      </c>
      <c r="Y77" s="182" t="s">
        <v>432</v>
      </c>
      <c r="Z77" s="182" t="s">
        <v>432</v>
      </c>
      <c r="AA77" s="182" t="s">
        <v>432</v>
      </c>
      <c r="AB77" s="182" t="s">
        <v>432</v>
      </c>
      <c r="AC77" s="182" t="s">
        <v>432</v>
      </c>
      <c r="AD77" s="182">
        <v>7.3114399999999998E-4</v>
      </c>
      <c r="AE77" s="184"/>
      <c r="AF77" s="182" t="s">
        <v>433</v>
      </c>
      <c r="AG77" s="182" t="s">
        <v>433</v>
      </c>
      <c r="AH77" s="182" t="s">
        <v>433</v>
      </c>
      <c r="AI77" s="182" t="s">
        <v>433</v>
      </c>
      <c r="AJ77" s="182" t="s">
        <v>433</v>
      </c>
      <c r="AK77" s="183" t="s">
        <v>433</v>
      </c>
      <c r="AL77" s="180">
        <v>365.572</v>
      </c>
    </row>
    <row r="78" spans="1:38" s="2" customFormat="1" ht="26.25" customHeight="1" thickBot="1" x14ac:dyDescent="0.25">
      <c r="A78" s="64" t="s">
        <v>53</v>
      </c>
      <c r="B78" s="64" t="s">
        <v>188</v>
      </c>
      <c r="C78" s="65" t="s">
        <v>189</v>
      </c>
      <c r="D78" s="66"/>
      <c r="E78" s="182" t="s">
        <v>432</v>
      </c>
      <c r="F78" s="182" t="s">
        <v>432</v>
      </c>
      <c r="G78" s="182">
        <v>1.1777200000000001</v>
      </c>
      <c r="H78" s="182" t="s">
        <v>432</v>
      </c>
      <c r="I78" s="182">
        <v>6.2812000000000007E-2</v>
      </c>
      <c r="J78" s="182">
        <v>9.8143999999999995E-2</v>
      </c>
      <c r="K78" s="182">
        <v>0.12562400000000001</v>
      </c>
      <c r="L78" s="182">
        <v>3.93E-5</v>
      </c>
      <c r="M78" s="182" t="s">
        <v>432</v>
      </c>
      <c r="N78" s="182">
        <v>7.4589999999999996</v>
      </c>
      <c r="O78" s="182">
        <v>4.3179999999999996</v>
      </c>
      <c r="P78" s="182">
        <v>9.0299999999999998E-3</v>
      </c>
      <c r="Q78" s="182">
        <v>1.5703</v>
      </c>
      <c r="R78" s="182">
        <v>6.2812000000000001</v>
      </c>
      <c r="S78" s="182">
        <v>12.5624</v>
      </c>
      <c r="T78" s="182">
        <v>5.4961000000000002</v>
      </c>
      <c r="U78" s="182" t="s">
        <v>432</v>
      </c>
      <c r="V78" s="182" t="s">
        <v>432</v>
      </c>
      <c r="W78" s="182">
        <v>1.9629999999999999E-9</v>
      </c>
      <c r="X78" s="182" t="s">
        <v>432</v>
      </c>
      <c r="Y78" s="182" t="s">
        <v>432</v>
      </c>
      <c r="Z78" s="182" t="s">
        <v>432</v>
      </c>
      <c r="AA78" s="182" t="s">
        <v>432</v>
      </c>
      <c r="AB78" s="182" t="s">
        <v>432</v>
      </c>
      <c r="AC78" s="182" t="s">
        <v>432</v>
      </c>
      <c r="AD78" s="182">
        <v>353.32</v>
      </c>
      <c r="AE78" s="184"/>
      <c r="AF78" s="182" t="s">
        <v>433</v>
      </c>
      <c r="AG78" s="182" t="s">
        <v>433</v>
      </c>
      <c r="AH78" s="182" t="s">
        <v>433</v>
      </c>
      <c r="AI78" s="182" t="s">
        <v>433</v>
      </c>
      <c r="AJ78" s="182" t="s">
        <v>433</v>
      </c>
      <c r="AK78" s="183" t="s">
        <v>433</v>
      </c>
      <c r="AL78" s="180" t="s">
        <v>799</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19.2</v>
      </c>
      <c r="G82" s="175" t="s">
        <v>433</v>
      </c>
      <c r="H82" s="175" t="s">
        <v>433</v>
      </c>
      <c r="I82" s="175" t="s">
        <v>432</v>
      </c>
      <c r="J82" s="175" t="s">
        <v>432</v>
      </c>
      <c r="K82" s="175" t="s">
        <v>432</v>
      </c>
      <c r="L82" s="175" t="s">
        <v>433</v>
      </c>
      <c r="M82" s="175" t="s">
        <v>433</v>
      </c>
      <c r="N82" s="175" t="s">
        <v>433</v>
      </c>
      <c r="O82" s="175" t="s">
        <v>433</v>
      </c>
      <c r="P82" s="175">
        <v>8.9599999999999999E-2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1.128864E-4</v>
      </c>
      <c r="G83" s="175" t="s">
        <v>432</v>
      </c>
      <c r="H83" s="175" t="s">
        <v>433</v>
      </c>
      <c r="I83" s="175">
        <v>2.8221600000000002E-3</v>
      </c>
      <c r="J83" s="175">
        <v>2.11662E-2</v>
      </c>
      <c r="K83" s="175">
        <v>9.8775600000000005E-2</v>
      </c>
      <c r="L83" s="175">
        <v>1.6086312E-4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8.254870000000001E-3</v>
      </c>
      <c r="G84" s="175" t="s">
        <v>433</v>
      </c>
      <c r="H84" s="175" t="s">
        <v>433</v>
      </c>
      <c r="I84" s="175">
        <v>5.0799199999999999E-3</v>
      </c>
      <c r="J84" s="175">
        <v>2.5399600000000001E-2</v>
      </c>
      <c r="K84" s="175">
        <v>0.10159840000000001</v>
      </c>
      <c r="L84" s="175">
        <v>6.6038960000000003E-7</v>
      </c>
      <c r="M84" s="175">
        <v>6.0324050000000007E-4</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6.8352750000000002</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0.192</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4.9560419999999995E-5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4.0349089100699995</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5.9102999999999989E-2</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0.63139400000000001</v>
      </c>
      <c r="F99" s="182">
        <v>34.758797000000001</v>
      </c>
      <c r="G99" s="182" t="s">
        <v>433</v>
      </c>
      <c r="H99" s="182">
        <v>76.78398</v>
      </c>
      <c r="I99" s="182">
        <v>1.0969139999999999</v>
      </c>
      <c r="J99" s="182">
        <v>1.6855020000000001</v>
      </c>
      <c r="K99" s="182">
        <v>3.6920519999999999</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2675.4</v>
      </c>
      <c r="AL99" s="180" t="s">
        <v>234</v>
      </c>
    </row>
    <row r="100" spans="1:38" s="2" customFormat="1" ht="26.25" customHeight="1" thickBot="1" x14ac:dyDescent="0.25">
      <c r="A100" s="64" t="s">
        <v>232</v>
      </c>
      <c r="B100" s="64" t="s">
        <v>235</v>
      </c>
      <c r="C100" s="65" t="s">
        <v>396</v>
      </c>
      <c r="D100" s="78"/>
      <c r="E100" s="182">
        <v>0.57924699999999996</v>
      </c>
      <c r="F100" s="182">
        <v>25.148989</v>
      </c>
      <c r="G100" s="182" t="s">
        <v>433</v>
      </c>
      <c r="H100" s="182">
        <v>37.007469</v>
      </c>
      <c r="I100" s="182">
        <v>0.72405900000000001</v>
      </c>
      <c r="J100" s="182">
        <v>1.0860890000000001</v>
      </c>
      <c r="K100" s="182">
        <v>2.3733050000000002</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4022.5509999999999</v>
      </c>
      <c r="AL100" s="180" t="s">
        <v>234</v>
      </c>
    </row>
    <row r="101" spans="1:38" s="200" customFormat="1" ht="26.25" customHeight="1" thickBot="1" x14ac:dyDescent="0.25">
      <c r="A101" s="68" t="s">
        <v>232</v>
      </c>
      <c r="B101" s="68" t="s">
        <v>236</v>
      </c>
      <c r="C101" s="70" t="s">
        <v>237</v>
      </c>
      <c r="D101" s="78"/>
      <c r="E101" s="207">
        <v>0.130186</v>
      </c>
      <c r="F101" s="207">
        <v>2.7501820000000001</v>
      </c>
      <c r="G101" s="207" t="s">
        <v>433</v>
      </c>
      <c r="H101" s="207">
        <v>22.782574</v>
      </c>
      <c r="I101" s="207">
        <v>0.325465</v>
      </c>
      <c r="J101" s="207">
        <v>0.97639600000000004</v>
      </c>
      <c r="K101" s="207">
        <v>2.278257</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16273.267</v>
      </c>
      <c r="AL101" s="206" t="s">
        <v>234</v>
      </c>
    </row>
    <row r="102" spans="1:38" s="2" customFormat="1" ht="26.25" customHeight="1" thickBot="1" x14ac:dyDescent="0.25">
      <c r="A102" s="64" t="s">
        <v>232</v>
      </c>
      <c r="B102" s="64" t="s">
        <v>238</v>
      </c>
      <c r="C102" s="65" t="s">
        <v>374</v>
      </c>
      <c r="D102" s="78"/>
      <c r="E102" s="182">
        <v>3.5872000000000001E-2</v>
      </c>
      <c r="F102" s="182">
        <v>0.92795300000000003</v>
      </c>
      <c r="G102" s="182" t="s">
        <v>433</v>
      </c>
      <c r="H102" s="182">
        <v>11.04786</v>
      </c>
      <c r="I102" s="182">
        <v>1.0104999999999999E-2</v>
      </c>
      <c r="J102" s="182">
        <v>0.23577799999999999</v>
      </c>
      <c r="K102" s="182">
        <v>1.7683310000000001</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1684.125</v>
      </c>
      <c r="AL102" s="180" t="s">
        <v>234</v>
      </c>
    </row>
    <row r="103" spans="1:38" s="2" customFormat="1" ht="26.25" customHeight="1" thickBot="1" x14ac:dyDescent="0.25">
      <c r="A103" s="64" t="s">
        <v>232</v>
      </c>
      <c r="B103" s="64" t="s">
        <v>239</v>
      </c>
      <c r="C103" s="65" t="s">
        <v>240</v>
      </c>
      <c r="D103" s="78"/>
      <c r="E103" s="182">
        <v>6.6E-4</v>
      </c>
      <c r="F103" s="182">
        <v>4.2529999999999998E-2</v>
      </c>
      <c r="G103" s="182" t="s">
        <v>433</v>
      </c>
      <c r="H103" s="182">
        <v>0.09</v>
      </c>
      <c r="I103" s="182">
        <v>4.4000000000000003E-3</v>
      </c>
      <c r="J103" s="182">
        <v>6.7000000000000002E-3</v>
      </c>
      <c r="K103" s="182">
        <v>1.4500000000000001E-2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10</v>
      </c>
      <c r="AL103" s="180" t="s">
        <v>234</v>
      </c>
    </row>
    <row r="104" spans="1:38" s="200" customFormat="1" ht="26.25" customHeight="1" thickBot="1" x14ac:dyDescent="0.25">
      <c r="A104" s="68" t="s">
        <v>232</v>
      </c>
      <c r="B104" s="68" t="s">
        <v>241</v>
      </c>
      <c r="C104" s="70" t="s">
        <v>242</v>
      </c>
      <c r="D104" s="78"/>
      <c r="E104" s="207">
        <v>2.5236999999999999E-2</v>
      </c>
      <c r="F104" s="207">
        <v>1.7098199999999999</v>
      </c>
      <c r="G104" s="207" t="s">
        <v>433</v>
      </c>
      <c r="H104" s="207">
        <v>4.4165099999999997</v>
      </c>
      <c r="I104" s="207">
        <v>6.3092999999999996E-2</v>
      </c>
      <c r="J104" s="207">
        <v>0.189279</v>
      </c>
      <c r="K104" s="207">
        <v>0.44165100000000002</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3154.65</v>
      </c>
      <c r="AL104" s="206" t="s">
        <v>234</v>
      </c>
    </row>
    <row r="105" spans="1:38" s="2" customFormat="1" ht="26.25" customHeight="1" thickBot="1" x14ac:dyDescent="0.25">
      <c r="A105" s="64" t="s">
        <v>232</v>
      </c>
      <c r="B105" s="64" t="s">
        <v>243</v>
      </c>
      <c r="C105" s="65" t="s">
        <v>244</v>
      </c>
      <c r="D105" s="78"/>
      <c r="E105" s="182">
        <v>0.27547100000000002</v>
      </c>
      <c r="F105" s="182">
        <v>5.8588880000000003</v>
      </c>
      <c r="G105" s="182" t="s">
        <v>433</v>
      </c>
      <c r="H105" s="182">
        <v>20.2834</v>
      </c>
      <c r="I105" s="182">
        <v>0.19187000000000001</v>
      </c>
      <c r="J105" s="182">
        <v>0.30151</v>
      </c>
      <c r="K105" s="182">
        <v>0.65783999999999998</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1370.5</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30</v>
      </c>
      <c r="AL106" s="180" t="s">
        <v>234</v>
      </c>
    </row>
    <row r="107" spans="1:38" s="2" customFormat="1" ht="26.25" customHeight="1" thickBot="1" x14ac:dyDescent="0.25">
      <c r="A107" s="64" t="s">
        <v>232</v>
      </c>
      <c r="B107" s="64" t="s">
        <v>247</v>
      </c>
      <c r="C107" s="65" t="s">
        <v>367</v>
      </c>
      <c r="D107" s="78"/>
      <c r="E107" s="182">
        <v>0.15074199999999999</v>
      </c>
      <c r="F107" s="182">
        <v>4.9744859999999997</v>
      </c>
      <c r="G107" s="182" t="s">
        <v>433</v>
      </c>
      <c r="H107" s="182">
        <v>14.471232000000001</v>
      </c>
      <c r="I107" s="182">
        <v>9.0444999999999998E-2</v>
      </c>
      <c r="J107" s="182">
        <v>1.2059359999999999</v>
      </c>
      <c r="K107" s="182">
        <v>5.7281959999999996</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30148.400000000001</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4.0189000000000002E-2</v>
      </c>
      <c r="G111" s="182" t="s">
        <v>433</v>
      </c>
      <c r="H111" s="182">
        <v>1.55715</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148.30000000000001</v>
      </c>
      <c r="AL111" s="180" t="s">
        <v>234</v>
      </c>
    </row>
    <row r="112" spans="1:38" s="2" customFormat="1" ht="26.25" customHeight="1" thickBot="1" x14ac:dyDescent="0.25">
      <c r="A112" s="64" t="s">
        <v>252</v>
      </c>
      <c r="B112" s="64" t="s">
        <v>253</v>
      </c>
      <c r="C112" s="65" t="s">
        <v>254</v>
      </c>
      <c r="D112" s="66"/>
      <c r="E112" s="182">
        <v>0.65200000000000002</v>
      </c>
      <c r="F112" s="182" t="s">
        <v>433</v>
      </c>
      <c r="G112" s="182" t="s">
        <v>433</v>
      </c>
      <c r="H112" s="182">
        <v>0.81499999999999995</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16300000</v>
      </c>
      <c r="AL112" s="180" t="s">
        <v>463</v>
      </c>
    </row>
    <row r="113" spans="1:38" s="2" customFormat="1" ht="26.25" customHeight="1" thickBot="1" x14ac:dyDescent="0.25">
      <c r="A113" s="64" t="s">
        <v>252</v>
      </c>
      <c r="B113" s="79" t="s">
        <v>255</v>
      </c>
      <c r="C113" s="80" t="s">
        <v>256</v>
      </c>
      <c r="D113" s="66"/>
      <c r="E113" s="182">
        <v>4.8667930000000004</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18.820516999999999</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1.207152</v>
      </c>
      <c r="J119" s="182">
        <v>31.385952</v>
      </c>
      <c r="K119" s="182">
        <v>31.385952</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20119.2</v>
      </c>
      <c r="AL119" s="180" t="s">
        <v>538</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17.302512</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20119.2</v>
      </c>
      <c r="AL121" s="180" t="s">
        <v>538</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5.3225199999999999</v>
      </c>
      <c r="G125" s="175" t="s">
        <v>433</v>
      </c>
      <c r="H125" s="175" t="s">
        <v>432</v>
      </c>
      <c r="I125" s="175">
        <v>1.13E-4</v>
      </c>
      <c r="J125" s="175">
        <v>7.5000000000000002E-4</v>
      </c>
      <c r="K125" s="175" t="s">
        <v>540</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v>2.30299E-3</v>
      </c>
      <c r="F131" s="175">
        <v>7.009099999999999E-4</v>
      </c>
      <c r="G131" s="175">
        <v>5.40702E-4</v>
      </c>
      <c r="H131" s="175" t="s">
        <v>432</v>
      </c>
      <c r="I131" s="175" t="s">
        <v>432</v>
      </c>
      <c r="J131" s="175" t="s">
        <v>432</v>
      </c>
      <c r="K131" s="175">
        <v>1.7022100000000002E-2</v>
      </c>
      <c r="L131" s="175">
        <v>3.9150830000000004E-4</v>
      </c>
      <c r="M131" s="175">
        <v>1.90247E-4</v>
      </c>
      <c r="N131" s="175">
        <v>6.20806E-2</v>
      </c>
      <c r="O131" s="175">
        <v>8.0103999999999991E-3</v>
      </c>
      <c r="P131" s="175">
        <v>4.3055900000000001E-2</v>
      </c>
      <c r="Q131" s="175">
        <v>2.0026000000000001E-4</v>
      </c>
      <c r="R131" s="175">
        <v>2.0025999999999998E-3</v>
      </c>
      <c r="S131" s="175">
        <v>9.812739999999999E-2</v>
      </c>
      <c r="T131" s="175">
        <v>2.0025999999999998E-3</v>
      </c>
      <c r="U131" s="175" t="s">
        <v>432</v>
      </c>
      <c r="V131" s="175" t="s">
        <v>432</v>
      </c>
      <c r="W131" s="175">
        <v>4.0052000000000004E-2</v>
      </c>
      <c r="X131" s="175" t="s">
        <v>432</v>
      </c>
      <c r="Y131" s="175" t="s">
        <v>432</v>
      </c>
      <c r="Z131" s="175" t="s">
        <v>432</v>
      </c>
      <c r="AA131" s="175" t="s">
        <v>432</v>
      </c>
      <c r="AB131" s="175">
        <v>4.0052E-8</v>
      </c>
      <c r="AC131" s="175">
        <v>0.10013000000000001</v>
      </c>
      <c r="AD131" s="175">
        <v>2.0026000000000002E-2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t="s">
        <v>541</v>
      </c>
      <c r="G136" s="175" t="s">
        <v>433</v>
      </c>
      <c r="H136" s="175">
        <v>13.6307162</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470.34611960945392</v>
      </c>
      <c r="F141" s="19">
        <f t="shared" ref="F141:AD141" si="0">SUM(F14:F140)</f>
        <v>194.98399830597751</v>
      </c>
      <c r="G141" s="19">
        <f t="shared" si="0"/>
        <v>445.12538830176004</v>
      </c>
      <c r="H141" s="19">
        <f t="shared" si="0"/>
        <v>206.10385068730963</v>
      </c>
      <c r="I141" s="19">
        <f t="shared" si="0"/>
        <v>11.311450184232131</v>
      </c>
      <c r="J141" s="19">
        <f t="shared" si="0"/>
        <v>47.030492539229748</v>
      </c>
      <c r="K141" s="19">
        <f t="shared" si="0"/>
        <v>71.568095865377714</v>
      </c>
      <c r="L141" s="19">
        <f t="shared" si="0"/>
        <v>0.13562993623901629</v>
      </c>
      <c r="M141" s="19">
        <f t="shared" si="0"/>
        <v>548.61226056733244</v>
      </c>
      <c r="N141" s="19">
        <f t="shared" si="0"/>
        <v>60.551018879381218</v>
      </c>
      <c r="O141" s="19">
        <f t="shared" si="0"/>
        <v>5.2908233366705373</v>
      </c>
      <c r="P141" s="19">
        <f t="shared" si="0"/>
        <v>2.735628714677484</v>
      </c>
      <c r="Q141" s="19">
        <f t="shared" si="0"/>
        <v>5.0490678301576288</v>
      </c>
      <c r="R141" s="19">
        <f>SUM(R14:R140)</f>
        <v>54.39595767501865</v>
      </c>
      <c r="S141" s="19">
        <f t="shared" si="0"/>
        <v>44.013212153040861</v>
      </c>
      <c r="T141" s="19">
        <f t="shared" si="0"/>
        <v>90.725033188515496</v>
      </c>
      <c r="U141" s="19">
        <f t="shared" si="0"/>
        <v>1.1070675569982675</v>
      </c>
      <c r="V141" s="19">
        <f t="shared" si="0"/>
        <v>150.53313403413085</v>
      </c>
      <c r="W141" s="19">
        <f t="shared" si="0"/>
        <v>4.0962381543453559E-2</v>
      </c>
      <c r="X141" s="19">
        <f t="shared" si="0"/>
        <v>3.1830126654464027E-3</v>
      </c>
      <c r="Y141" s="19">
        <f t="shared" si="0"/>
        <v>1.6614349220815873E-3</v>
      </c>
      <c r="Z141" s="19">
        <f t="shared" si="0"/>
        <v>9.9798424232785629E-4</v>
      </c>
      <c r="AA141" s="19">
        <f t="shared" si="0"/>
        <v>2.2462788486421202E-4</v>
      </c>
      <c r="AB141" s="19">
        <f t="shared" si="0"/>
        <v>5.0740000400519998</v>
      </c>
      <c r="AC141" s="19">
        <f t="shared" si="0"/>
        <v>0.10122542706492957</v>
      </c>
      <c r="AD141" s="19">
        <f t="shared" si="0"/>
        <v>353.60204848710873</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19.189400029077273</v>
      </c>
      <c r="F143" s="11">
        <v>6.0941085383696576</v>
      </c>
      <c r="G143" s="11">
        <v>5.3108331929765024E-2</v>
      </c>
      <c r="H143" s="11">
        <v>0.63114465594881863</v>
      </c>
      <c r="I143" s="11">
        <v>1.2471181485142968</v>
      </c>
      <c r="J143" s="11" t="s">
        <v>433</v>
      </c>
      <c r="K143" s="11" t="s">
        <v>433</v>
      </c>
      <c r="L143" s="11" t="s">
        <v>433</v>
      </c>
      <c r="M143" s="11">
        <v>47.928194855731782</v>
      </c>
      <c r="N143" s="11">
        <v>7.4856334314243785E-5</v>
      </c>
      <c r="O143" s="11" t="s">
        <v>433</v>
      </c>
      <c r="P143" s="11" t="s">
        <v>433</v>
      </c>
      <c r="Q143" s="11" t="s">
        <v>433</v>
      </c>
      <c r="R143" s="11" t="s">
        <v>433</v>
      </c>
      <c r="S143" s="11" t="s">
        <v>433</v>
      </c>
      <c r="T143" s="11" t="s">
        <v>433</v>
      </c>
      <c r="U143" s="11" t="s">
        <v>433</v>
      </c>
      <c r="V143" s="11" t="s">
        <v>433</v>
      </c>
      <c r="W143" s="11" t="s">
        <v>433</v>
      </c>
      <c r="X143" s="11">
        <v>2.6741202518171551E-5</v>
      </c>
      <c r="Y143" s="11">
        <v>2.906596685387742E-5</v>
      </c>
      <c r="Z143" s="11">
        <v>1.5183478752958359E-5</v>
      </c>
      <c r="AA143" s="11">
        <v>2.82291230680747E-5</v>
      </c>
      <c r="AB143" s="11" t="s">
        <v>433</v>
      </c>
      <c r="AC143" s="11" t="s">
        <v>433</v>
      </c>
      <c r="AD143" s="11" t="s">
        <v>433</v>
      </c>
      <c r="AE143" s="58"/>
      <c r="AF143" s="11" t="s">
        <v>433</v>
      </c>
      <c r="AG143" s="11" t="s">
        <v>433</v>
      </c>
      <c r="AH143" s="11" t="s">
        <v>433</v>
      </c>
      <c r="AI143" s="11" t="s">
        <v>433</v>
      </c>
      <c r="AJ143" s="11" t="s">
        <v>433</v>
      </c>
      <c r="AK143" s="11" t="s">
        <v>433</v>
      </c>
      <c r="AL143" s="48" t="s">
        <v>49</v>
      </c>
    </row>
    <row r="144" spans="1:38" s="1" customFormat="1" ht="26.25" customHeight="1" thickBot="1" x14ac:dyDescent="0.25">
      <c r="A144" s="90"/>
      <c r="B144" s="48" t="s">
        <v>336</v>
      </c>
      <c r="C144" s="91" t="s">
        <v>343</v>
      </c>
      <c r="D144" s="92" t="s">
        <v>270</v>
      </c>
      <c r="E144" s="11">
        <v>35.248583698465012</v>
      </c>
      <c r="F144" s="11">
        <v>33.61355868413068</v>
      </c>
      <c r="G144" s="11">
        <v>5.1577719544687206E-2</v>
      </c>
      <c r="H144" s="11">
        <v>1.5251978030880351</v>
      </c>
      <c r="I144" s="11">
        <v>0.58421500239336077</v>
      </c>
      <c r="J144" s="11" t="s">
        <v>433</v>
      </c>
      <c r="K144" s="11" t="s">
        <v>433</v>
      </c>
      <c r="L144" s="11" t="s">
        <v>433</v>
      </c>
      <c r="M144" s="11">
        <v>347.80465891417515</v>
      </c>
      <c r="N144" s="11">
        <v>9.3228593613233244E-5</v>
      </c>
      <c r="O144" s="11" t="s">
        <v>433</v>
      </c>
      <c r="P144" s="11" t="s">
        <v>433</v>
      </c>
      <c r="Q144" s="11" t="s">
        <v>433</v>
      </c>
      <c r="R144" s="11" t="s">
        <v>433</v>
      </c>
      <c r="S144" s="11" t="s">
        <v>433</v>
      </c>
      <c r="T144" s="11" t="s">
        <v>433</v>
      </c>
      <c r="U144" s="11" t="s">
        <v>433</v>
      </c>
      <c r="V144" s="11" t="s">
        <v>433</v>
      </c>
      <c r="W144" s="11" t="s">
        <v>433</v>
      </c>
      <c r="X144" s="11">
        <v>1.5120689164704553E-5</v>
      </c>
      <c r="Y144" s="11">
        <v>1.9710578307292634E-5</v>
      </c>
      <c r="Z144" s="11">
        <v>9.8837784690840916E-6</v>
      </c>
      <c r="AA144" s="11">
        <v>2.1240118355516468E-5</v>
      </c>
      <c r="AB144" s="11" t="s">
        <v>433</v>
      </c>
      <c r="AC144" s="11" t="s">
        <v>433</v>
      </c>
      <c r="AD144" s="11" t="s">
        <v>433</v>
      </c>
      <c r="AE144" s="58"/>
      <c r="AF144" s="11" t="s">
        <v>433</v>
      </c>
      <c r="AG144" s="11" t="s">
        <v>433</v>
      </c>
      <c r="AH144" s="11" t="s">
        <v>433</v>
      </c>
      <c r="AI144" s="11" t="s">
        <v>433</v>
      </c>
      <c r="AJ144" s="11" t="s">
        <v>433</v>
      </c>
      <c r="AK144" s="11" t="s">
        <v>433</v>
      </c>
      <c r="AL144" s="48" t="s">
        <v>49</v>
      </c>
    </row>
    <row r="145" spans="1:38" s="1" customFormat="1" ht="26.25" customHeight="1" thickBot="1" x14ac:dyDescent="0.25">
      <c r="A145" s="90"/>
      <c r="B145" s="48" t="s">
        <v>337</v>
      </c>
      <c r="C145" s="91" t="s">
        <v>344</v>
      </c>
      <c r="D145" s="92" t="s">
        <v>270</v>
      </c>
      <c r="E145" s="11">
        <v>19.19732115230925</v>
      </c>
      <c r="F145" s="11">
        <v>6.3337852139336706</v>
      </c>
      <c r="G145" s="11">
        <v>2.580684976141915E-2</v>
      </c>
      <c r="H145" s="11">
        <v>0.61308054254748989</v>
      </c>
      <c r="I145" s="11">
        <v>0.410580225612105</v>
      </c>
      <c r="J145" s="11" t="s">
        <v>433</v>
      </c>
      <c r="K145" s="11" t="s">
        <v>433</v>
      </c>
      <c r="L145" s="11" t="s">
        <v>433</v>
      </c>
      <c r="M145" s="11">
        <v>49.89737942274138</v>
      </c>
      <c r="N145" s="11">
        <v>3.9894506946838303E-5</v>
      </c>
      <c r="O145" s="11" t="s">
        <v>433</v>
      </c>
      <c r="P145" s="11" t="s">
        <v>433</v>
      </c>
      <c r="Q145" s="11" t="s">
        <v>433</v>
      </c>
      <c r="R145" s="11" t="s">
        <v>433</v>
      </c>
      <c r="S145" s="11" t="s">
        <v>433</v>
      </c>
      <c r="T145" s="11" t="s">
        <v>433</v>
      </c>
      <c r="U145" s="11" t="s">
        <v>433</v>
      </c>
      <c r="V145" s="11" t="s">
        <v>433</v>
      </c>
      <c r="W145" s="11" t="s">
        <v>433</v>
      </c>
      <c r="X145" s="11">
        <v>5.1562825796730512E-6</v>
      </c>
      <c r="Y145" s="11">
        <v>5.6293932465849289E-6</v>
      </c>
      <c r="Z145" s="11">
        <v>1.6540536056771801E-5</v>
      </c>
      <c r="AA145" s="11">
        <v>8.1961713328382104E-6</v>
      </c>
      <c r="AB145" s="11" t="s">
        <v>433</v>
      </c>
      <c r="AC145" s="11" t="s">
        <v>433</v>
      </c>
      <c r="AD145" s="11" t="s">
        <v>433</v>
      </c>
      <c r="AE145" s="58"/>
      <c r="AF145" s="11" t="s">
        <v>433</v>
      </c>
      <c r="AG145" s="11" t="s">
        <v>433</v>
      </c>
      <c r="AH145" s="11" t="s">
        <v>433</v>
      </c>
      <c r="AI145" s="11" t="s">
        <v>433</v>
      </c>
      <c r="AJ145" s="11" t="s">
        <v>433</v>
      </c>
      <c r="AK145" s="11" t="s">
        <v>433</v>
      </c>
      <c r="AL145" s="48" t="s">
        <v>49</v>
      </c>
    </row>
    <row r="146" spans="1:38" s="1" customFormat="1" ht="26.25" customHeight="1" thickBot="1" x14ac:dyDescent="0.25">
      <c r="A146" s="90"/>
      <c r="B146" s="48" t="s">
        <v>338</v>
      </c>
      <c r="C146" s="91" t="s">
        <v>345</v>
      </c>
      <c r="D146" s="92" t="s">
        <v>270</v>
      </c>
      <c r="E146" s="11">
        <v>0.36749242337957688</v>
      </c>
      <c r="F146" s="11">
        <v>7.272365125312712</v>
      </c>
      <c r="G146" s="11">
        <v>9.1319653400045477E-4</v>
      </c>
      <c r="H146" s="11">
        <v>3.265369424607686E-3</v>
      </c>
      <c r="I146" s="11">
        <v>0.1217595378667273</v>
      </c>
      <c r="J146" s="11" t="s">
        <v>433</v>
      </c>
      <c r="K146" s="11" t="s">
        <v>433</v>
      </c>
      <c r="L146" s="11" t="s">
        <v>433</v>
      </c>
      <c r="M146" s="11">
        <v>27.545328180122805</v>
      </c>
      <c r="N146" s="11">
        <v>1.8263930680009096E-6</v>
      </c>
      <c r="O146" s="11" t="s">
        <v>433</v>
      </c>
      <c r="P146" s="11" t="s">
        <v>433</v>
      </c>
      <c r="Q146" s="11" t="s">
        <v>433</v>
      </c>
      <c r="R146" s="11" t="s">
        <v>433</v>
      </c>
      <c r="S146" s="11" t="s">
        <v>433</v>
      </c>
      <c r="T146" s="11" t="s">
        <v>433</v>
      </c>
      <c r="U146" s="11" t="s">
        <v>433</v>
      </c>
      <c r="V146" s="11" t="s">
        <v>433</v>
      </c>
      <c r="W146" s="11" t="s">
        <v>433</v>
      </c>
      <c r="X146" s="11">
        <v>4.649000536729587E-7</v>
      </c>
      <c r="Y146" s="11">
        <v>5.2024529815783486E-7</v>
      </c>
      <c r="Z146" s="11">
        <v>3.7634766249715709E-7</v>
      </c>
      <c r="AA146" s="11">
        <v>5.6452149374573563E-7</v>
      </c>
      <c r="AB146" s="11" t="s">
        <v>433</v>
      </c>
      <c r="AC146" s="11" t="s">
        <v>433</v>
      </c>
      <c r="AD146" s="11" t="s">
        <v>433</v>
      </c>
      <c r="AE146" s="58"/>
      <c r="AF146" s="11" t="s">
        <v>433</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470.34611960945392</v>
      </c>
      <c r="F152" s="13">
        <f t="shared" ref="F152:AD152" si="1">SUM(F$141, F$151, IF(AND(ISNUMBER(SEARCH($B$4,"AT|BE|CH|GB|IE|LT|LU|NL")),SUM(F$143:F$149)&gt;0),SUM(F$143:F$149)-SUM(F$27:F$33),0))</f>
        <v>194.98399830597751</v>
      </c>
      <c r="G152" s="13">
        <f t="shared" si="1"/>
        <v>445.12538830176004</v>
      </c>
      <c r="H152" s="13">
        <f t="shared" si="1"/>
        <v>206.10385068730963</v>
      </c>
      <c r="I152" s="13">
        <f t="shared" si="1"/>
        <v>11.311450184232131</v>
      </c>
      <c r="J152" s="13">
        <f t="shared" si="1"/>
        <v>47.030492539229748</v>
      </c>
      <c r="K152" s="13">
        <f t="shared" si="1"/>
        <v>71.568095865377714</v>
      </c>
      <c r="L152" s="13">
        <f t="shared" si="1"/>
        <v>0.13562993623901629</v>
      </c>
      <c r="M152" s="13">
        <f t="shared" si="1"/>
        <v>548.61226056733244</v>
      </c>
      <c r="N152" s="13">
        <f t="shared" si="1"/>
        <v>60.551018879381218</v>
      </c>
      <c r="O152" s="13">
        <f t="shared" si="1"/>
        <v>5.2908233366705373</v>
      </c>
      <c r="P152" s="13">
        <f t="shared" si="1"/>
        <v>2.735628714677484</v>
      </c>
      <c r="Q152" s="13">
        <f t="shared" si="1"/>
        <v>5.0490678301576288</v>
      </c>
      <c r="R152" s="13">
        <f t="shared" si="1"/>
        <v>54.39595767501865</v>
      </c>
      <c r="S152" s="13">
        <f t="shared" si="1"/>
        <v>44.013212153040861</v>
      </c>
      <c r="T152" s="13">
        <f t="shared" si="1"/>
        <v>90.725033188515496</v>
      </c>
      <c r="U152" s="13">
        <f t="shared" si="1"/>
        <v>1.1070675569982675</v>
      </c>
      <c r="V152" s="13">
        <f t="shared" si="1"/>
        <v>150.53313403413085</v>
      </c>
      <c r="W152" s="13">
        <f t="shared" si="1"/>
        <v>4.0962381543453559E-2</v>
      </c>
      <c r="X152" s="13">
        <f t="shared" si="1"/>
        <v>3.1830126654464027E-3</v>
      </c>
      <c r="Y152" s="13">
        <f t="shared" si="1"/>
        <v>1.6614349220815873E-3</v>
      </c>
      <c r="Z152" s="13">
        <f t="shared" si="1"/>
        <v>9.9798424232785629E-4</v>
      </c>
      <c r="AA152" s="13">
        <f t="shared" si="1"/>
        <v>2.2462788486421202E-4</v>
      </c>
      <c r="AB152" s="13">
        <f t="shared" si="1"/>
        <v>5.0740000400519998</v>
      </c>
      <c r="AC152" s="13">
        <f t="shared" si="1"/>
        <v>0.10122542706492957</v>
      </c>
      <c r="AD152" s="13">
        <f t="shared" si="1"/>
        <v>353.60204848710873</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470.34611960945392</v>
      </c>
      <c r="F154" s="13">
        <f>SUM(F$141, F$153, -1 * IF(OR($B$6=2005,$B$6&gt;=2020),SUM(F$99:F$122),0), IF(AND(ISNUMBER(SEARCH($B$4,"AT|BE|CH|GB|IE|LT|LU|NL")),SUM(F$143:F$149)&gt;0),SUM(F$143:F$149)-SUM(F$27:F$33),0))</f>
        <v>194.98399830597751</v>
      </c>
      <c r="G154" s="13">
        <f>SUM(G$141, G$153, IF(AND(ISNUMBER(SEARCH($B$4,"AT|BE|CH|GB|IE|LT|LU|NL")),SUM(G$143:G$149)&gt;0),SUM(G$143:G$149)-SUM(G$27:G$33),0))</f>
        <v>445.12538830176004</v>
      </c>
      <c r="H154" s="13">
        <f>SUM(H$141, H$153, IF(AND(ISNUMBER(SEARCH($B$4,"AT|BE|CH|GB|IE|LT|LU|NL")),SUM(H$143:H$149)&gt;0),SUM(H$143:H$149)-SUM(H$27:H$33),0))</f>
        <v>206.10385068730963</v>
      </c>
      <c r="I154" s="13">
        <f t="shared" ref="I154:AD154" si="2">SUM(I$141, I$153, IF(AND(ISNUMBER(SEARCH($B$4,"AT|BE|CH|GB|IE|LT|LU|NL")),SUM(I$143:I$149)&gt;0),SUM(I$143:I$149)-SUM(I$27:I$33),0))</f>
        <v>11.311450184232131</v>
      </c>
      <c r="J154" s="13">
        <f t="shared" si="2"/>
        <v>47.030492539229748</v>
      </c>
      <c r="K154" s="13">
        <f t="shared" si="2"/>
        <v>71.568095865377714</v>
      </c>
      <c r="L154" s="13">
        <f t="shared" si="2"/>
        <v>0.13562993623901629</v>
      </c>
      <c r="M154" s="13">
        <f t="shared" si="2"/>
        <v>548.61226056733244</v>
      </c>
      <c r="N154" s="13">
        <f t="shared" si="2"/>
        <v>60.551018879381218</v>
      </c>
      <c r="O154" s="13">
        <f t="shared" si="2"/>
        <v>5.2908233366705373</v>
      </c>
      <c r="P154" s="13">
        <f t="shared" si="2"/>
        <v>2.735628714677484</v>
      </c>
      <c r="Q154" s="13">
        <f t="shared" si="2"/>
        <v>5.0490678301576288</v>
      </c>
      <c r="R154" s="13">
        <f t="shared" si="2"/>
        <v>54.39595767501865</v>
      </c>
      <c r="S154" s="13">
        <f t="shared" si="2"/>
        <v>44.013212153040861</v>
      </c>
      <c r="T154" s="13">
        <f t="shared" si="2"/>
        <v>90.725033188515496</v>
      </c>
      <c r="U154" s="13">
        <f t="shared" si="2"/>
        <v>1.1070675569982675</v>
      </c>
      <c r="V154" s="13">
        <f t="shared" si="2"/>
        <v>150.53313403413085</v>
      </c>
      <c r="W154" s="13">
        <f t="shared" si="2"/>
        <v>4.0962381543453559E-2</v>
      </c>
      <c r="X154" s="13">
        <f t="shared" si="2"/>
        <v>3.1830126654464027E-3</v>
      </c>
      <c r="Y154" s="13">
        <f t="shared" si="2"/>
        <v>1.6614349220815873E-3</v>
      </c>
      <c r="Z154" s="13">
        <f t="shared" si="2"/>
        <v>9.9798424232785629E-4</v>
      </c>
      <c r="AA154" s="13">
        <f t="shared" si="2"/>
        <v>2.2462788486421202E-4</v>
      </c>
      <c r="AB154" s="13">
        <f t="shared" si="2"/>
        <v>5.0740000400519998</v>
      </c>
      <c r="AC154" s="13">
        <f t="shared" si="2"/>
        <v>0.10122542706492957</v>
      </c>
      <c r="AD154" s="13">
        <f t="shared" si="2"/>
        <v>353.60204848710873</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0.44781065760842331</v>
      </c>
      <c r="F157" s="154">
        <v>3.9312467119712608E-3</v>
      </c>
      <c r="G157" s="154">
        <v>2.7929927883244776E-2</v>
      </c>
      <c r="H157" s="154" t="s">
        <v>432</v>
      </c>
      <c r="I157" s="154">
        <v>2.8672143936232627E-2</v>
      </c>
      <c r="J157" s="154" t="s">
        <v>432</v>
      </c>
      <c r="K157" s="154">
        <v>5.734428787246526E-2</v>
      </c>
      <c r="L157" s="154" t="s">
        <v>432</v>
      </c>
      <c r="M157" s="154">
        <v>0.21642888768534557</v>
      </c>
      <c r="N157" s="154" t="s">
        <v>432</v>
      </c>
      <c r="O157" s="154" t="s">
        <v>432</v>
      </c>
      <c r="P157" s="154" t="s">
        <v>432</v>
      </c>
      <c r="Q157" s="154" t="s">
        <v>432</v>
      </c>
      <c r="R157" s="154" t="s">
        <v>432</v>
      </c>
      <c r="S157" s="154" t="s">
        <v>432</v>
      </c>
      <c r="T157" s="154" t="s">
        <v>432</v>
      </c>
      <c r="U157" s="154" t="s">
        <v>432</v>
      </c>
      <c r="V157" s="154" t="s">
        <v>432</v>
      </c>
      <c r="W157" s="154" t="s">
        <v>432</v>
      </c>
      <c r="X157" s="154">
        <v>1.0328180283095294E-4</v>
      </c>
      <c r="Y157" s="154">
        <v>1.5492251597128399E-5</v>
      </c>
      <c r="Z157" s="154" t="s">
        <v>432</v>
      </c>
      <c r="AA157" s="154">
        <v>2.6000833472262211E-6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1.3727725637247161</v>
      </c>
      <c r="F158" s="154">
        <v>7.0908171224804389E-2</v>
      </c>
      <c r="G158" s="154">
        <v>0.12547675720447479</v>
      </c>
      <c r="H158" s="154" t="s">
        <v>432</v>
      </c>
      <c r="I158" s="154">
        <v>6.2866366564210963E-2</v>
      </c>
      <c r="J158" s="154" t="s">
        <v>432</v>
      </c>
      <c r="K158" s="154">
        <v>0.12573273312842193</v>
      </c>
      <c r="L158" s="154" t="s">
        <v>432</v>
      </c>
      <c r="M158" s="154">
        <v>2.2396331434133305</v>
      </c>
      <c r="N158" s="154" t="s">
        <v>432</v>
      </c>
      <c r="O158" s="154" t="s">
        <v>432</v>
      </c>
      <c r="P158" s="154" t="s">
        <v>432</v>
      </c>
      <c r="Q158" s="154" t="s">
        <v>432</v>
      </c>
      <c r="R158" s="154" t="s">
        <v>432</v>
      </c>
      <c r="S158" s="154" t="s">
        <v>432</v>
      </c>
      <c r="T158" s="154" t="s">
        <v>432</v>
      </c>
      <c r="U158" s="154" t="s">
        <v>432</v>
      </c>
      <c r="V158" s="154" t="s">
        <v>432</v>
      </c>
      <c r="W158" s="154" t="s">
        <v>432</v>
      </c>
      <c r="X158" s="154">
        <v>1.8628988832507425E-3</v>
      </c>
      <c r="Y158" s="154">
        <v>2.7943498322645095E-4</v>
      </c>
      <c r="Z158" s="154" t="s">
        <v>432</v>
      </c>
      <c r="AA158" s="154">
        <v>4.6897867266736076E-5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67">
        <v>2.3335114165700399</v>
      </c>
      <c r="F159" s="167">
        <v>8.0352469939963214E-2</v>
      </c>
      <c r="G159" s="167">
        <v>0.58911424821402303</v>
      </c>
      <c r="H159" s="167" t="s">
        <v>433</v>
      </c>
      <c r="I159" s="167">
        <v>0.15389595934498157</v>
      </c>
      <c r="J159" s="167">
        <v>0.17024986821605173</v>
      </c>
      <c r="K159" s="167" t="s">
        <v>433</v>
      </c>
      <c r="L159" s="167" t="s">
        <v>433</v>
      </c>
      <c r="M159" s="167">
        <v>0.21974184788918852</v>
      </c>
      <c r="N159" s="167">
        <v>0.3474146463911495</v>
      </c>
      <c r="O159" s="167">
        <v>2.6889233107011502E-2</v>
      </c>
      <c r="P159" s="167">
        <v>7.95950073210345E-2</v>
      </c>
      <c r="Q159" s="167">
        <v>0.12364731242804601</v>
      </c>
      <c r="R159" s="167">
        <v>0.15107289153505751</v>
      </c>
      <c r="S159" s="167">
        <v>2.3525756904170119</v>
      </c>
      <c r="T159" s="167">
        <v>3.4934423107011501</v>
      </c>
      <c r="U159" s="167">
        <v>0.26916050407011505</v>
      </c>
      <c r="V159" s="167">
        <v>3.1945272128413795</v>
      </c>
      <c r="W159" s="167">
        <v>3.5519166339114956E-4</v>
      </c>
      <c r="X159" s="167" t="s">
        <v>433</v>
      </c>
      <c r="Y159" s="167" t="s">
        <v>433</v>
      </c>
      <c r="Z159" s="167" t="s">
        <v>433</v>
      </c>
      <c r="AA159" s="167" t="s">
        <v>433</v>
      </c>
      <c r="AB159" s="167" t="s">
        <v>433</v>
      </c>
      <c r="AC159" s="167">
        <v>2.1457751885609205E-4</v>
      </c>
      <c r="AD159" s="167">
        <v>0.10014127672386369</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1203</v>
      </c>
      <c r="F163" s="155" t="s">
        <v>1204</v>
      </c>
      <c r="G163" s="155" t="s">
        <v>1205</v>
      </c>
      <c r="H163" s="155" t="s">
        <v>1206</v>
      </c>
      <c r="I163" s="155" t="s">
        <v>1207</v>
      </c>
      <c r="J163" s="155" t="s">
        <v>1208</v>
      </c>
      <c r="K163" s="155" t="s">
        <v>1209</v>
      </c>
      <c r="L163" s="155" t="s">
        <v>1210</v>
      </c>
      <c r="M163" s="155" t="s">
        <v>1211</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624</v>
      </c>
      <c r="AL163" s="162" t="s">
        <v>1008</v>
      </c>
    </row>
    <row r="164" spans="1:38" s="2" customFormat="1" ht="26.25" customHeight="1" thickBot="1" x14ac:dyDescent="0.25">
      <c r="A164" s="55" t="s">
        <v>328</v>
      </c>
      <c r="B164" s="55" t="s">
        <v>333</v>
      </c>
      <c r="C164" s="106" t="s">
        <v>334</v>
      </c>
      <c r="D164" s="155"/>
      <c r="E164" s="155" t="s">
        <v>1212</v>
      </c>
      <c r="F164" s="155" t="s">
        <v>1213</v>
      </c>
      <c r="G164" s="155" t="s">
        <v>1214</v>
      </c>
      <c r="H164" s="155" t="s">
        <v>1215</v>
      </c>
      <c r="I164" s="155" t="s">
        <v>1216</v>
      </c>
      <c r="J164" s="155" t="s">
        <v>1217</v>
      </c>
      <c r="K164" s="155" t="s">
        <v>1218</v>
      </c>
      <c r="L164" s="155" t="s">
        <v>1219</v>
      </c>
      <c r="M164" s="155" t="s">
        <v>1220</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581</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A3" zoomScale="80" zoomScaleNormal="80" workbookViewId="0">
      <selection activeCell="C14" sqref="C14:C141"/>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2009</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2009</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249.76</v>
      </c>
      <c r="F14" s="182">
        <v>4.5599999999999996</v>
      </c>
      <c r="G14" s="182">
        <v>290.98</v>
      </c>
      <c r="H14" s="182" t="s">
        <v>432</v>
      </c>
      <c r="I14" s="182" t="s">
        <v>432</v>
      </c>
      <c r="J14" s="182" t="s">
        <v>432</v>
      </c>
      <c r="K14" s="182" t="s">
        <v>432</v>
      </c>
      <c r="L14" s="182" t="s">
        <v>432</v>
      </c>
      <c r="M14" s="182">
        <v>18.170000000000002</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13726.08</v>
      </c>
      <c r="AG14" s="182">
        <v>748965.79</v>
      </c>
      <c r="AH14" s="182">
        <v>148820.04</v>
      </c>
      <c r="AI14" s="182">
        <v>4.9800000000000004</v>
      </c>
      <c r="AJ14" s="182">
        <v>20223.5</v>
      </c>
      <c r="AK14" s="183" t="s">
        <v>433</v>
      </c>
      <c r="AL14" s="165" t="s">
        <v>49</v>
      </c>
    </row>
    <row r="15" spans="1:38" s="1" customFormat="1" ht="26.25" customHeight="1" thickBot="1" x14ac:dyDescent="0.25">
      <c r="A15" s="64" t="s">
        <v>53</v>
      </c>
      <c r="B15" s="64" t="s">
        <v>54</v>
      </c>
      <c r="C15" s="65" t="s">
        <v>55</v>
      </c>
      <c r="D15" s="66"/>
      <c r="E15" s="182">
        <v>13.15</v>
      </c>
      <c r="F15" s="182">
        <v>0.33</v>
      </c>
      <c r="G15" s="182">
        <v>19.53</v>
      </c>
      <c r="H15" s="182" t="s">
        <v>432</v>
      </c>
      <c r="I15" s="182" t="s">
        <v>432</v>
      </c>
      <c r="J15" s="182" t="s">
        <v>432</v>
      </c>
      <c r="K15" s="182" t="s">
        <v>432</v>
      </c>
      <c r="L15" s="182" t="s">
        <v>432</v>
      </c>
      <c r="M15" s="182">
        <v>1</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65140.26</v>
      </c>
      <c r="AG15" s="182">
        <v>34.72</v>
      </c>
      <c r="AH15" s="182">
        <v>742.55</v>
      </c>
      <c r="AI15" s="182">
        <v>5.74</v>
      </c>
      <c r="AJ15" s="182">
        <v>1946.55</v>
      </c>
      <c r="AK15" s="183" t="s">
        <v>433</v>
      </c>
      <c r="AL15" s="165" t="s">
        <v>49</v>
      </c>
    </row>
    <row r="16" spans="1:38" s="1" customFormat="1" ht="26.25" customHeight="1" thickBot="1" x14ac:dyDescent="0.25">
      <c r="A16" s="64" t="s">
        <v>53</v>
      </c>
      <c r="B16" s="64" t="s">
        <v>56</v>
      </c>
      <c r="C16" s="65" t="s">
        <v>57</v>
      </c>
      <c r="D16" s="66"/>
      <c r="E16" s="182">
        <v>26.47</v>
      </c>
      <c r="F16" s="182">
        <v>0.77</v>
      </c>
      <c r="G16" s="182">
        <v>5.3</v>
      </c>
      <c r="H16" s="182" t="s">
        <v>432</v>
      </c>
      <c r="I16" s="182" t="s">
        <v>432</v>
      </c>
      <c r="J16" s="182" t="s">
        <v>432</v>
      </c>
      <c r="K16" s="182" t="s">
        <v>432</v>
      </c>
      <c r="L16" s="182" t="s">
        <v>432</v>
      </c>
      <c r="M16" s="182">
        <v>2.97</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22060.59</v>
      </c>
      <c r="AG16" s="182">
        <v>14989.09</v>
      </c>
      <c r="AH16" s="182">
        <v>117093.3</v>
      </c>
      <c r="AI16" s="182">
        <v>0.17</v>
      </c>
      <c r="AJ16" s="182">
        <v>36044.339999999997</v>
      </c>
      <c r="AK16" s="183" t="s">
        <v>433</v>
      </c>
      <c r="AL16" s="165" t="s">
        <v>49</v>
      </c>
    </row>
    <row r="17" spans="1:38" s="2" customFormat="1" ht="26.25" customHeight="1" thickBot="1" x14ac:dyDescent="0.25">
      <c r="A17" s="64" t="s">
        <v>53</v>
      </c>
      <c r="B17" s="64" t="s">
        <v>58</v>
      </c>
      <c r="C17" s="65" t="s">
        <v>59</v>
      </c>
      <c r="D17" s="66"/>
      <c r="E17" s="182">
        <v>35.35</v>
      </c>
      <c r="F17" s="182">
        <v>2.17</v>
      </c>
      <c r="G17" s="182">
        <v>48.98</v>
      </c>
      <c r="H17" s="182" t="s">
        <v>432</v>
      </c>
      <c r="I17" s="182" t="s">
        <v>432</v>
      </c>
      <c r="J17" s="182" t="s">
        <v>432</v>
      </c>
      <c r="K17" s="182" t="s">
        <v>432</v>
      </c>
      <c r="L17" s="182" t="s">
        <v>432</v>
      </c>
      <c r="M17" s="182">
        <v>15.7</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17044</v>
      </c>
      <c r="AG17" s="182">
        <v>101579.3</v>
      </c>
      <c r="AH17" s="182">
        <v>9798.1200000000008</v>
      </c>
      <c r="AI17" s="182">
        <v>0.41</v>
      </c>
      <c r="AJ17" s="182" t="s">
        <v>432</v>
      </c>
      <c r="AK17" s="183" t="s">
        <v>433</v>
      </c>
      <c r="AL17" s="165" t="s">
        <v>49</v>
      </c>
    </row>
    <row r="18" spans="1:38" s="2" customFormat="1" ht="26.25" customHeight="1" thickBot="1" x14ac:dyDescent="0.25">
      <c r="A18" s="64" t="s">
        <v>53</v>
      </c>
      <c r="B18" s="64" t="s">
        <v>60</v>
      </c>
      <c r="C18" s="65" t="s">
        <v>61</v>
      </c>
      <c r="D18" s="66"/>
      <c r="E18" s="182">
        <v>30.39</v>
      </c>
      <c r="F18" s="182">
        <v>1.95</v>
      </c>
      <c r="G18" s="182">
        <v>49.64</v>
      </c>
      <c r="H18" s="182" t="s">
        <v>432</v>
      </c>
      <c r="I18" s="182" t="s">
        <v>432</v>
      </c>
      <c r="J18" s="182" t="s">
        <v>432</v>
      </c>
      <c r="K18" s="182" t="s">
        <v>432</v>
      </c>
      <c r="L18" s="182" t="s">
        <v>432</v>
      </c>
      <c r="M18" s="182">
        <v>14.34</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9395.5300000000007</v>
      </c>
      <c r="AG18" s="182">
        <v>94939.05</v>
      </c>
      <c r="AH18" s="182">
        <v>164.68</v>
      </c>
      <c r="AI18" s="182">
        <v>0.18</v>
      </c>
      <c r="AJ18" s="182" t="s">
        <v>432</v>
      </c>
      <c r="AK18" s="183" t="s">
        <v>433</v>
      </c>
      <c r="AL18" s="165" t="s">
        <v>49</v>
      </c>
    </row>
    <row r="19" spans="1:38" s="2" customFormat="1" ht="26.25" customHeight="1" thickBot="1" x14ac:dyDescent="0.25">
      <c r="A19" s="64" t="s">
        <v>53</v>
      </c>
      <c r="B19" s="64" t="s">
        <v>62</v>
      </c>
      <c r="C19" s="65" t="s">
        <v>63</v>
      </c>
      <c r="D19" s="66"/>
      <c r="E19" s="182">
        <v>1.44</v>
      </c>
      <c r="F19" s="182">
        <v>0.05</v>
      </c>
      <c r="G19" s="182">
        <v>1.23</v>
      </c>
      <c r="H19" s="182" t="s">
        <v>432</v>
      </c>
      <c r="I19" s="182" t="s">
        <v>432</v>
      </c>
      <c r="J19" s="182" t="s">
        <v>432</v>
      </c>
      <c r="K19" s="182" t="s">
        <v>432</v>
      </c>
      <c r="L19" s="182" t="s">
        <v>432</v>
      </c>
      <c r="M19" s="182">
        <v>0.31</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714.78</v>
      </c>
      <c r="AG19" s="182">
        <v>462.35</v>
      </c>
      <c r="AH19" s="182">
        <v>7747.07</v>
      </c>
      <c r="AI19" s="182" t="s">
        <v>433</v>
      </c>
      <c r="AJ19" s="182">
        <v>17.03</v>
      </c>
      <c r="AK19" s="183" t="s">
        <v>433</v>
      </c>
      <c r="AL19" s="165" t="s">
        <v>49</v>
      </c>
    </row>
    <row r="20" spans="1:38" s="2" customFormat="1" ht="26.25" customHeight="1" thickBot="1" x14ac:dyDescent="0.25">
      <c r="A20" s="64" t="s">
        <v>53</v>
      </c>
      <c r="B20" s="64" t="s">
        <v>64</v>
      </c>
      <c r="C20" s="65" t="s">
        <v>65</v>
      </c>
      <c r="D20" s="66"/>
      <c r="E20" s="182">
        <v>0.08</v>
      </c>
      <c r="F20" s="182" t="s">
        <v>433</v>
      </c>
      <c r="G20" s="182">
        <v>0.02</v>
      </c>
      <c r="H20" s="182" t="s">
        <v>432</v>
      </c>
      <c r="I20" s="182" t="s">
        <v>432</v>
      </c>
      <c r="J20" s="182" t="s">
        <v>432</v>
      </c>
      <c r="K20" s="182" t="s">
        <v>432</v>
      </c>
      <c r="L20" s="182" t="s">
        <v>432</v>
      </c>
      <c r="M20" s="182">
        <v>0.02</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17.579999999999998</v>
      </c>
      <c r="AG20" s="182">
        <v>7.94</v>
      </c>
      <c r="AH20" s="182">
        <v>470.71</v>
      </c>
      <c r="AI20" s="182" t="s">
        <v>433</v>
      </c>
      <c r="AJ20" s="182">
        <v>0.47</v>
      </c>
      <c r="AK20" s="183" t="s">
        <v>433</v>
      </c>
      <c r="AL20" s="165" t="s">
        <v>49</v>
      </c>
    </row>
    <row r="21" spans="1:38" s="2" customFormat="1" ht="26.25" customHeight="1" thickBot="1" x14ac:dyDescent="0.25">
      <c r="A21" s="64" t="s">
        <v>53</v>
      </c>
      <c r="B21" s="64" t="s">
        <v>66</v>
      </c>
      <c r="C21" s="65" t="s">
        <v>67</v>
      </c>
      <c r="D21" s="66"/>
      <c r="E21" s="182">
        <v>2.76</v>
      </c>
      <c r="F21" s="182">
        <v>0.11</v>
      </c>
      <c r="G21" s="182">
        <v>7.15</v>
      </c>
      <c r="H21" s="182" t="s">
        <v>432</v>
      </c>
      <c r="I21" s="182" t="s">
        <v>432</v>
      </c>
      <c r="J21" s="182" t="s">
        <v>432</v>
      </c>
      <c r="K21" s="182" t="s">
        <v>432</v>
      </c>
      <c r="L21" s="182" t="s">
        <v>432</v>
      </c>
      <c r="M21" s="182">
        <v>0.69</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4140.6400000000003</v>
      </c>
      <c r="AG21" s="182">
        <v>2789.31</v>
      </c>
      <c r="AH21" s="182">
        <v>7304.84</v>
      </c>
      <c r="AI21" s="182">
        <v>7.44</v>
      </c>
      <c r="AJ21" s="182">
        <v>212.63</v>
      </c>
      <c r="AK21" s="183" t="s">
        <v>433</v>
      </c>
      <c r="AL21" s="165" t="s">
        <v>49</v>
      </c>
    </row>
    <row r="22" spans="1:38" s="2" customFormat="1" ht="26.25" customHeight="1" thickBot="1" x14ac:dyDescent="0.25">
      <c r="A22" s="64" t="s">
        <v>53</v>
      </c>
      <c r="B22" s="68" t="s">
        <v>68</v>
      </c>
      <c r="C22" s="65" t="s">
        <v>69</v>
      </c>
      <c r="D22" s="66"/>
      <c r="E22" s="182">
        <v>7.52</v>
      </c>
      <c r="F22" s="182">
        <v>0.46</v>
      </c>
      <c r="G22" s="182">
        <v>7.87</v>
      </c>
      <c r="H22" s="182" t="s">
        <v>432</v>
      </c>
      <c r="I22" s="182" t="s">
        <v>432</v>
      </c>
      <c r="J22" s="182" t="s">
        <v>432</v>
      </c>
      <c r="K22" s="182" t="s">
        <v>432</v>
      </c>
      <c r="L22" s="182" t="s">
        <v>432</v>
      </c>
      <c r="M22" s="182">
        <v>3.4</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925.69</v>
      </c>
      <c r="AG22" s="182">
        <v>21262.34</v>
      </c>
      <c r="AH22" s="182">
        <v>6342.48</v>
      </c>
      <c r="AI22" s="182">
        <v>6.21</v>
      </c>
      <c r="AJ22" s="182">
        <v>140.01</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432</v>
      </c>
      <c r="AK23" s="183" t="s">
        <v>433</v>
      </c>
      <c r="AL23" s="165" t="s">
        <v>49</v>
      </c>
    </row>
    <row r="24" spans="1:38" s="2" customFormat="1" ht="26.25" customHeight="1" thickBot="1" x14ac:dyDescent="0.25">
      <c r="A24" s="69" t="s">
        <v>53</v>
      </c>
      <c r="B24" s="68" t="s">
        <v>71</v>
      </c>
      <c r="C24" s="65" t="s">
        <v>72</v>
      </c>
      <c r="D24" s="66"/>
      <c r="E24" s="182">
        <v>15.21</v>
      </c>
      <c r="F24" s="182">
        <v>0.38</v>
      </c>
      <c r="G24" s="182">
        <v>19.809999999999999</v>
      </c>
      <c r="H24" s="182" t="s">
        <v>432</v>
      </c>
      <c r="I24" s="182" t="s">
        <v>432</v>
      </c>
      <c r="J24" s="182" t="s">
        <v>432</v>
      </c>
      <c r="K24" s="182" t="s">
        <v>432</v>
      </c>
      <c r="L24" s="182" t="s">
        <v>432</v>
      </c>
      <c r="M24" s="182">
        <v>1.89</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6765.84</v>
      </c>
      <c r="AG24" s="182">
        <v>38350.980000000003</v>
      </c>
      <c r="AH24" s="182">
        <v>15619.7</v>
      </c>
      <c r="AI24" s="182">
        <v>57.58</v>
      </c>
      <c r="AJ24" s="182">
        <v>239.23</v>
      </c>
      <c r="AK24" s="183" t="s">
        <v>433</v>
      </c>
      <c r="AL24" s="165" t="s">
        <v>49</v>
      </c>
    </row>
    <row r="25" spans="1:38" s="2" customFormat="1" ht="26.25" customHeight="1" thickBot="1" x14ac:dyDescent="0.25">
      <c r="A25" s="64" t="s">
        <v>73</v>
      </c>
      <c r="B25" s="68" t="s">
        <v>74</v>
      </c>
      <c r="C25" s="70" t="s">
        <v>75</v>
      </c>
      <c r="D25" s="66"/>
      <c r="E25" s="175">
        <v>0.38918274882794812</v>
      </c>
      <c r="F25" s="175">
        <v>3.4584606961201728E-3</v>
      </c>
      <c r="G25" s="175">
        <v>2.4129546012442053E-2</v>
      </c>
      <c r="H25" s="175" t="s">
        <v>432</v>
      </c>
      <c r="I25" s="175">
        <v>1.9608092023582043E-2</v>
      </c>
      <c r="J25" s="175" t="s">
        <v>432</v>
      </c>
      <c r="K25" s="175">
        <v>3.9216184047164093E-2</v>
      </c>
      <c r="L25" s="175" t="s">
        <v>432</v>
      </c>
      <c r="M25" s="175">
        <v>0.18279271933475447</v>
      </c>
      <c r="N25" s="175" t="s">
        <v>432</v>
      </c>
      <c r="O25" s="175" t="s">
        <v>432</v>
      </c>
      <c r="P25" s="175" t="s">
        <v>432</v>
      </c>
      <c r="Q25" s="175" t="s">
        <v>432</v>
      </c>
      <c r="R25" s="175" t="s">
        <v>432</v>
      </c>
      <c r="S25" s="175" t="s">
        <v>432</v>
      </c>
      <c r="T25" s="175" t="s">
        <v>432</v>
      </c>
      <c r="U25" s="175" t="s">
        <v>432</v>
      </c>
      <c r="V25" s="175" t="s">
        <v>432</v>
      </c>
      <c r="W25" s="175" t="s">
        <v>432</v>
      </c>
      <c r="X25" s="175">
        <v>9.0860755324634497E-5</v>
      </c>
      <c r="Y25" s="175">
        <v>1.3629099600803451E-5</v>
      </c>
      <c r="Z25" s="175" t="s">
        <v>432</v>
      </c>
      <c r="AA25" s="175">
        <v>2.287388371172664E-6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1.4018736829473395</v>
      </c>
      <c r="F26" s="175">
        <v>7.3686073233068555E-2</v>
      </c>
      <c r="G26" s="175">
        <v>0.12481832367417421</v>
      </c>
      <c r="H26" s="175" t="s">
        <v>432</v>
      </c>
      <c r="I26" s="175">
        <v>4.3159650813943781E-2</v>
      </c>
      <c r="J26" s="175" t="s">
        <v>432</v>
      </c>
      <c r="K26" s="175">
        <v>8.6319301627887562E-2</v>
      </c>
      <c r="L26" s="175" t="s">
        <v>432</v>
      </c>
      <c r="M26" s="175">
        <v>2.1923744194106538</v>
      </c>
      <c r="N26" s="175" t="s">
        <v>432</v>
      </c>
      <c r="O26" s="175" t="s">
        <v>432</v>
      </c>
      <c r="P26" s="175" t="s">
        <v>432</v>
      </c>
      <c r="Q26" s="175" t="s">
        <v>432</v>
      </c>
      <c r="R26" s="175" t="s">
        <v>432</v>
      </c>
      <c r="S26" s="175" t="s">
        <v>432</v>
      </c>
      <c r="T26" s="175" t="s">
        <v>432</v>
      </c>
      <c r="U26" s="175" t="s">
        <v>432</v>
      </c>
      <c r="V26" s="175" t="s">
        <v>432</v>
      </c>
      <c r="W26" s="175" t="s">
        <v>432</v>
      </c>
      <c r="X26" s="175">
        <v>1.9358796786690439E-3</v>
      </c>
      <c r="Y26" s="175">
        <v>2.9038214871297873E-4</v>
      </c>
      <c r="Z26" s="175" t="s">
        <v>432</v>
      </c>
      <c r="AA26" s="175">
        <v>4.8735137387367047E-5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19.613362310946851</v>
      </c>
      <c r="F27" s="175">
        <v>5.8881828076238749</v>
      </c>
      <c r="G27" s="175">
        <v>5.4582330660084721E-2</v>
      </c>
      <c r="H27" s="175">
        <v>0.60427748713343177</v>
      </c>
      <c r="I27" s="175">
        <v>1.299223345118443</v>
      </c>
      <c r="J27" s="175" t="s">
        <v>433</v>
      </c>
      <c r="K27" s="175" t="s">
        <v>433</v>
      </c>
      <c r="L27" s="175" t="s">
        <v>433</v>
      </c>
      <c r="M27" s="175">
        <v>45.991852889655469</v>
      </c>
      <c r="N27" s="175">
        <v>7.6457167061157663E-5</v>
      </c>
      <c r="O27" s="175" t="s">
        <v>433</v>
      </c>
      <c r="P27" s="175" t="s">
        <v>433</v>
      </c>
      <c r="Q27" s="175" t="s">
        <v>433</v>
      </c>
      <c r="R27" s="175" t="s">
        <v>433</v>
      </c>
      <c r="S27" s="175" t="s">
        <v>433</v>
      </c>
      <c r="T27" s="175" t="s">
        <v>433</v>
      </c>
      <c r="U27" s="175" t="s">
        <v>433</v>
      </c>
      <c r="V27" s="175" t="s">
        <v>433</v>
      </c>
      <c r="W27" s="175" t="s">
        <v>433</v>
      </c>
      <c r="X27" s="175">
        <v>2.7621157492483968E-5</v>
      </c>
      <c r="Y27" s="175">
        <v>2.9927994013622877E-5</v>
      </c>
      <c r="Z27" s="175">
        <v>1.5645235692435255E-5</v>
      </c>
      <c r="AA27" s="175">
        <v>2.9006620541314547E-5</v>
      </c>
      <c r="AB27" s="175" t="s">
        <v>433</v>
      </c>
      <c r="AC27" s="175" t="s">
        <v>433</v>
      </c>
      <c r="AD27" s="175" t="s">
        <v>433</v>
      </c>
      <c r="AE27" s="174"/>
      <c r="AF27" s="175" t="s">
        <v>433</v>
      </c>
      <c r="AG27" s="175" t="s">
        <v>433</v>
      </c>
      <c r="AH27" s="175" t="s">
        <v>433</v>
      </c>
      <c r="AI27" s="175" t="s">
        <v>433</v>
      </c>
      <c r="AJ27" s="175" t="s">
        <v>433</v>
      </c>
      <c r="AK27" s="175" t="s">
        <v>433</v>
      </c>
      <c r="AL27" s="165" t="s">
        <v>49</v>
      </c>
    </row>
    <row r="28" spans="1:38" s="2" customFormat="1" ht="26.25" customHeight="1" thickBot="1" x14ac:dyDescent="0.25">
      <c r="A28" s="64" t="s">
        <v>78</v>
      </c>
      <c r="B28" s="64" t="s">
        <v>81</v>
      </c>
      <c r="C28" s="65" t="s">
        <v>82</v>
      </c>
      <c r="D28" s="66"/>
      <c r="E28" s="175">
        <v>35.919078734740609</v>
      </c>
      <c r="F28" s="175">
        <v>33.87335257629983</v>
      </c>
      <c r="G28" s="175">
        <v>5.3103232816706911E-2</v>
      </c>
      <c r="H28" s="175">
        <v>1.5360314056574162</v>
      </c>
      <c r="I28" s="175">
        <v>0.63343878142967691</v>
      </c>
      <c r="J28" s="175" t="s">
        <v>433</v>
      </c>
      <c r="K28" s="175" t="s">
        <v>433</v>
      </c>
      <c r="L28" s="175" t="s">
        <v>433</v>
      </c>
      <c r="M28" s="175">
        <v>350.2372538888996</v>
      </c>
      <c r="N28" s="175">
        <v>9.5378174585507937E-5</v>
      </c>
      <c r="O28" s="175" t="s">
        <v>433</v>
      </c>
      <c r="P28" s="175" t="s">
        <v>433</v>
      </c>
      <c r="Q28" s="175" t="s">
        <v>433</v>
      </c>
      <c r="R28" s="175" t="s">
        <v>433</v>
      </c>
      <c r="S28" s="175" t="s">
        <v>433</v>
      </c>
      <c r="T28" s="175" t="s">
        <v>433</v>
      </c>
      <c r="U28" s="175" t="s">
        <v>433</v>
      </c>
      <c r="V28" s="175" t="s">
        <v>433</v>
      </c>
      <c r="W28" s="175" t="s">
        <v>433</v>
      </c>
      <c r="X28" s="175">
        <v>1.5689876102566252E-5</v>
      </c>
      <c r="Y28" s="175">
        <v>2.0332896249839665E-5</v>
      </c>
      <c r="Z28" s="175">
        <v>1.0207094828531523E-5</v>
      </c>
      <c r="AA28" s="175">
        <v>2.1848207201633795E-5</v>
      </c>
      <c r="AB28" s="175" t="s">
        <v>433</v>
      </c>
      <c r="AC28" s="175" t="s">
        <v>433</v>
      </c>
      <c r="AD28" s="175" t="s">
        <v>433</v>
      </c>
      <c r="AE28" s="174"/>
      <c r="AF28" s="175" t="s">
        <v>433</v>
      </c>
      <c r="AG28" s="175" t="s">
        <v>433</v>
      </c>
      <c r="AH28" s="175" t="s">
        <v>433</v>
      </c>
      <c r="AI28" s="175" t="s">
        <v>433</v>
      </c>
      <c r="AJ28" s="175" t="s">
        <v>433</v>
      </c>
      <c r="AK28" s="175" t="s">
        <v>433</v>
      </c>
      <c r="AL28" s="165" t="s">
        <v>49</v>
      </c>
    </row>
    <row r="29" spans="1:38" s="2" customFormat="1" ht="26.25" customHeight="1" thickBot="1" x14ac:dyDescent="0.25">
      <c r="A29" s="64" t="s">
        <v>78</v>
      </c>
      <c r="B29" s="64" t="s">
        <v>83</v>
      </c>
      <c r="C29" s="65" t="s">
        <v>84</v>
      </c>
      <c r="D29" s="66"/>
      <c r="E29" s="175">
        <v>19.53605501056996</v>
      </c>
      <c r="F29" s="175">
        <v>5.9313400191598769</v>
      </c>
      <c r="G29" s="175">
        <v>2.5894112184327821E-2</v>
      </c>
      <c r="H29" s="175">
        <v>0.56466090869269048</v>
      </c>
      <c r="I29" s="175">
        <v>0.42844652662290705</v>
      </c>
      <c r="J29" s="175" t="s">
        <v>433</v>
      </c>
      <c r="K29" s="175" t="s">
        <v>433</v>
      </c>
      <c r="L29" s="175" t="s">
        <v>433</v>
      </c>
      <c r="M29" s="175">
        <v>46.342637664183286</v>
      </c>
      <c r="N29" s="175">
        <v>3.9499538804420347E-5</v>
      </c>
      <c r="O29" s="175" t="s">
        <v>433</v>
      </c>
      <c r="P29" s="175" t="s">
        <v>433</v>
      </c>
      <c r="Q29" s="175" t="s">
        <v>433</v>
      </c>
      <c r="R29" s="175" t="s">
        <v>433</v>
      </c>
      <c r="S29" s="175" t="s">
        <v>433</v>
      </c>
      <c r="T29" s="175" t="s">
        <v>433</v>
      </c>
      <c r="U29" s="175" t="s">
        <v>433</v>
      </c>
      <c r="V29" s="175" t="s">
        <v>433</v>
      </c>
      <c r="W29" s="175" t="s">
        <v>433</v>
      </c>
      <c r="X29" s="175">
        <v>5.0179119967210382E-6</v>
      </c>
      <c r="Y29" s="175">
        <v>5.3442943230506463E-6</v>
      </c>
      <c r="Z29" s="175">
        <v>1.7068528200796202E-5</v>
      </c>
      <c r="AA29" s="175">
        <v>7.9650884388848462E-6</v>
      </c>
      <c r="AB29" s="175" t="s">
        <v>433</v>
      </c>
      <c r="AC29" s="175" t="s">
        <v>433</v>
      </c>
      <c r="AD29" s="175" t="s">
        <v>433</v>
      </c>
      <c r="AE29" s="174"/>
      <c r="AF29" s="175" t="s">
        <v>433</v>
      </c>
      <c r="AG29" s="175" t="s">
        <v>433</v>
      </c>
      <c r="AH29" s="175" t="s">
        <v>433</v>
      </c>
      <c r="AI29" s="175" t="s">
        <v>433</v>
      </c>
      <c r="AJ29" s="175" t="s">
        <v>433</v>
      </c>
      <c r="AK29" s="175" t="s">
        <v>433</v>
      </c>
      <c r="AL29" s="165" t="s">
        <v>49</v>
      </c>
    </row>
    <row r="30" spans="1:38" s="2" customFormat="1" ht="26.25" customHeight="1" thickBot="1" x14ac:dyDescent="0.25">
      <c r="A30" s="64" t="s">
        <v>78</v>
      </c>
      <c r="B30" s="64" t="s">
        <v>85</v>
      </c>
      <c r="C30" s="65" t="s">
        <v>86</v>
      </c>
      <c r="D30" s="66"/>
      <c r="E30" s="175">
        <v>0.3567140316761428</v>
      </c>
      <c r="F30" s="175">
        <v>7.0590698437116206</v>
      </c>
      <c r="G30" s="175">
        <v>8.8641287991812583E-4</v>
      </c>
      <c r="H30" s="175">
        <v>3.1695975706163286E-3</v>
      </c>
      <c r="I30" s="175">
        <v>0.11818838398908346</v>
      </c>
      <c r="J30" s="175" t="s">
        <v>433</v>
      </c>
      <c r="K30" s="175" t="s">
        <v>433</v>
      </c>
      <c r="L30" s="175" t="s">
        <v>433</v>
      </c>
      <c r="M30" s="175">
        <v>26.737435777894014</v>
      </c>
      <c r="N30" s="175">
        <v>1.7728257598362519E-6</v>
      </c>
      <c r="O30" s="175" t="s">
        <v>433</v>
      </c>
      <c r="P30" s="175" t="s">
        <v>433</v>
      </c>
      <c r="Q30" s="175" t="s">
        <v>433</v>
      </c>
      <c r="R30" s="175" t="s">
        <v>433</v>
      </c>
      <c r="S30" s="175" t="s">
        <v>433</v>
      </c>
      <c r="T30" s="175" t="s">
        <v>433</v>
      </c>
      <c r="U30" s="175" t="s">
        <v>433</v>
      </c>
      <c r="V30" s="175" t="s">
        <v>433</v>
      </c>
      <c r="W30" s="175" t="s">
        <v>433</v>
      </c>
      <c r="X30" s="175">
        <v>4.512647388674095E-7</v>
      </c>
      <c r="Y30" s="175">
        <v>5.0498673158972019E-7</v>
      </c>
      <c r="Z30" s="175">
        <v>3.653095505117125E-7</v>
      </c>
      <c r="AA30" s="175">
        <v>5.4796432576756883E-7</v>
      </c>
      <c r="AB30" s="175" t="s">
        <v>433</v>
      </c>
      <c r="AC30" s="175" t="s">
        <v>433</v>
      </c>
      <c r="AD30" s="175" t="s">
        <v>433</v>
      </c>
      <c r="AE30" s="174"/>
      <c r="AF30" s="175"/>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1.6753427947571478</v>
      </c>
      <c r="F34" s="175">
        <v>4.6488398913073201E-2</v>
      </c>
      <c r="G34" s="175">
        <v>3.1500697425190642E-4</v>
      </c>
      <c r="H34" s="175">
        <v>7.5769787983955551E-5</v>
      </c>
      <c r="I34" s="175">
        <v>0.80174352704399876</v>
      </c>
      <c r="J34" s="175">
        <v>2.7131792055308992</v>
      </c>
      <c r="K34" s="175">
        <v>9.2258133046123127</v>
      </c>
      <c r="L34" s="175">
        <v>1.6335966289340816E-2</v>
      </c>
      <c r="M34" s="175">
        <v>3.7802951002169345</v>
      </c>
      <c r="N34" s="175">
        <v>2.3177885308759783E-4</v>
      </c>
      <c r="O34" s="175">
        <v>8.2558127033185096E-5</v>
      </c>
      <c r="P34" s="175">
        <v>1.9881687407383552E-4</v>
      </c>
      <c r="Q34" s="175">
        <v>5.822948607874495E-6</v>
      </c>
      <c r="R34" s="175">
        <v>5.4939145874720601E-4</v>
      </c>
      <c r="S34" s="175">
        <v>1.2885858806563859E-2</v>
      </c>
      <c r="T34" s="175">
        <v>5.3053480503373589E-4</v>
      </c>
      <c r="U34" s="175">
        <v>7.5774072500464965E-5</v>
      </c>
      <c r="V34" s="175">
        <v>7.5769789238804737E-3</v>
      </c>
      <c r="W34" s="175">
        <v>7.5769787983955537E-5</v>
      </c>
      <c r="X34" s="175">
        <v>2.2730936710440718E-4</v>
      </c>
      <c r="Y34" s="175">
        <v>3.7884894001210937E-4</v>
      </c>
      <c r="Z34" s="175">
        <v>1.0763932564006215E-10</v>
      </c>
      <c r="AA34" s="175">
        <v>7.9200848028202779E-17</v>
      </c>
      <c r="AB34" s="175" t="s">
        <v>433</v>
      </c>
      <c r="AC34" s="175">
        <v>2.3196344370500026E-18</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2.2119968310359908</v>
      </c>
      <c r="F35" s="175">
        <v>7.6043746614914323E-2</v>
      </c>
      <c r="G35" s="175">
        <v>0.55826702367795944</v>
      </c>
      <c r="H35" s="175" t="s">
        <v>433</v>
      </c>
      <c r="I35" s="175">
        <v>0.14933252955745713</v>
      </c>
      <c r="J35" s="175">
        <v>0.16524627877584697</v>
      </c>
      <c r="K35" s="175" t="s">
        <v>433</v>
      </c>
      <c r="L35" s="175" t="s">
        <v>433</v>
      </c>
      <c r="M35" s="175">
        <v>0.20817842226084501</v>
      </c>
      <c r="N35" s="175">
        <v>0.22118615590673651</v>
      </c>
      <c r="O35" s="175">
        <v>1.7175829838979733E-2</v>
      </c>
      <c r="P35" s="175">
        <v>5.0477673516939194E-2</v>
      </c>
      <c r="Q35" s="175">
        <v>8.4450559355918928E-2</v>
      </c>
      <c r="R35" s="175">
        <v>0.10215129719489865</v>
      </c>
      <c r="S35" s="175">
        <v>1.4980878718302164</v>
      </c>
      <c r="T35" s="175">
        <v>2.5049449838979729</v>
      </c>
      <c r="U35" s="175">
        <v>0.1720207523897973</v>
      </c>
      <c r="V35" s="175">
        <v>2.0296051006775677</v>
      </c>
      <c r="W35" s="175">
        <v>2.2879732190673649E-4</v>
      </c>
      <c r="X35" s="175" t="s">
        <v>433</v>
      </c>
      <c r="Y35" s="175" t="s">
        <v>433</v>
      </c>
      <c r="Z35" s="175" t="s">
        <v>433</v>
      </c>
      <c r="AA35" s="175" t="s">
        <v>433</v>
      </c>
      <c r="AB35" s="175" t="s">
        <v>433</v>
      </c>
      <c r="AC35" s="175">
        <v>1.3688173071183785E-4</v>
      </c>
      <c r="AD35" s="175">
        <v>6.3273802185682973E-2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0.51575651066990025</v>
      </c>
      <c r="F36" s="175">
        <v>1.8914360487206634E-2</v>
      </c>
      <c r="G36" s="175">
        <v>0.13145326562290452</v>
      </c>
      <c r="H36" s="175" t="s">
        <v>433</v>
      </c>
      <c r="I36" s="175">
        <v>9.2248864936033161E-3</v>
      </c>
      <c r="J36" s="175">
        <v>9.8818669217178405E-3</v>
      </c>
      <c r="K36" s="175" t="s">
        <v>433</v>
      </c>
      <c r="L36" s="175" t="s">
        <v>433</v>
      </c>
      <c r="M36" s="175">
        <v>5.0257331780474687E-2</v>
      </c>
      <c r="N36" s="175">
        <v>0.85407455654887965</v>
      </c>
      <c r="O36" s="175">
        <v>6.5698042811452265E-2</v>
      </c>
      <c r="P36" s="175">
        <v>0.19709412843435684</v>
      </c>
      <c r="Q36" s="175">
        <v>0.26279217124580906</v>
      </c>
      <c r="R36" s="175">
        <v>0.32849021405726136</v>
      </c>
      <c r="S36" s="175">
        <v>5.7814277674078003</v>
      </c>
      <c r="T36" s="175">
        <v>6.5698042811452266</v>
      </c>
      <c r="U36" s="175">
        <v>0.65698042811452273</v>
      </c>
      <c r="V36" s="175">
        <v>7.8837651373742723</v>
      </c>
      <c r="W36" s="175">
        <v>8.540745565488796E-4</v>
      </c>
      <c r="X36" s="175" t="s">
        <v>433</v>
      </c>
      <c r="Y36" s="175" t="s">
        <v>433</v>
      </c>
      <c r="Z36" s="175" t="s">
        <v>433</v>
      </c>
      <c r="AA36" s="175" t="s">
        <v>433</v>
      </c>
      <c r="AB36" s="175" t="s">
        <v>433</v>
      </c>
      <c r="AC36" s="175">
        <v>5.2558434249161813E-4</v>
      </c>
      <c r="AD36" s="175">
        <v>0.24965256268351857</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t="s">
        <v>433</v>
      </c>
      <c r="F39" s="182" t="s">
        <v>433</v>
      </c>
      <c r="G39" s="182" t="s">
        <v>433</v>
      </c>
      <c r="H39" s="182" t="s">
        <v>433</v>
      </c>
      <c r="I39" s="182" t="s">
        <v>433</v>
      </c>
      <c r="J39" s="182" t="s">
        <v>433</v>
      </c>
      <c r="K39" s="182" t="s">
        <v>433</v>
      </c>
      <c r="L39" s="182" t="s">
        <v>433</v>
      </c>
      <c r="M39" s="182" t="s">
        <v>433</v>
      </c>
      <c r="N39" s="182" t="s">
        <v>433</v>
      </c>
      <c r="O39" s="182" t="s">
        <v>433</v>
      </c>
      <c r="P39" s="182" t="s">
        <v>433</v>
      </c>
      <c r="Q39" s="182" t="s">
        <v>433</v>
      </c>
      <c r="R39" s="182" t="s">
        <v>433</v>
      </c>
      <c r="S39" s="182" t="s">
        <v>433</v>
      </c>
      <c r="T39" s="182" t="s">
        <v>433</v>
      </c>
      <c r="U39" s="182" t="s">
        <v>433</v>
      </c>
      <c r="V39" s="182" t="s">
        <v>433</v>
      </c>
      <c r="W39" s="182" t="s">
        <v>433</v>
      </c>
      <c r="X39" s="182" t="s">
        <v>433</v>
      </c>
      <c r="Y39" s="182" t="s">
        <v>433</v>
      </c>
      <c r="Z39" s="182" t="s">
        <v>433</v>
      </c>
      <c r="AA39" s="182" t="s">
        <v>433</v>
      </c>
      <c r="AB39" s="182" t="s">
        <v>433</v>
      </c>
      <c r="AC39" s="182" t="s">
        <v>433</v>
      </c>
      <c r="AD39" s="182" t="s">
        <v>433</v>
      </c>
      <c r="AE39" s="184"/>
      <c r="AF39" s="182" t="s">
        <v>433</v>
      </c>
      <c r="AG39" s="182" t="s">
        <v>433</v>
      </c>
      <c r="AH39" s="182" t="s">
        <v>433</v>
      </c>
      <c r="AI39" s="182" t="s">
        <v>433</v>
      </c>
      <c r="AJ39" s="182" t="s">
        <v>433</v>
      </c>
      <c r="AK39" s="183" t="s">
        <v>433</v>
      </c>
      <c r="AL39" s="165" t="s">
        <v>49</v>
      </c>
    </row>
    <row r="40" spans="1:38" s="2" customFormat="1" ht="26.25" customHeight="1" thickBot="1" x14ac:dyDescent="0.25">
      <c r="A40" s="64" t="s">
        <v>70</v>
      </c>
      <c r="B40" s="64" t="s">
        <v>105</v>
      </c>
      <c r="C40" s="65" t="s">
        <v>379</v>
      </c>
      <c r="D40" s="66"/>
      <c r="E40" s="182" t="s">
        <v>433</v>
      </c>
      <c r="F40" s="182" t="s">
        <v>433</v>
      </c>
      <c r="G40" s="182" t="s">
        <v>433</v>
      </c>
      <c r="H40" s="182" t="s">
        <v>433</v>
      </c>
      <c r="I40" s="182" t="s">
        <v>433</v>
      </c>
      <c r="J40" s="182" t="s">
        <v>433</v>
      </c>
      <c r="K40" s="182" t="s">
        <v>433</v>
      </c>
      <c r="L40" s="182" t="s">
        <v>433</v>
      </c>
      <c r="M40" s="182" t="s">
        <v>433</v>
      </c>
      <c r="N40" s="182" t="s">
        <v>433</v>
      </c>
      <c r="O40" s="182" t="s">
        <v>433</v>
      </c>
      <c r="P40" s="182" t="s">
        <v>433</v>
      </c>
      <c r="Q40" s="182" t="s">
        <v>433</v>
      </c>
      <c r="R40" s="182" t="s">
        <v>433</v>
      </c>
      <c r="S40" s="182" t="s">
        <v>433</v>
      </c>
      <c r="T40" s="182" t="s">
        <v>433</v>
      </c>
      <c r="U40" s="182" t="s">
        <v>433</v>
      </c>
      <c r="V40" s="182" t="s">
        <v>433</v>
      </c>
      <c r="W40" s="182" t="s">
        <v>433</v>
      </c>
      <c r="X40" s="182" t="s">
        <v>433</v>
      </c>
      <c r="Y40" s="182" t="s">
        <v>433</v>
      </c>
      <c r="Z40" s="182" t="s">
        <v>433</v>
      </c>
      <c r="AA40" s="182" t="s">
        <v>433</v>
      </c>
      <c r="AB40" s="182" t="s">
        <v>433</v>
      </c>
      <c r="AC40" s="182" t="s">
        <v>433</v>
      </c>
      <c r="AD40" s="182" t="s">
        <v>433</v>
      </c>
      <c r="AE40" s="184"/>
      <c r="AF40" s="182" t="s">
        <v>433</v>
      </c>
      <c r="AG40" s="182" t="s">
        <v>433</v>
      </c>
      <c r="AH40" s="182" t="s">
        <v>433</v>
      </c>
      <c r="AI40" s="182" t="s">
        <v>433</v>
      </c>
      <c r="AJ40" s="182" t="s">
        <v>433</v>
      </c>
      <c r="AK40" s="183" t="s">
        <v>433</v>
      </c>
      <c r="AL40" s="165" t="s">
        <v>49</v>
      </c>
    </row>
    <row r="41" spans="1:38" s="2" customFormat="1" ht="26.25" customHeight="1" thickBot="1" x14ac:dyDescent="0.25">
      <c r="A41" s="64" t="s">
        <v>103</v>
      </c>
      <c r="B41" s="64" t="s">
        <v>106</v>
      </c>
      <c r="C41" s="65" t="s">
        <v>388</v>
      </c>
      <c r="D41" s="66"/>
      <c r="E41" s="182" t="s">
        <v>433</v>
      </c>
      <c r="F41" s="182" t="s">
        <v>433</v>
      </c>
      <c r="G41" s="182" t="s">
        <v>433</v>
      </c>
      <c r="H41" s="182" t="s">
        <v>433</v>
      </c>
      <c r="I41" s="182" t="s">
        <v>433</v>
      </c>
      <c r="J41" s="182" t="s">
        <v>433</v>
      </c>
      <c r="K41" s="182" t="s">
        <v>433</v>
      </c>
      <c r="L41" s="182" t="s">
        <v>433</v>
      </c>
      <c r="M41" s="182" t="s">
        <v>433</v>
      </c>
      <c r="N41" s="182" t="s">
        <v>433</v>
      </c>
      <c r="O41" s="182" t="s">
        <v>433</v>
      </c>
      <c r="P41" s="182" t="s">
        <v>433</v>
      </c>
      <c r="Q41" s="182" t="s">
        <v>433</v>
      </c>
      <c r="R41" s="182" t="s">
        <v>433</v>
      </c>
      <c r="S41" s="182" t="s">
        <v>433</v>
      </c>
      <c r="T41" s="182" t="s">
        <v>433</v>
      </c>
      <c r="U41" s="182" t="s">
        <v>433</v>
      </c>
      <c r="V41" s="182" t="s">
        <v>433</v>
      </c>
      <c r="W41" s="182" t="s">
        <v>433</v>
      </c>
      <c r="X41" s="182" t="s">
        <v>433</v>
      </c>
      <c r="Y41" s="182" t="s">
        <v>433</v>
      </c>
      <c r="Z41" s="182" t="s">
        <v>433</v>
      </c>
      <c r="AA41" s="182" t="s">
        <v>433</v>
      </c>
      <c r="AB41" s="182" t="s">
        <v>433</v>
      </c>
      <c r="AC41" s="182" t="s">
        <v>433</v>
      </c>
      <c r="AD41" s="182" t="s">
        <v>433</v>
      </c>
      <c r="AE41" s="184"/>
      <c r="AF41" s="182" t="s">
        <v>433</v>
      </c>
      <c r="AG41" s="182" t="s">
        <v>433</v>
      </c>
      <c r="AH41" s="182" t="s">
        <v>433</v>
      </c>
      <c r="AI41" s="182" t="s">
        <v>433</v>
      </c>
      <c r="AJ41" s="182" t="s">
        <v>433</v>
      </c>
      <c r="AK41" s="183" t="s">
        <v>433</v>
      </c>
      <c r="AL41" s="165" t="s">
        <v>49</v>
      </c>
    </row>
    <row r="42" spans="1:38" s="2" customFormat="1" ht="26.25" customHeight="1" thickBot="1" x14ac:dyDescent="0.25">
      <c r="A42" s="64" t="s">
        <v>70</v>
      </c>
      <c r="B42" s="64" t="s">
        <v>107</v>
      </c>
      <c r="C42" s="65" t="s">
        <v>108</v>
      </c>
      <c r="D42" s="66"/>
      <c r="E42" s="182" t="s">
        <v>433</v>
      </c>
      <c r="F42" s="182" t="s">
        <v>433</v>
      </c>
      <c r="G42" s="182" t="s">
        <v>433</v>
      </c>
      <c r="H42" s="182" t="s">
        <v>433</v>
      </c>
      <c r="I42" s="182" t="s">
        <v>433</v>
      </c>
      <c r="J42" s="182" t="s">
        <v>433</v>
      </c>
      <c r="K42" s="182" t="s">
        <v>433</v>
      </c>
      <c r="L42" s="182" t="s">
        <v>433</v>
      </c>
      <c r="M42" s="182" t="s">
        <v>433</v>
      </c>
      <c r="N42" s="182" t="s">
        <v>433</v>
      </c>
      <c r="O42" s="182" t="s">
        <v>433</v>
      </c>
      <c r="P42" s="182" t="s">
        <v>433</v>
      </c>
      <c r="Q42" s="182" t="s">
        <v>433</v>
      </c>
      <c r="R42" s="182" t="s">
        <v>433</v>
      </c>
      <c r="S42" s="182" t="s">
        <v>433</v>
      </c>
      <c r="T42" s="182" t="s">
        <v>433</v>
      </c>
      <c r="U42" s="182" t="s">
        <v>433</v>
      </c>
      <c r="V42" s="182" t="s">
        <v>433</v>
      </c>
      <c r="W42" s="182" t="s">
        <v>433</v>
      </c>
      <c r="X42" s="182" t="s">
        <v>433</v>
      </c>
      <c r="Y42" s="182" t="s">
        <v>433</v>
      </c>
      <c r="Z42" s="182" t="s">
        <v>433</v>
      </c>
      <c r="AA42" s="182" t="s">
        <v>433</v>
      </c>
      <c r="AB42" s="182" t="s">
        <v>433</v>
      </c>
      <c r="AC42" s="182" t="s">
        <v>433</v>
      </c>
      <c r="AD42" s="182" t="s">
        <v>433</v>
      </c>
      <c r="AE42" s="184"/>
      <c r="AF42" s="182" t="s">
        <v>433</v>
      </c>
      <c r="AG42" s="182" t="s">
        <v>433</v>
      </c>
      <c r="AH42" s="182" t="s">
        <v>433</v>
      </c>
      <c r="AI42" s="182" t="s">
        <v>433</v>
      </c>
      <c r="AJ42" s="182" t="s">
        <v>433</v>
      </c>
      <c r="AK42" s="183" t="s">
        <v>433</v>
      </c>
      <c r="AL42" s="165" t="s">
        <v>49</v>
      </c>
    </row>
    <row r="43" spans="1:38" s="2" customFormat="1" ht="26.25" customHeight="1" thickBot="1" x14ac:dyDescent="0.25">
      <c r="A43" s="64" t="s">
        <v>103</v>
      </c>
      <c r="B43" s="64" t="s">
        <v>109</v>
      </c>
      <c r="C43" s="65" t="s">
        <v>110</v>
      </c>
      <c r="D43" s="66"/>
      <c r="E43" s="182" t="s">
        <v>433</v>
      </c>
      <c r="F43" s="182" t="s">
        <v>433</v>
      </c>
      <c r="G43" s="182" t="s">
        <v>433</v>
      </c>
      <c r="H43" s="182" t="s">
        <v>433</v>
      </c>
      <c r="I43" s="182" t="s">
        <v>433</v>
      </c>
      <c r="J43" s="182" t="s">
        <v>433</v>
      </c>
      <c r="K43" s="182" t="s">
        <v>433</v>
      </c>
      <c r="L43" s="182" t="s">
        <v>433</v>
      </c>
      <c r="M43" s="182" t="s">
        <v>433</v>
      </c>
      <c r="N43" s="182" t="s">
        <v>433</v>
      </c>
      <c r="O43" s="182" t="s">
        <v>433</v>
      </c>
      <c r="P43" s="182" t="s">
        <v>433</v>
      </c>
      <c r="Q43" s="182" t="s">
        <v>433</v>
      </c>
      <c r="R43" s="182" t="s">
        <v>433</v>
      </c>
      <c r="S43" s="182" t="s">
        <v>433</v>
      </c>
      <c r="T43" s="182" t="s">
        <v>433</v>
      </c>
      <c r="U43" s="182" t="s">
        <v>433</v>
      </c>
      <c r="V43" s="182" t="s">
        <v>433</v>
      </c>
      <c r="W43" s="182" t="s">
        <v>433</v>
      </c>
      <c r="X43" s="182" t="s">
        <v>433</v>
      </c>
      <c r="Y43" s="182" t="s">
        <v>433</v>
      </c>
      <c r="Z43" s="182" t="s">
        <v>433</v>
      </c>
      <c r="AA43" s="182" t="s">
        <v>433</v>
      </c>
      <c r="AB43" s="182" t="s">
        <v>433</v>
      </c>
      <c r="AC43" s="182" t="s">
        <v>433</v>
      </c>
      <c r="AD43" s="182" t="s">
        <v>433</v>
      </c>
      <c r="AE43" s="184"/>
      <c r="AF43" s="182" t="s">
        <v>433</v>
      </c>
      <c r="AG43" s="182" t="s">
        <v>433</v>
      </c>
      <c r="AH43" s="182" t="s">
        <v>433</v>
      </c>
      <c r="AI43" s="182" t="s">
        <v>433</v>
      </c>
      <c r="AJ43" s="182" t="s">
        <v>433</v>
      </c>
      <c r="AK43" s="183" t="s">
        <v>433</v>
      </c>
      <c r="AL43" s="165" t="s">
        <v>49</v>
      </c>
    </row>
    <row r="44" spans="1:38" s="2" customFormat="1" ht="26.25" customHeight="1" thickBot="1" x14ac:dyDescent="0.25">
      <c r="A44" s="64" t="s">
        <v>70</v>
      </c>
      <c r="B44" s="64" t="s">
        <v>111</v>
      </c>
      <c r="C44" s="65" t="s">
        <v>112</v>
      </c>
      <c r="D44" s="66"/>
      <c r="E44" s="182" t="s">
        <v>433</v>
      </c>
      <c r="F44" s="182" t="s">
        <v>433</v>
      </c>
      <c r="G44" s="182" t="s">
        <v>433</v>
      </c>
      <c r="H44" s="182" t="s">
        <v>433</v>
      </c>
      <c r="I44" s="182" t="s">
        <v>433</v>
      </c>
      <c r="J44" s="182" t="s">
        <v>433</v>
      </c>
      <c r="K44" s="182" t="s">
        <v>433</v>
      </c>
      <c r="L44" s="182" t="s">
        <v>433</v>
      </c>
      <c r="M44" s="182" t="s">
        <v>433</v>
      </c>
      <c r="N44" s="182" t="s">
        <v>433</v>
      </c>
      <c r="O44" s="182" t="s">
        <v>433</v>
      </c>
      <c r="P44" s="182" t="s">
        <v>433</v>
      </c>
      <c r="Q44" s="182" t="s">
        <v>433</v>
      </c>
      <c r="R44" s="182" t="s">
        <v>433</v>
      </c>
      <c r="S44" s="182" t="s">
        <v>433</v>
      </c>
      <c r="T44" s="182" t="s">
        <v>433</v>
      </c>
      <c r="U44" s="182" t="s">
        <v>433</v>
      </c>
      <c r="V44" s="182" t="s">
        <v>433</v>
      </c>
      <c r="W44" s="182" t="s">
        <v>433</v>
      </c>
      <c r="X44" s="182" t="s">
        <v>433</v>
      </c>
      <c r="Y44" s="182" t="s">
        <v>433</v>
      </c>
      <c r="Z44" s="182" t="s">
        <v>433</v>
      </c>
      <c r="AA44" s="182" t="s">
        <v>433</v>
      </c>
      <c r="AB44" s="182" t="s">
        <v>433</v>
      </c>
      <c r="AC44" s="182" t="s">
        <v>433</v>
      </c>
      <c r="AD44" s="182" t="s">
        <v>433</v>
      </c>
      <c r="AE44" s="184"/>
      <c r="AF44" s="182" t="s">
        <v>433</v>
      </c>
      <c r="AG44" s="182" t="s">
        <v>433</v>
      </c>
      <c r="AH44" s="182" t="s">
        <v>433</v>
      </c>
      <c r="AI44" s="182" t="s">
        <v>433</v>
      </c>
      <c r="AJ44" s="182" t="s">
        <v>433</v>
      </c>
      <c r="AK44" s="183" t="s">
        <v>433</v>
      </c>
      <c r="AL44" s="165" t="s">
        <v>49</v>
      </c>
    </row>
    <row r="45" spans="1:38" s="2" customFormat="1" ht="26.25" customHeight="1" thickBot="1" x14ac:dyDescent="0.25">
      <c r="A45" s="64" t="s">
        <v>70</v>
      </c>
      <c r="B45" s="64" t="s">
        <v>113</v>
      </c>
      <c r="C45" s="65" t="s">
        <v>114</v>
      </c>
      <c r="D45" s="66"/>
      <c r="E45" s="182" t="s">
        <v>433</v>
      </c>
      <c r="F45" s="182" t="s">
        <v>433</v>
      </c>
      <c r="G45" s="182" t="s">
        <v>433</v>
      </c>
      <c r="H45" s="182" t="s">
        <v>433</v>
      </c>
      <c r="I45" s="182" t="s">
        <v>433</v>
      </c>
      <c r="J45" s="182" t="s">
        <v>433</v>
      </c>
      <c r="K45" s="182" t="s">
        <v>433</v>
      </c>
      <c r="L45" s="182" t="s">
        <v>433</v>
      </c>
      <c r="M45" s="182" t="s">
        <v>433</v>
      </c>
      <c r="N45" s="182" t="s">
        <v>433</v>
      </c>
      <c r="O45" s="182" t="s">
        <v>433</v>
      </c>
      <c r="P45" s="182" t="s">
        <v>433</v>
      </c>
      <c r="Q45" s="182" t="s">
        <v>433</v>
      </c>
      <c r="R45" s="182" t="s">
        <v>433</v>
      </c>
      <c r="S45" s="182" t="s">
        <v>433</v>
      </c>
      <c r="T45" s="182" t="s">
        <v>433</v>
      </c>
      <c r="U45" s="182" t="s">
        <v>433</v>
      </c>
      <c r="V45" s="182" t="s">
        <v>433</v>
      </c>
      <c r="W45" s="182" t="s">
        <v>433</v>
      </c>
      <c r="X45" s="182" t="s">
        <v>433</v>
      </c>
      <c r="Y45" s="182" t="s">
        <v>433</v>
      </c>
      <c r="Z45" s="182" t="s">
        <v>433</v>
      </c>
      <c r="AA45" s="182" t="s">
        <v>433</v>
      </c>
      <c r="AB45" s="182" t="s">
        <v>433</v>
      </c>
      <c r="AC45" s="182" t="s">
        <v>433</v>
      </c>
      <c r="AD45" s="182" t="s">
        <v>433</v>
      </c>
      <c r="AE45" s="184"/>
      <c r="AF45" s="182" t="s">
        <v>433</v>
      </c>
      <c r="AG45" s="182" t="s">
        <v>433</v>
      </c>
      <c r="AH45" s="182" t="s">
        <v>433</v>
      </c>
      <c r="AI45" s="182" t="s">
        <v>433</v>
      </c>
      <c r="AJ45" s="182" t="s">
        <v>433</v>
      </c>
      <c r="AK45" s="183" t="s">
        <v>433</v>
      </c>
      <c r="AL45" s="165" t="s">
        <v>49</v>
      </c>
    </row>
    <row r="46" spans="1:38" s="2" customFormat="1" ht="26.25" customHeight="1" thickBot="1" x14ac:dyDescent="0.25">
      <c r="A46" s="64" t="s">
        <v>103</v>
      </c>
      <c r="B46" s="64" t="s">
        <v>115</v>
      </c>
      <c r="C46" s="65" t="s">
        <v>116</v>
      </c>
      <c r="D46" s="66"/>
      <c r="E46" s="182" t="s">
        <v>433</v>
      </c>
      <c r="F46" s="182" t="s">
        <v>433</v>
      </c>
      <c r="G46" s="182" t="s">
        <v>433</v>
      </c>
      <c r="H46" s="182" t="s">
        <v>433</v>
      </c>
      <c r="I46" s="182" t="s">
        <v>433</v>
      </c>
      <c r="J46" s="182" t="s">
        <v>433</v>
      </c>
      <c r="K46" s="182" t="s">
        <v>433</v>
      </c>
      <c r="L46" s="182" t="s">
        <v>433</v>
      </c>
      <c r="M46" s="182" t="s">
        <v>433</v>
      </c>
      <c r="N46" s="182" t="s">
        <v>433</v>
      </c>
      <c r="O46" s="182" t="s">
        <v>433</v>
      </c>
      <c r="P46" s="182" t="s">
        <v>433</v>
      </c>
      <c r="Q46" s="182" t="s">
        <v>433</v>
      </c>
      <c r="R46" s="182" t="s">
        <v>433</v>
      </c>
      <c r="S46" s="182" t="s">
        <v>433</v>
      </c>
      <c r="T46" s="182" t="s">
        <v>433</v>
      </c>
      <c r="U46" s="182" t="s">
        <v>433</v>
      </c>
      <c r="V46" s="182" t="s">
        <v>433</v>
      </c>
      <c r="W46" s="182" t="s">
        <v>433</v>
      </c>
      <c r="X46" s="182" t="s">
        <v>433</v>
      </c>
      <c r="Y46" s="182" t="s">
        <v>433</v>
      </c>
      <c r="Z46" s="182" t="s">
        <v>433</v>
      </c>
      <c r="AA46" s="182" t="s">
        <v>433</v>
      </c>
      <c r="AB46" s="182" t="s">
        <v>433</v>
      </c>
      <c r="AC46" s="182" t="s">
        <v>433</v>
      </c>
      <c r="AD46" s="182" t="s">
        <v>433</v>
      </c>
      <c r="AE46" s="184"/>
      <c r="AF46" s="182" t="s">
        <v>433</v>
      </c>
      <c r="AG46" s="182" t="s">
        <v>433</v>
      </c>
      <c r="AH46" s="182" t="s">
        <v>433</v>
      </c>
      <c r="AI46" s="182" t="s">
        <v>433</v>
      </c>
      <c r="AJ46" s="182" t="s">
        <v>433</v>
      </c>
      <c r="AK46" s="183" t="s">
        <v>433</v>
      </c>
      <c r="AL46" s="165" t="s">
        <v>49</v>
      </c>
    </row>
    <row r="47" spans="1:38" s="2" customFormat="1" ht="26.25" customHeight="1" thickBot="1" x14ac:dyDescent="0.25">
      <c r="A47" s="64" t="s">
        <v>70</v>
      </c>
      <c r="B47" s="64" t="s">
        <v>117</v>
      </c>
      <c r="C47" s="65" t="s">
        <v>118</v>
      </c>
      <c r="D47" s="66"/>
      <c r="E47" s="182" t="s">
        <v>433</v>
      </c>
      <c r="F47" s="182" t="s">
        <v>433</v>
      </c>
      <c r="G47" s="182" t="s">
        <v>433</v>
      </c>
      <c r="H47" s="182" t="s">
        <v>433</v>
      </c>
      <c r="I47" s="182" t="s">
        <v>433</v>
      </c>
      <c r="J47" s="182" t="s">
        <v>433</v>
      </c>
      <c r="K47" s="182" t="s">
        <v>433</v>
      </c>
      <c r="L47" s="182" t="s">
        <v>433</v>
      </c>
      <c r="M47" s="182" t="s">
        <v>433</v>
      </c>
      <c r="N47" s="182" t="s">
        <v>433</v>
      </c>
      <c r="O47" s="182" t="s">
        <v>433</v>
      </c>
      <c r="P47" s="182" t="s">
        <v>433</v>
      </c>
      <c r="Q47" s="182" t="s">
        <v>433</v>
      </c>
      <c r="R47" s="182" t="s">
        <v>433</v>
      </c>
      <c r="S47" s="182" t="s">
        <v>433</v>
      </c>
      <c r="T47" s="182" t="s">
        <v>433</v>
      </c>
      <c r="U47" s="182" t="s">
        <v>433</v>
      </c>
      <c r="V47" s="182" t="s">
        <v>433</v>
      </c>
      <c r="W47" s="182" t="s">
        <v>433</v>
      </c>
      <c r="X47" s="182" t="s">
        <v>433</v>
      </c>
      <c r="Y47" s="182" t="s">
        <v>433</v>
      </c>
      <c r="Z47" s="182" t="s">
        <v>433</v>
      </c>
      <c r="AA47" s="182" t="s">
        <v>433</v>
      </c>
      <c r="AB47" s="182" t="s">
        <v>433</v>
      </c>
      <c r="AC47" s="182" t="s">
        <v>433</v>
      </c>
      <c r="AD47" s="182" t="s">
        <v>433</v>
      </c>
      <c r="AE47" s="184"/>
      <c r="AF47" s="182" t="s">
        <v>433</v>
      </c>
      <c r="AG47" s="182" t="s">
        <v>433</v>
      </c>
      <c r="AH47" s="182" t="s">
        <v>433</v>
      </c>
      <c r="AI47" s="182" t="s">
        <v>433</v>
      </c>
      <c r="AJ47" s="182" t="s">
        <v>433</v>
      </c>
      <c r="AK47" s="183" t="s">
        <v>433</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0.23041199999999998</v>
      </c>
      <c r="J57" s="182">
        <v>0.41474159999999999</v>
      </c>
      <c r="K57" s="182">
        <v>0.46082399999999996</v>
      </c>
      <c r="L57" s="182">
        <v>6.9119999999999997E-3</v>
      </c>
      <c r="M57" s="182" t="s">
        <v>432</v>
      </c>
      <c r="N57" s="182" t="s">
        <v>432</v>
      </c>
      <c r="O57" s="182" t="s">
        <v>432</v>
      </c>
      <c r="P57" s="182" t="s">
        <v>432</v>
      </c>
      <c r="Q57" s="182" t="s">
        <v>432</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781</v>
      </c>
    </row>
    <row r="58" spans="1:38" s="2" customFormat="1" ht="26.25" customHeight="1" thickBot="1" x14ac:dyDescent="0.25">
      <c r="A58" s="64" t="s">
        <v>53</v>
      </c>
      <c r="B58" s="64" t="s">
        <v>145</v>
      </c>
      <c r="C58" s="65" t="s">
        <v>146</v>
      </c>
      <c r="D58" s="66"/>
      <c r="E58" s="182" t="s">
        <v>432</v>
      </c>
      <c r="F58" s="182" t="s">
        <v>432</v>
      </c>
      <c r="G58" s="182" t="s">
        <v>432</v>
      </c>
      <c r="H58" s="182" t="s">
        <v>432</v>
      </c>
      <c r="I58" s="182">
        <v>0.55874000000000001</v>
      </c>
      <c r="J58" s="182">
        <v>2.7936999999999999</v>
      </c>
      <c r="K58" s="182">
        <v>7.1837999999999997</v>
      </c>
      <c r="L58" s="182">
        <v>2.5699999999999998E-3</v>
      </c>
      <c r="M58" s="182" t="s">
        <v>432</v>
      </c>
      <c r="N58" s="182" t="s">
        <v>432</v>
      </c>
      <c r="O58" s="182" t="s">
        <v>432</v>
      </c>
      <c r="P58" s="182" t="s">
        <v>432</v>
      </c>
      <c r="Q58" s="182" t="s">
        <v>432</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782</v>
      </c>
    </row>
    <row r="59" spans="1:38" s="2" customFormat="1" ht="26.25" customHeight="1" thickBot="1" x14ac:dyDescent="0.25">
      <c r="A59" s="64" t="s">
        <v>53</v>
      </c>
      <c r="B59" s="72" t="s">
        <v>147</v>
      </c>
      <c r="C59" s="65" t="s">
        <v>390</v>
      </c>
      <c r="D59" s="66"/>
      <c r="E59" s="182" t="s">
        <v>432</v>
      </c>
      <c r="F59" s="182" t="s">
        <v>432</v>
      </c>
      <c r="G59" s="182" t="s">
        <v>432</v>
      </c>
      <c r="H59" s="182" t="s">
        <v>432</v>
      </c>
      <c r="I59" s="182">
        <v>1.6899999999999998E-2</v>
      </c>
      <c r="J59" s="182">
        <v>1.9E-2</v>
      </c>
      <c r="K59" s="182">
        <v>2.1100000000000001E-2</v>
      </c>
      <c r="L59" s="182">
        <v>4.3676999999999997E-6</v>
      </c>
      <c r="M59" s="182" t="s">
        <v>432</v>
      </c>
      <c r="N59" s="182">
        <v>0.11976000000000001</v>
      </c>
      <c r="O59" s="182">
        <v>9.1581000000000006E-3</v>
      </c>
      <c r="P59" s="182">
        <v>2.1133999999999999E-4</v>
      </c>
      <c r="Q59" s="182">
        <v>1.34E-2</v>
      </c>
      <c r="R59" s="182">
        <v>1.6199999999999999E-2</v>
      </c>
      <c r="S59" s="182">
        <v>4.9299999999999995E-4</v>
      </c>
      <c r="T59" s="182">
        <v>3.4500000000000003E-2</v>
      </c>
      <c r="U59" s="182">
        <v>5.6300000000000003E-2</v>
      </c>
      <c r="V59" s="182">
        <v>2.6100000000000002E-2</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783</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0.1011</v>
      </c>
      <c r="F64" s="182" t="s">
        <v>432</v>
      </c>
      <c r="G64" s="182" t="s">
        <v>432</v>
      </c>
      <c r="H64" s="182">
        <v>1E-3</v>
      </c>
      <c r="I64" s="182" t="s">
        <v>432</v>
      </c>
      <c r="J64" s="182" t="s">
        <v>433</v>
      </c>
      <c r="K64" s="182" t="s">
        <v>433</v>
      </c>
      <c r="L64" s="182" t="s">
        <v>433</v>
      </c>
      <c r="M64" s="182">
        <v>0.01</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784</v>
      </c>
    </row>
    <row r="65" spans="1:38" s="2" customFormat="1" ht="26.25" customHeight="1" thickBot="1" x14ac:dyDescent="0.25">
      <c r="A65" s="64" t="s">
        <v>53</v>
      </c>
      <c r="B65" s="68" t="s">
        <v>158</v>
      </c>
      <c r="C65" s="65" t="s">
        <v>159</v>
      </c>
      <c r="D65" s="66"/>
      <c r="E65" s="182">
        <v>0.57959079999999996</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785</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3.7000000000000002E-3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433</v>
      </c>
      <c r="AE67" s="184"/>
      <c r="AF67" s="182" t="s">
        <v>433</v>
      </c>
      <c r="AG67" s="182" t="s">
        <v>433</v>
      </c>
      <c r="AH67" s="182" t="s">
        <v>433</v>
      </c>
      <c r="AI67" s="182" t="s">
        <v>433</v>
      </c>
      <c r="AJ67" s="182" t="s">
        <v>433</v>
      </c>
      <c r="AK67" s="183" t="s">
        <v>433</v>
      </c>
      <c r="AL67" s="180" t="s">
        <v>786</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1.8279399999999999</v>
      </c>
      <c r="G72" s="182" t="s">
        <v>432</v>
      </c>
      <c r="H72" s="182" t="s">
        <v>432</v>
      </c>
      <c r="I72" s="182">
        <v>1.4683949999999999</v>
      </c>
      <c r="J72" s="182">
        <v>1.8670949999999999</v>
      </c>
      <c r="K72" s="182">
        <v>3.3549799999999999</v>
      </c>
      <c r="L72" s="182">
        <v>4.1799999999999997E-3</v>
      </c>
      <c r="M72" s="182" t="s">
        <v>432</v>
      </c>
      <c r="N72" s="182">
        <v>49.195</v>
      </c>
      <c r="O72" s="182">
        <v>0.76800000000000002</v>
      </c>
      <c r="P72" s="182">
        <v>2.1501999999999999</v>
      </c>
      <c r="Q72" s="182">
        <v>2.7427999999999999</v>
      </c>
      <c r="R72" s="182">
        <v>41.515900000000002</v>
      </c>
      <c r="S72" s="182">
        <v>22.8887</v>
      </c>
      <c r="T72" s="182">
        <v>69.408600000000007</v>
      </c>
      <c r="U72" s="182">
        <v>0.36503000000000002</v>
      </c>
      <c r="V72" s="182">
        <v>124.5441</v>
      </c>
      <c r="W72" s="182">
        <v>6.5569999999999998E-8</v>
      </c>
      <c r="X72" s="182" t="s">
        <v>432</v>
      </c>
      <c r="Y72" s="182" t="s">
        <v>432</v>
      </c>
      <c r="Z72" s="182" t="s">
        <v>432</v>
      </c>
      <c r="AA72" s="182" t="s">
        <v>432</v>
      </c>
      <c r="AB72" s="182">
        <v>4.76396</v>
      </c>
      <c r="AC72" s="182">
        <v>5.4799999999999998E-4</v>
      </c>
      <c r="AD72" s="182">
        <v>1.687E-2</v>
      </c>
      <c r="AE72" s="184"/>
      <c r="AF72" s="182" t="s">
        <v>433</v>
      </c>
      <c r="AG72" s="182" t="s">
        <v>433</v>
      </c>
      <c r="AH72" s="182" t="s">
        <v>433</v>
      </c>
      <c r="AI72" s="182" t="s">
        <v>433</v>
      </c>
      <c r="AJ72" s="182" t="s">
        <v>433</v>
      </c>
      <c r="AK72" s="183" t="s">
        <v>433</v>
      </c>
      <c r="AL72" s="206" t="s">
        <v>949</v>
      </c>
    </row>
    <row r="73" spans="1:38" s="2" customFormat="1" ht="26.25" customHeight="1" thickBot="1" x14ac:dyDescent="0.25">
      <c r="A73" s="64" t="s">
        <v>53</v>
      </c>
      <c r="B73" s="64" t="s">
        <v>177</v>
      </c>
      <c r="C73" s="65" t="s">
        <v>178</v>
      </c>
      <c r="D73" s="66"/>
      <c r="E73" s="182" t="s">
        <v>432</v>
      </c>
      <c r="F73" s="182" t="s">
        <v>432</v>
      </c>
      <c r="G73" s="182" t="s">
        <v>432</v>
      </c>
      <c r="H73" s="182" t="s">
        <v>432</v>
      </c>
      <c r="I73" s="182">
        <v>0.95472000000000001</v>
      </c>
      <c r="J73" s="182">
        <v>1.24847</v>
      </c>
      <c r="K73" s="182">
        <v>1.46879</v>
      </c>
      <c r="L73" s="182">
        <v>9.5469999999999999E-2</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433</v>
      </c>
      <c r="AD73" s="182" t="s">
        <v>433</v>
      </c>
      <c r="AE73" s="184"/>
      <c r="AF73" s="182" t="s">
        <v>433</v>
      </c>
      <c r="AG73" s="182" t="s">
        <v>433</v>
      </c>
      <c r="AH73" s="182" t="s">
        <v>433</v>
      </c>
      <c r="AI73" s="182" t="s">
        <v>433</v>
      </c>
      <c r="AJ73" s="182" t="s">
        <v>433</v>
      </c>
      <c r="AK73" s="183" t="s">
        <v>433</v>
      </c>
      <c r="AL73" s="206" t="s">
        <v>950</v>
      </c>
    </row>
    <row r="74" spans="1:38" s="2" customFormat="1" ht="26.25" customHeight="1" thickBot="1" x14ac:dyDescent="0.25">
      <c r="A74" s="64" t="s">
        <v>53</v>
      </c>
      <c r="B74" s="64" t="s">
        <v>179</v>
      </c>
      <c r="C74" s="65" t="s">
        <v>180</v>
      </c>
      <c r="D74" s="66"/>
      <c r="E74" s="182">
        <v>0.12714</v>
      </c>
      <c r="F74" s="182" t="s">
        <v>437</v>
      </c>
      <c r="G74" s="182">
        <v>0.57213000000000003</v>
      </c>
      <c r="H74" s="182" t="s">
        <v>437</v>
      </c>
      <c r="I74" s="182">
        <v>7.6284000000000005E-2</v>
      </c>
      <c r="J74" s="182">
        <v>8.899E-2</v>
      </c>
      <c r="K74" s="182">
        <v>0.114426</v>
      </c>
      <c r="L74" s="182">
        <v>1.7539999999999999E-3</v>
      </c>
      <c r="M74" s="182">
        <v>15.2568</v>
      </c>
      <c r="N74" s="182" t="s">
        <v>437</v>
      </c>
      <c r="O74" s="182" t="s">
        <v>437</v>
      </c>
      <c r="P74" s="182" t="s">
        <v>437</v>
      </c>
      <c r="Q74" s="182" t="s">
        <v>437</v>
      </c>
      <c r="R74" s="182" t="s">
        <v>437</v>
      </c>
      <c r="S74" s="182" t="s">
        <v>437</v>
      </c>
      <c r="T74" s="182" t="s">
        <v>437</v>
      </c>
      <c r="U74" s="182" t="s">
        <v>437</v>
      </c>
      <c r="V74" s="182" t="s">
        <v>437</v>
      </c>
      <c r="W74" s="182" t="s">
        <v>437</v>
      </c>
      <c r="X74" s="182">
        <v>1.1440000000000001E-3</v>
      </c>
      <c r="Y74" s="182">
        <v>1.1440000000000001E-3</v>
      </c>
      <c r="Z74" s="182">
        <v>1.1440000000000001E-3</v>
      </c>
      <c r="AA74" s="182">
        <v>1.3980000000000001E-4</v>
      </c>
      <c r="AB74" s="182" t="s">
        <v>437</v>
      </c>
      <c r="AC74" s="182" t="s">
        <v>437</v>
      </c>
      <c r="AD74" s="182" t="s">
        <v>437</v>
      </c>
      <c r="AE74" s="184"/>
      <c r="AF74" s="182" t="s">
        <v>437</v>
      </c>
      <c r="AG74" s="182" t="s">
        <v>437</v>
      </c>
      <c r="AH74" s="182" t="s">
        <v>437</v>
      </c>
      <c r="AI74" s="182" t="s">
        <v>437</v>
      </c>
      <c r="AJ74" s="182" t="s">
        <v>437</v>
      </c>
      <c r="AK74" s="183" t="s">
        <v>437</v>
      </c>
      <c r="AL74" s="180" t="s">
        <v>787</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0.16603999999999999</v>
      </c>
      <c r="H76" s="182" t="s">
        <v>432</v>
      </c>
      <c r="I76" s="182">
        <v>2.02E-4</v>
      </c>
      <c r="J76" s="182">
        <v>4.0499999999999998E-4</v>
      </c>
      <c r="K76" s="182">
        <v>4.86E-4</v>
      </c>
      <c r="L76" s="182" t="s">
        <v>432</v>
      </c>
      <c r="M76" s="182" t="s">
        <v>432</v>
      </c>
      <c r="N76" s="182">
        <v>0.14579</v>
      </c>
      <c r="O76" s="182">
        <v>8.09E-3</v>
      </c>
      <c r="P76" s="182">
        <v>8.09E-3</v>
      </c>
      <c r="Q76" s="182">
        <v>8.09E-3</v>
      </c>
      <c r="R76" s="182" t="s">
        <v>432</v>
      </c>
      <c r="S76" s="182" t="s">
        <v>432</v>
      </c>
      <c r="T76" s="182" t="s">
        <v>432</v>
      </c>
      <c r="U76" s="182" t="s">
        <v>432</v>
      </c>
      <c r="V76" s="182">
        <v>4.8596E-2</v>
      </c>
      <c r="W76" s="182">
        <v>3.6449999999999998E-10</v>
      </c>
      <c r="X76" s="182" t="s">
        <v>432</v>
      </c>
      <c r="Y76" s="182" t="s">
        <v>432</v>
      </c>
      <c r="Z76" s="182" t="s">
        <v>432</v>
      </c>
      <c r="AA76" s="182" t="s">
        <v>432</v>
      </c>
      <c r="AB76" s="182" t="s">
        <v>432</v>
      </c>
      <c r="AC76" s="182" t="s">
        <v>432</v>
      </c>
      <c r="AD76" s="182">
        <v>1.6198800000000001E-4</v>
      </c>
      <c r="AE76" s="184"/>
      <c r="AF76" s="182" t="s">
        <v>433</v>
      </c>
      <c r="AG76" s="182" t="s">
        <v>433</v>
      </c>
      <c r="AH76" s="182" t="s">
        <v>433</v>
      </c>
      <c r="AI76" s="182" t="s">
        <v>433</v>
      </c>
      <c r="AJ76" s="182" t="s">
        <v>433</v>
      </c>
      <c r="AK76" s="183" t="s">
        <v>433</v>
      </c>
      <c r="AL76" s="180" t="s">
        <v>788</v>
      </c>
    </row>
    <row r="77" spans="1:38" s="2" customFormat="1" ht="26.25" customHeight="1" thickBot="1" x14ac:dyDescent="0.25">
      <c r="A77" s="64" t="s">
        <v>53</v>
      </c>
      <c r="B77" s="64" t="s">
        <v>186</v>
      </c>
      <c r="C77" s="65" t="s">
        <v>187</v>
      </c>
      <c r="D77" s="66"/>
      <c r="E77" s="182" t="s">
        <v>432</v>
      </c>
      <c r="F77" s="182" t="s">
        <v>432</v>
      </c>
      <c r="G77" s="182">
        <v>0.44262899999999999</v>
      </c>
      <c r="H77" s="182" t="s">
        <v>432</v>
      </c>
      <c r="I77" s="182">
        <v>3.934E-3</v>
      </c>
      <c r="J77" s="182">
        <v>4.2620000000000002E-3</v>
      </c>
      <c r="K77" s="182">
        <v>4.9179999999999996E-3</v>
      </c>
      <c r="L77" s="182" t="s">
        <v>432</v>
      </c>
      <c r="M77" s="182" t="s">
        <v>432</v>
      </c>
      <c r="N77" s="182">
        <v>6.5570000000000003E-2</v>
      </c>
      <c r="O77" s="182">
        <v>1.311E-2</v>
      </c>
      <c r="P77" s="182">
        <v>1.311E-2</v>
      </c>
      <c r="Q77" s="182">
        <v>9.8359999999999993E-3</v>
      </c>
      <c r="R77" s="182" t="s">
        <v>432</v>
      </c>
      <c r="S77" s="182" t="s">
        <v>432</v>
      </c>
      <c r="T77" s="182" t="s">
        <v>432</v>
      </c>
      <c r="U77" s="182" t="s">
        <v>432</v>
      </c>
      <c r="V77" s="182">
        <v>1.6394</v>
      </c>
      <c r="W77" s="182">
        <v>1.639E-9</v>
      </c>
      <c r="X77" s="182" t="s">
        <v>432</v>
      </c>
      <c r="Y77" s="182" t="s">
        <v>432</v>
      </c>
      <c r="Z77" s="182" t="s">
        <v>432</v>
      </c>
      <c r="AA77" s="182" t="s">
        <v>432</v>
      </c>
      <c r="AB77" s="182" t="s">
        <v>432</v>
      </c>
      <c r="AC77" s="182" t="s">
        <v>432</v>
      </c>
      <c r="AD77" s="182">
        <v>6.5574600000000002E-4</v>
      </c>
      <c r="AE77" s="184"/>
      <c r="AF77" s="182" t="s">
        <v>433</v>
      </c>
      <c r="AG77" s="182" t="s">
        <v>433</v>
      </c>
      <c r="AH77" s="182" t="s">
        <v>433</v>
      </c>
      <c r="AI77" s="182" t="s">
        <v>433</v>
      </c>
      <c r="AJ77" s="182" t="s">
        <v>433</v>
      </c>
      <c r="AK77" s="183" t="s">
        <v>433</v>
      </c>
      <c r="AL77" s="180" t="s">
        <v>789</v>
      </c>
    </row>
    <row r="78" spans="1:38" s="2" customFormat="1" ht="26.25" customHeight="1" thickBot="1" x14ac:dyDescent="0.25">
      <c r="A78" s="64" t="s">
        <v>53</v>
      </c>
      <c r="B78" s="64" t="s">
        <v>188</v>
      </c>
      <c r="C78" s="65" t="s">
        <v>189</v>
      </c>
      <c r="D78" s="66"/>
      <c r="E78" s="182" t="s">
        <v>432</v>
      </c>
      <c r="F78" s="182" t="s">
        <v>432</v>
      </c>
      <c r="G78" s="182">
        <v>0.99856199999999995</v>
      </c>
      <c r="H78" s="182" t="s">
        <v>432</v>
      </c>
      <c r="I78" s="182">
        <v>5.3256999999999999E-2</v>
      </c>
      <c r="J78" s="182">
        <v>8.3213999999999996E-2</v>
      </c>
      <c r="K78" s="182">
        <v>0.106513</v>
      </c>
      <c r="L78" s="182">
        <v>3.3300000000000003E-5</v>
      </c>
      <c r="M78" s="182" t="s">
        <v>432</v>
      </c>
      <c r="N78" s="182">
        <v>7.4589299999999996</v>
      </c>
      <c r="O78" s="182">
        <v>3.661</v>
      </c>
      <c r="P78" s="182">
        <v>7.6600000000000001E-3</v>
      </c>
      <c r="Q78" s="182">
        <v>1.331</v>
      </c>
      <c r="R78" s="182">
        <v>5.3259999999999996</v>
      </c>
      <c r="S78" s="182">
        <v>10.651</v>
      </c>
      <c r="T78" s="182">
        <v>4.6599000000000004</v>
      </c>
      <c r="U78" s="182" t="s">
        <v>432</v>
      </c>
      <c r="V78" s="182" t="s">
        <v>432</v>
      </c>
      <c r="W78" s="182">
        <v>1.664E-9</v>
      </c>
      <c r="X78" s="182" t="s">
        <v>432</v>
      </c>
      <c r="Y78" s="182" t="s">
        <v>432</v>
      </c>
      <c r="Z78" s="182" t="s">
        <v>432</v>
      </c>
      <c r="AA78" s="182" t="s">
        <v>432</v>
      </c>
      <c r="AB78" s="182" t="s">
        <v>432</v>
      </c>
      <c r="AC78" s="182" t="s">
        <v>432</v>
      </c>
      <c r="AD78" s="182">
        <v>299.57</v>
      </c>
      <c r="AE78" s="184"/>
      <c r="AF78" s="182" t="s">
        <v>433</v>
      </c>
      <c r="AG78" s="182" t="s">
        <v>433</v>
      </c>
      <c r="AH78" s="182" t="s">
        <v>433</v>
      </c>
      <c r="AI78" s="182" t="s">
        <v>433</v>
      </c>
      <c r="AJ78" s="182" t="s">
        <v>433</v>
      </c>
      <c r="AK78" s="183" t="s">
        <v>433</v>
      </c>
      <c r="AL78" s="180" t="s">
        <v>790</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19.440000000000001</v>
      </c>
      <c r="G82" s="175" t="s">
        <v>433</v>
      </c>
      <c r="H82" s="175" t="s">
        <v>433</v>
      </c>
      <c r="I82" s="175" t="s">
        <v>432</v>
      </c>
      <c r="J82" s="175" t="s">
        <v>432</v>
      </c>
      <c r="K82" s="175" t="s">
        <v>432</v>
      </c>
      <c r="L82" s="175" t="s">
        <v>433</v>
      </c>
      <c r="M82" s="175" t="s">
        <v>433</v>
      </c>
      <c r="N82" s="175" t="s">
        <v>433</v>
      </c>
      <c r="O82" s="175" t="s">
        <v>433</v>
      </c>
      <c r="P82" s="175">
        <v>9.0720000000000009E-2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2.0705920000000001E-4</v>
      </c>
      <c r="G83" s="175" t="s">
        <v>432</v>
      </c>
      <c r="H83" s="175" t="s">
        <v>433</v>
      </c>
      <c r="I83" s="175">
        <v>5.1764800000000007E-3</v>
      </c>
      <c r="J83" s="175">
        <v>3.88236E-2</v>
      </c>
      <c r="K83" s="175">
        <v>0.1811768</v>
      </c>
      <c r="L83" s="175">
        <v>2.9505936000000005E-4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1.514123E-2</v>
      </c>
      <c r="G84" s="175" t="s">
        <v>433</v>
      </c>
      <c r="H84" s="175" t="s">
        <v>433</v>
      </c>
      <c r="I84" s="175">
        <v>9.3176800000000001E-3</v>
      </c>
      <c r="J84" s="175">
        <v>4.6588400000000002E-2</v>
      </c>
      <c r="K84" s="175">
        <v>0.18635360000000001</v>
      </c>
      <c r="L84" s="175">
        <v>1.2112984000000001E-6</v>
      </c>
      <c r="M84" s="175">
        <v>1.1064745E-3</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9.8658000000000001</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0.19440000000000002</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4.6613033999999995E-5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3.7796080169016002</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5.2894199999999995E-2</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0.64128300000000005</v>
      </c>
      <c r="F99" s="182">
        <v>35.303162</v>
      </c>
      <c r="G99" s="182" t="s">
        <v>433</v>
      </c>
      <c r="H99" s="182">
        <v>77.986509999999996</v>
      </c>
      <c r="I99" s="182">
        <v>1.114093</v>
      </c>
      <c r="J99" s="182">
        <v>1.7118990000000001</v>
      </c>
      <c r="K99" s="182">
        <v>3.7498740000000002</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v>2717.3</v>
      </c>
      <c r="AL99" s="180" t="s">
        <v>234</v>
      </c>
    </row>
    <row r="100" spans="1:38" s="2" customFormat="1" ht="26.25" customHeight="1" thickBot="1" x14ac:dyDescent="0.25">
      <c r="A100" s="64" t="s">
        <v>232</v>
      </c>
      <c r="B100" s="64" t="s">
        <v>235</v>
      </c>
      <c r="C100" s="65" t="s">
        <v>396</v>
      </c>
      <c r="D100" s="78"/>
      <c r="E100" s="182">
        <v>0.59002500000000002</v>
      </c>
      <c r="F100" s="182">
        <v>25.616900999999999</v>
      </c>
      <c r="G100" s="182" t="s">
        <v>433</v>
      </c>
      <c r="H100" s="182">
        <v>37.696016</v>
      </c>
      <c r="I100" s="182">
        <v>0.73753100000000005</v>
      </c>
      <c r="J100" s="182">
        <v>1.1062959999999999</v>
      </c>
      <c r="K100" s="182">
        <v>2.417462</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v>4097.393</v>
      </c>
      <c r="AL100" s="180" t="s">
        <v>234</v>
      </c>
    </row>
    <row r="101" spans="1:38" s="200" customFormat="1" ht="26.25" customHeight="1" thickBot="1" x14ac:dyDescent="0.25">
      <c r="A101" s="68" t="s">
        <v>232</v>
      </c>
      <c r="B101" s="68" t="s">
        <v>236</v>
      </c>
      <c r="C101" s="70" t="s">
        <v>237</v>
      </c>
      <c r="D101" s="78"/>
      <c r="E101" s="207">
        <v>0.13511400000000001</v>
      </c>
      <c r="F101" s="207">
        <v>2.8542860000000001</v>
      </c>
      <c r="G101" s="207" t="s">
        <v>433</v>
      </c>
      <c r="H101" s="207">
        <v>23.644971000000002</v>
      </c>
      <c r="I101" s="207">
        <v>0.337785</v>
      </c>
      <c r="J101" s="207">
        <v>1.0133559999999999</v>
      </c>
      <c r="K101" s="207">
        <v>2.3644970000000001</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v>16889.264999999999</v>
      </c>
      <c r="AL101" s="206" t="s">
        <v>234</v>
      </c>
    </row>
    <row r="102" spans="1:38" s="2" customFormat="1" ht="26.25" customHeight="1" thickBot="1" x14ac:dyDescent="0.25">
      <c r="A102" s="64" t="s">
        <v>232</v>
      </c>
      <c r="B102" s="64" t="s">
        <v>238</v>
      </c>
      <c r="C102" s="65" t="s">
        <v>374</v>
      </c>
      <c r="D102" s="78"/>
      <c r="E102" s="182">
        <v>3.5312999999999997E-2</v>
      </c>
      <c r="F102" s="182">
        <v>0.913489</v>
      </c>
      <c r="G102" s="182" t="s">
        <v>433</v>
      </c>
      <c r="H102" s="182">
        <v>10.87566</v>
      </c>
      <c r="I102" s="182">
        <v>9.9469999999999992E-3</v>
      </c>
      <c r="J102" s="182">
        <v>0.232103</v>
      </c>
      <c r="K102" s="182">
        <v>1.740769</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v>1657.875</v>
      </c>
      <c r="AL102" s="180" t="s">
        <v>234</v>
      </c>
    </row>
    <row r="103" spans="1:38" s="2" customFormat="1" ht="26.25" customHeight="1" thickBot="1" x14ac:dyDescent="0.25">
      <c r="A103" s="64" t="s">
        <v>232</v>
      </c>
      <c r="B103" s="64" t="s">
        <v>239</v>
      </c>
      <c r="C103" s="65" t="s">
        <v>240</v>
      </c>
      <c r="D103" s="78"/>
      <c r="E103" s="182">
        <v>6.6E-4</v>
      </c>
      <c r="F103" s="182">
        <v>4.2529999999999998E-2</v>
      </c>
      <c r="G103" s="182" t="s">
        <v>433</v>
      </c>
      <c r="H103" s="182">
        <v>0.09</v>
      </c>
      <c r="I103" s="182">
        <v>4.4000000000000003E-3</v>
      </c>
      <c r="J103" s="182">
        <v>6.7000000000000002E-3</v>
      </c>
      <c r="K103" s="182">
        <v>1.4500000000000001E-2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v>10</v>
      </c>
      <c r="AL103" s="180" t="s">
        <v>234</v>
      </c>
    </row>
    <row r="104" spans="1:38" s="200" customFormat="1" ht="26.25" customHeight="1" thickBot="1" x14ac:dyDescent="0.25">
      <c r="A104" s="68" t="s">
        <v>232</v>
      </c>
      <c r="B104" s="68" t="s">
        <v>241</v>
      </c>
      <c r="C104" s="70" t="s">
        <v>242</v>
      </c>
      <c r="D104" s="78"/>
      <c r="E104" s="207">
        <v>2.5853999999999999E-2</v>
      </c>
      <c r="F104" s="207">
        <v>1.751592</v>
      </c>
      <c r="G104" s="207" t="s">
        <v>433</v>
      </c>
      <c r="H104" s="207">
        <v>4.5244070000000001</v>
      </c>
      <c r="I104" s="207">
        <v>6.4633999999999997E-2</v>
      </c>
      <c r="J104" s="207">
        <v>0.19390299999999999</v>
      </c>
      <c r="K104" s="207">
        <v>0.45244099999999998</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v>3231.7190000000001</v>
      </c>
      <c r="AL104" s="206" t="s">
        <v>234</v>
      </c>
    </row>
    <row r="105" spans="1:38" s="2" customFormat="1" ht="26.25" customHeight="1" thickBot="1" x14ac:dyDescent="0.25">
      <c r="A105" s="64" t="s">
        <v>232</v>
      </c>
      <c r="B105" s="64" t="s">
        <v>243</v>
      </c>
      <c r="C105" s="65" t="s">
        <v>244</v>
      </c>
      <c r="D105" s="78"/>
      <c r="E105" s="182">
        <v>0.28917900000000002</v>
      </c>
      <c r="F105" s="182">
        <v>6.1504430000000001</v>
      </c>
      <c r="G105" s="182" t="s">
        <v>433</v>
      </c>
      <c r="H105" s="182">
        <v>21.292760000000001</v>
      </c>
      <c r="I105" s="182">
        <v>0.20141800000000001</v>
      </c>
      <c r="J105" s="182">
        <v>0.31651400000000002</v>
      </c>
      <c r="K105" s="182">
        <v>0.69057599999999997</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v>1438.7</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v>30</v>
      </c>
      <c r="AL106" s="180" t="s">
        <v>234</v>
      </c>
    </row>
    <row r="107" spans="1:38" s="2" customFormat="1" ht="26.25" customHeight="1" thickBot="1" x14ac:dyDescent="0.25">
      <c r="A107" s="64" t="s">
        <v>232</v>
      </c>
      <c r="B107" s="64" t="s">
        <v>247</v>
      </c>
      <c r="C107" s="65" t="s">
        <v>367</v>
      </c>
      <c r="D107" s="78"/>
      <c r="E107" s="182">
        <v>0.16343299999999999</v>
      </c>
      <c r="F107" s="182">
        <v>5.3932729999999998</v>
      </c>
      <c r="G107" s="182" t="s">
        <v>433</v>
      </c>
      <c r="H107" s="182">
        <v>15.68952</v>
      </c>
      <c r="I107" s="182">
        <v>9.8059999999999994E-2</v>
      </c>
      <c r="J107" s="182">
        <v>1.3074600000000001</v>
      </c>
      <c r="K107" s="182">
        <v>6.2104350000000004</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v>32686.5</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4.2140999999999998E-2</v>
      </c>
      <c r="G111" s="182" t="s">
        <v>433</v>
      </c>
      <c r="H111" s="182">
        <v>1.6327499999999999</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v>155.5</v>
      </c>
      <c r="AL111" s="180" t="s">
        <v>234</v>
      </c>
    </row>
    <row r="112" spans="1:38" s="2" customFormat="1" ht="26.25" customHeight="1" thickBot="1" x14ac:dyDescent="0.25">
      <c r="A112" s="64" t="s">
        <v>252</v>
      </c>
      <c r="B112" s="64" t="s">
        <v>253</v>
      </c>
      <c r="C112" s="65" t="s">
        <v>254</v>
      </c>
      <c r="D112" s="66"/>
      <c r="E112" s="182">
        <v>1.18</v>
      </c>
      <c r="F112" s="182" t="s">
        <v>433</v>
      </c>
      <c r="G112" s="182" t="s">
        <v>433</v>
      </c>
      <c r="H112" s="182">
        <v>1.4750000000000001</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v>29500000</v>
      </c>
      <c r="AL112" s="180" t="s">
        <v>463</v>
      </c>
    </row>
    <row r="113" spans="1:38" s="2" customFormat="1" ht="26.25" customHeight="1" thickBot="1" x14ac:dyDescent="0.25">
      <c r="A113" s="64" t="s">
        <v>252</v>
      </c>
      <c r="B113" s="79" t="s">
        <v>255</v>
      </c>
      <c r="C113" s="80" t="s">
        <v>256</v>
      </c>
      <c r="D113" s="66"/>
      <c r="E113" s="182">
        <v>4.9536350000000002</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19.310262000000002</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1.2854939999999999</v>
      </c>
      <c r="J119" s="182">
        <v>33.422843999999998</v>
      </c>
      <c r="K119" s="182">
        <v>33.422843999999998</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v>21424.9</v>
      </c>
      <c r="AL119" s="180" t="s">
        <v>538</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18.425414</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v>21424.9</v>
      </c>
      <c r="AL121" s="180" t="s">
        <v>538</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6.1280999999999999</v>
      </c>
      <c r="G125" s="175" t="s">
        <v>433</v>
      </c>
      <c r="H125" s="175" t="s">
        <v>432</v>
      </c>
      <c r="I125" s="175">
        <v>1.13E-4</v>
      </c>
      <c r="J125" s="175">
        <v>8.5999999999999998E-4</v>
      </c>
      <c r="K125" s="175">
        <v>1.82E-3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v>2.0695947399999998E-2</v>
      </c>
      <c r="F131" s="175">
        <v>6.2987665999999993E-3</v>
      </c>
      <c r="G131" s="175">
        <v>4.85904852E-3</v>
      </c>
      <c r="H131" s="175" t="s">
        <v>432</v>
      </c>
      <c r="I131" s="175" t="s">
        <v>432</v>
      </c>
      <c r="J131" s="175" t="s">
        <v>432</v>
      </c>
      <c r="K131" s="175">
        <v>0.152970046</v>
      </c>
      <c r="L131" s="175">
        <v>3.5183110579999999E-3</v>
      </c>
      <c r="M131" s="175">
        <v>1.70966522E-3</v>
      </c>
      <c r="N131" s="175">
        <v>0.55789075599999993</v>
      </c>
      <c r="O131" s="175">
        <v>7.1985903999999989E-2</v>
      </c>
      <c r="P131" s="175">
        <v>0.38692423399999998</v>
      </c>
      <c r="Q131" s="175">
        <v>1.7996476000000001E-3</v>
      </c>
      <c r="R131" s="175">
        <v>1.7996475999999997E-2</v>
      </c>
      <c r="S131" s="175">
        <v>0.88182732399999986</v>
      </c>
      <c r="T131" s="175">
        <v>1.7996475999999997E-2</v>
      </c>
      <c r="U131" s="175" t="s">
        <v>432</v>
      </c>
      <c r="V131" s="175" t="s">
        <v>432</v>
      </c>
      <c r="W131" s="175">
        <v>0.35992951999999995</v>
      </c>
      <c r="X131" s="175" t="s">
        <v>432</v>
      </c>
      <c r="Y131" s="175" t="s">
        <v>432</v>
      </c>
      <c r="Z131" s="175" t="s">
        <v>432</v>
      </c>
      <c r="AA131" s="175" t="s">
        <v>432</v>
      </c>
      <c r="AB131" s="175">
        <v>3.5992952000000003E-7</v>
      </c>
      <c r="AC131" s="175">
        <v>0.89982380000000006</v>
      </c>
      <c r="AD131" s="175">
        <v>0.17996475999999997</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t="s">
        <v>539</v>
      </c>
      <c r="G136" s="175" t="s">
        <v>433</v>
      </c>
      <c r="H136" s="175">
        <v>13.728103900000001</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491.90867740357174</v>
      </c>
      <c r="F141" s="19">
        <f t="shared" ref="F141:AD141" si="0">SUM(F14:F140)</f>
        <v>201.54540897247509</v>
      </c>
      <c r="G141" s="19">
        <f t="shared" si="0"/>
        <v>453.66766930302276</v>
      </c>
      <c r="H141" s="19">
        <f t="shared" si="0"/>
        <v>211.78891306884211</v>
      </c>
      <c r="I141" s="19">
        <f t="shared" si="0"/>
        <v>10.736178883092698</v>
      </c>
      <c r="J141" s="19">
        <f t="shared" si="0"/>
        <v>48.81033195122847</v>
      </c>
      <c r="K141" s="19">
        <f t="shared" si="0"/>
        <v>73.719698436287345</v>
      </c>
      <c r="L141" s="19">
        <f t="shared" si="0"/>
        <v>0.13107421570574079</v>
      </c>
      <c r="M141" s="19">
        <f t="shared" si="0"/>
        <v>549.48269435335601</v>
      </c>
      <c r="N141" s="19">
        <f t="shared" si="0"/>
        <v>58.618646355014917</v>
      </c>
      <c r="O141" s="19">
        <f t="shared" si="0"/>
        <v>4.6143004347774657</v>
      </c>
      <c r="P141" s="19">
        <f t="shared" si="0"/>
        <v>2.9046861928253702</v>
      </c>
      <c r="Q141" s="19">
        <f t="shared" si="0"/>
        <v>4.4541742011503356</v>
      </c>
      <c r="R141" s="19">
        <f>SUM(R14:R140)</f>
        <v>47.30728737871091</v>
      </c>
      <c r="S141" s="19">
        <f t="shared" si="0"/>
        <v>41.714421822044585</v>
      </c>
      <c r="T141" s="19">
        <f t="shared" si="0"/>
        <v>83.196276275848234</v>
      </c>
      <c r="U141" s="19">
        <f t="shared" si="0"/>
        <v>1.2504069545768206</v>
      </c>
      <c r="V141" s="19">
        <f t="shared" si="0"/>
        <v>136.17914321697572</v>
      </c>
      <c r="W141" s="19">
        <f t="shared" si="0"/>
        <v>0.36108823090393954</v>
      </c>
      <c r="X141" s="19">
        <f t="shared" si="0"/>
        <v>3.446830011428724E-3</v>
      </c>
      <c r="Y141" s="19">
        <f t="shared" si="0"/>
        <v>1.8829703596439946E-3</v>
      </c>
      <c r="Z141" s="19">
        <f t="shared" si="0"/>
        <v>1.1872862759116005E-3</v>
      </c>
      <c r="AA141" s="19">
        <f t="shared" si="0"/>
        <v>2.5019040626621968E-4</v>
      </c>
      <c r="AB141" s="19">
        <f t="shared" si="0"/>
        <v>4.7639603599295199</v>
      </c>
      <c r="AC141" s="19">
        <f t="shared" si="0"/>
        <v>0.90103426607320347</v>
      </c>
      <c r="AD141" s="19">
        <f t="shared" si="0"/>
        <v>300.08057885886922</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19.613362310946851</v>
      </c>
      <c r="F143" s="11">
        <v>5.8881828076238749</v>
      </c>
      <c r="G143" s="11">
        <v>5.4582330660084721E-2</v>
      </c>
      <c r="H143" s="11">
        <v>0.60427748713343177</v>
      </c>
      <c r="I143" s="11">
        <v>1.299223345118443</v>
      </c>
      <c r="J143" s="11" t="s">
        <v>433</v>
      </c>
      <c r="K143" s="11" t="s">
        <v>433</v>
      </c>
      <c r="L143" s="11" t="s">
        <v>433</v>
      </c>
      <c r="M143" s="11">
        <v>45.991852889655469</v>
      </c>
      <c r="N143" s="11">
        <v>7.6457167061157663E-5</v>
      </c>
      <c r="O143" s="11" t="s">
        <v>433</v>
      </c>
      <c r="P143" s="11" t="s">
        <v>433</v>
      </c>
      <c r="Q143" s="11" t="s">
        <v>433</v>
      </c>
      <c r="R143" s="11" t="s">
        <v>433</v>
      </c>
      <c r="S143" s="11" t="s">
        <v>433</v>
      </c>
      <c r="T143" s="11" t="s">
        <v>433</v>
      </c>
      <c r="U143" s="11" t="s">
        <v>433</v>
      </c>
      <c r="V143" s="11" t="s">
        <v>433</v>
      </c>
      <c r="W143" s="11" t="s">
        <v>433</v>
      </c>
      <c r="X143" s="11">
        <v>2.7621157492483968E-5</v>
      </c>
      <c r="Y143" s="11">
        <v>2.9927994013622877E-5</v>
      </c>
      <c r="Z143" s="11">
        <v>1.5645235692435255E-5</v>
      </c>
      <c r="AA143" s="11">
        <v>2.9006620541314547E-5</v>
      </c>
      <c r="AB143" s="11" t="s">
        <v>433</v>
      </c>
      <c r="AC143" s="11" t="s">
        <v>433</v>
      </c>
      <c r="AD143" s="11" t="s">
        <v>433</v>
      </c>
      <c r="AE143" s="58"/>
      <c r="AF143" s="11" t="s">
        <v>433</v>
      </c>
      <c r="AG143" s="11" t="s">
        <v>433</v>
      </c>
      <c r="AH143" s="11" t="s">
        <v>433</v>
      </c>
      <c r="AI143" s="11" t="s">
        <v>433</v>
      </c>
      <c r="AJ143" s="11" t="s">
        <v>433</v>
      </c>
      <c r="AK143" s="11" t="s">
        <v>433</v>
      </c>
      <c r="AL143" s="48" t="s">
        <v>49</v>
      </c>
    </row>
    <row r="144" spans="1:38" s="1" customFormat="1" ht="26.25" customHeight="1" thickBot="1" x14ac:dyDescent="0.25">
      <c r="A144" s="90"/>
      <c r="B144" s="48" t="s">
        <v>336</v>
      </c>
      <c r="C144" s="91" t="s">
        <v>343</v>
      </c>
      <c r="D144" s="92" t="s">
        <v>270</v>
      </c>
      <c r="E144" s="11">
        <v>35.919078734740609</v>
      </c>
      <c r="F144" s="11">
        <v>33.87335257629983</v>
      </c>
      <c r="G144" s="11">
        <v>5.3103232816706911E-2</v>
      </c>
      <c r="H144" s="11">
        <v>1.5360314056574162</v>
      </c>
      <c r="I144" s="11">
        <v>0.63343878142967691</v>
      </c>
      <c r="J144" s="11" t="s">
        <v>433</v>
      </c>
      <c r="K144" s="11" t="s">
        <v>433</v>
      </c>
      <c r="L144" s="11" t="s">
        <v>433</v>
      </c>
      <c r="M144" s="11">
        <v>350.2372538888996</v>
      </c>
      <c r="N144" s="11">
        <v>9.5378174585507937E-5</v>
      </c>
      <c r="O144" s="11" t="s">
        <v>433</v>
      </c>
      <c r="P144" s="11" t="s">
        <v>433</v>
      </c>
      <c r="Q144" s="11" t="s">
        <v>433</v>
      </c>
      <c r="R144" s="11" t="s">
        <v>433</v>
      </c>
      <c r="S144" s="11" t="s">
        <v>433</v>
      </c>
      <c r="T144" s="11" t="s">
        <v>433</v>
      </c>
      <c r="U144" s="11" t="s">
        <v>433</v>
      </c>
      <c r="V144" s="11" t="s">
        <v>433</v>
      </c>
      <c r="W144" s="11" t="s">
        <v>433</v>
      </c>
      <c r="X144" s="11">
        <v>1.5689876102566252E-5</v>
      </c>
      <c r="Y144" s="11">
        <v>2.0332896249839665E-5</v>
      </c>
      <c r="Z144" s="11">
        <v>1.0207094828531523E-5</v>
      </c>
      <c r="AA144" s="11">
        <v>2.1848207201633795E-5</v>
      </c>
      <c r="AB144" s="11" t="s">
        <v>433</v>
      </c>
      <c r="AC144" s="11" t="s">
        <v>433</v>
      </c>
      <c r="AD144" s="11" t="s">
        <v>433</v>
      </c>
      <c r="AE144" s="58"/>
      <c r="AF144" s="11" t="s">
        <v>433</v>
      </c>
      <c r="AG144" s="11" t="s">
        <v>433</v>
      </c>
      <c r="AH144" s="11" t="s">
        <v>433</v>
      </c>
      <c r="AI144" s="11" t="s">
        <v>433</v>
      </c>
      <c r="AJ144" s="11" t="s">
        <v>433</v>
      </c>
      <c r="AK144" s="11" t="s">
        <v>433</v>
      </c>
      <c r="AL144" s="48" t="s">
        <v>49</v>
      </c>
    </row>
    <row r="145" spans="1:38" s="1" customFormat="1" ht="26.25" customHeight="1" thickBot="1" x14ac:dyDescent="0.25">
      <c r="A145" s="90"/>
      <c r="B145" s="48" t="s">
        <v>337</v>
      </c>
      <c r="C145" s="91" t="s">
        <v>344</v>
      </c>
      <c r="D145" s="92" t="s">
        <v>270</v>
      </c>
      <c r="E145" s="11">
        <v>19.53605501056996</v>
      </c>
      <c r="F145" s="11">
        <v>5.9313400191598769</v>
      </c>
      <c r="G145" s="11">
        <v>2.5894112184327821E-2</v>
      </c>
      <c r="H145" s="11">
        <v>0.56466090869269048</v>
      </c>
      <c r="I145" s="11">
        <v>0.42844652662290705</v>
      </c>
      <c r="J145" s="11" t="s">
        <v>433</v>
      </c>
      <c r="K145" s="11" t="s">
        <v>433</v>
      </c>
      <c r="L145" s="11" t="s">
        <v>433</v>
      </c>
      <c r="M145" s="11">
        <v>46.342637664183286</v>
      </c>
      <c r="N145" s="11">
        <v>3.9499538804420347E-5</v>
      </c>
      <c r="O145" s="11" t="s">
        <v>433</v>
      </c>
      <c r="P145" s="11" t="s">
        <v>433</v>
      </c>
      <c r="Q145" s="11" t="s">
        <v>433</v>
      </c>
      <c r="R145" s="11" t="s">
        <v>433</v>
      </c>
      <c r="S145" s="11" t="s">
        <v>433</v>
      </c>
      <c r="T145" s="11" t="s">
        <v>433</v>
      </c>
      <c r="U145" s="11" t="s">
        <v>433</v>
      </c>
      <c r="V145" s="11" t="s">
        <v>433</v>
      </c>
      <c r="W145" s="11" t="s">
        <v>433</v>
      </c>
      <c r="X145" s="11">
        <v>5.0179119967210382E-6</v>
      </c>
      <c r="Y145" s="11">
        <v>5.3442943230506463E-6</v>
      </c>
      <c r="Z145" s="11">
        <v>1.7068528200796202E-5</v>
      </c>
      <c r="AA145" s="11">
        <v>7.9650884388848462E-6</v>
      </c>
      <c r="AB145" s="11" t="s">
        <v>433</v>
      </c>
      <c r="AC145" s="11" t="s">
        <v>433</v>
      </c>
      <c r="AD145" s="11" t="s">
        <v>433</v>
      </c>
      <c r="AE145" s="58"/>
      <c r="AF145" s="11" t="s">
        <v>433</v>
      </c>
      <c r="AG145" s="11" t="s">
        <v>433</v>
      </c>
      <c r="AH145" s="11" t="s">
        <v>433</v>
      </c>
      <c r="AI145" s="11" t="s">
        <v>433</v>
      </c>
      <c r="AJ145" s="11" t="s">
        <v>433</v>
      </c>
      <c r="AK145" s="11" t="s">
        <v>433</v>
      </c>
      <c r="AL145" s="48" t="s">
        <v>49</v>
      </c>
    </row>
    <row r="146" spans="1:38" s="1" customFormat="1" ht="26.25" customHeight="1" thickBot="1" x14ac:dyDescent="0.25">
      <c r="A146" s="90"/>
      <c r="B146" s="48" t="s">
        <v>338</v>
      </c>
      <c r="C146" s="91" t="s">
        <v>345</v>
      </c>
      <c r="D146" s="92" t="s">
        <v>270</v>
      </c>
      <c r="E146" s="11">
        <v>0.3567140316761428</v>
      </c>
      <c r="F146" s="11">
        <v>7.0590698437116206</v>
      </c>
      <c r="G146" s="11">
        <v>8.8641287991812583E-4</v>
      </c>
      <c r="H146" s="11">
        <v>3.1695975706163286E-3</v>
      </c>
      <c r="I146" s="11">
        <v>0.11818838398908346</v>
      </c>
      <c r="J146" s="11" t="s">
        <v>433</v>
      </c>
      <c r="K146" s="11" t="s">
        <v>433</v>
      </c>
      <c r="L146" s="11" t="s">
        <v>433</v>
      </c>
      <c r="M146" s="11">
        <v>26.737435777894014</v>
      </c>
      <c r="N146" s="11">
        <v>1.7728257598362519E-6</v>
      </c>
      <c r="O146" s="11" t="s">
        <v>433</v>
      </c>
      <c r="P146" s="11" t="s">
        <v>433</v>
      </c>
      <c r="Q146" s="11" t="s">
        <v>433</v>
      </c>
      <c r="R146" s="11" t="s">
        <v>433</v>
      </c>
      <c r="S146" s="11" t="s">
        <v>433</v>
      </c>
      <c r="T146" s="11" t="s">
        <v>433</v>
      </c>
      <c r="U146" s="11" t="s">
        <v>433</v>
      </c>
      <c r="V146" s="11" t="s">
        <v>433</v>
      </c>
      <c r="W146" s="11" t="s">
        <v>433</v>
      </c>
      <c r="X146" s="11">
        <v>4.512647388674095E-7</v>
      </c>
      <c r="Y146" s="11">
        <v>5.0498673158972019E-7</v>
      </c>
      <c r="Z146" s="11">
        <v>3.653095505117125E-7</v>
      </c>
      <c r="AA146" s="11">
        <v>5.4796432576756883E-7</v>
      </c>
      <c r="AB146" s="11" t="s">
        <v>433</v>
      </c>
      <c r="AC146" s="11" t="s">
        <v>433</v>
      </c>
      <c r="AD146" s="11" t="s">
        <v>433</v>
      </c>
      <c r="AE146" s="58"/>
      <c r="AF146" s="11"/>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491.90867740357174</v>
      </c>
      <c r="F152" s="13">
        <f t="shared" ref="F152:AD152" si="1">SUM(F$141, F$151, IF(AND(ISNUMBER(SEARCH($B$4,"AT|BE|CH|GB|IE|LT|LU|NL")),SUM(F$143:F$149)&gt;0),SUM(F$143:F$149)-SUM(F$27:F$33),0))</f>
        <v>201.54540897247509</v>
      </c>
      <c r="G152" s="13">
        <f t="shared" si="1"/>
        <v>453.66766930302276</v>
      </c>
      <c r="H152" s="13">
        <f t="shared" si="1"/>
        <v>211.78891306884211</v>
      </c>
      <c r="I152" s="13">
        <f t="shared" si="1"/>
        <v>10.736178883092698</v>
      </c>
      <c r="J152" s="13">
        <f t="shared" si="1"/>
        <v>48.81033195122847</v>
      </c>
      <c r="K152" s="13">
        <f t="shared" si="1"/>
        <v>73.719698436287345</v>
      </c>
      <c r="L152" s="13">
        <f t="shared" si="1"/>
        <v>0.13107421570574079</v>
      </c>
      <c r="M152" s="13">
        <f t="shared" si="1"/>
        <v>549.48269435335601</v>
      </c>
      <c r="N152" s="13">
        <f t="shared" si="1"/>
        <v>58.618646355014917</v>
      </c>
      <c r="O152" s="13">
        <f t="shared" si="1"/>
        <v>4.6143004347774657</v>
      </c>
      <c r="P152" s="13">
        <f t="shared" si="1"/>
        <v>2.9046861928253702</v>
      </c>
      <c r="Q152" s="13">
        <f t="shared" si="1"/>
        <v>4.4541742011503356</v>
      </c>
      <c r="R152" s="13">
        <f t="shared" si="1"/>
        <v>47.30728737871091</v>
      </c>
      <c r="S152" s="13">
        <f t="shared" si="1"/>
        <v>41.714421822044585</v>
      </c>
      <c r="T152" s="13">
        <f t="shared" si="1"/>
        <v>83.196276275848234</v>
      </c>
      <c r="U152" s="13">
        <f t="shared" si="1"/>
        <v>1.2504069545768206</v>
      </c>
      <c r="V152" s="13">
        <f t="shared" si="1"/>
        <v>136.17914321697572</v>
      </c>
      <c r="W152" s="13">
        <f t="shared" si="1"/>
        <v>0.36108823090393954</v>
      </c>
      <c r="X152" s="13">
        <f t="shared" si="1"/>
        <v>3.446830011428724E-3</v>
      </c>
      <c r="Y152" s="13">
        <f t="shared" si="1"/>
        <v>1.8829703596439946E-3</v>
      </c>
      <c r="Z152" s="13">
        <f t="shared" si="1"/>
        <v>1.1872862759116005E-3</v>
      </c>
      <c r="AA152" s="13">
        <f t="shared" si="1"/>
        <v>2.5019040626621968E-4</v>
      </c>
      <c r="AB152" s="13">
        <f t="shared" si="1"/>
        <v>4.7639603599295199</v>
      </c>
      <c r="AC152" s="13">
        <f t="shared" si="1"/>
        <v>0.90103426607320347</v>
      </c>
      <c r="AD152" s="13">
        <f t="shared" si="1"/>
        <v>300.08057885886922</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491.90867740357174</v>
      </c>
      <c r="F154" s="13">
        <f>SUM(F$141, F$153, -1 * IF(OR($B$6=2005,$B$6&gt;=2020),SUM(F$99:F$122),0), IF(AND(ISNUMBER(SEARCH($B$4,"AT|BE|CH|GB|IE|LT|LU|NL")),SUM(F$143:F$149)&gt;0),SUM(F$143:F$149)-SUM(F$27:F$33),0))</f>
        <v>201.54540897247509</v>
      </c>
      <c r="G154" s="13">
        <f>SUM(G$141, G$153, IF(AND(ISNUMBER(SEARCH($B$4,"AT|BE|CH|GB|IE|LT|LU|NL")),SUM(G$143:G$149)&gt;0),SUM(G$143:G$149)-SUM(G$27:G$33),0))</f>
        <v>453.66766930302276</v>
      </c>
      <c r="H154" s="13">
        <f>SUM(H$141, H$153, IF(AND(ISNUMBER(SEARCH($B$4,"AT|BE|CH|GB|IE|LT|LU|NL")),SUM(H$143:H$149)&gt;0),SUM(H$143:H$149)-SUM(H$27:H$33),0))</f>
        <v>211.78891306884211</v>
      </c>
      <c r="I154" s="13">
        <f t="shared" ref="I154:AD154" si="2">SUM(I$141, I$153, IF(AND(ISNUMBER(SEARCH($B$4,"AT|BE|CH|GB|IE|LT|LU|NL")),SUM(I$143:I$149)&gt;0),SUM(I$143:I$149)-SUM(I$27:I$33),0))</f>
        <v>10.736178883092698</v>
      </c>
      <c r="J154" s="13">
        <f t="shared" si="2"/>
        <v>48.81033195122847</v>
      </c>
      <c r="K154" s="13">
        <f t="shared" si="2"/>
        <v>73.719698436287345</v>
      </c>
      <c r="L154" s="13">
        <f t="shared" si="2"/>
        <v>0.13107421570574079</v>
      </c>
      <c r="M154" s="13">
        <f t="shared" si="2"/>
        <v>549.48269435335601</v>
      </c>
      <c r="N154" s="13">
        <f t="shared" si="2"/>
        <v>58.618646355014917</v>
      </c>
      <c r="O154" s="13">
        <f t="shared" si="2"/>
        <v>4.6143004347774657</v>
      </c>
      <c r="P154" s="13">
        <f t="shared" si="2"/>
        <v>2.9046861928253702</v>
      </c>
      <c r="Q154" s="13">
        <f t="shared" si="2"/>
        <v>4.4541742011503356</v>
      </c>
      <c r="R154" s="13">
        <f t="shared" si="2"/>
        <v>47.30728737871091</v>
      </c>
      <c r="S154" s="13">
        <f t="shared" si="2"/>
        <v>41.714421822044585</v>
      </c>
      <c r="T154" s="13">
        <f t="shared" si="2"/>
        <v>83.196276275848234</v>
      </c>
      <c r="U154" s="13">
        <f t="shared" si="2"/>
        <v>1.2504069545768206</v>
      </c>
      <c r="V154" s="13">
        <f t="shared" si="2"/>
        <v>136.17914321697572</v>
      </c>
      <c r="W154" s="13">
        <f t="shared" si="2"/>
        <v>0.36108823090393954</v>
      </c>
      <c r="X154" s="13">
        <f t="shared" si="2"/>
        <v>3.446830011428724E-3</v>
      </c>
      <c r="Y154" s="13">
        <f t="shared" si="2"/>
        <v>1.8829703596439946E-3</v>
      </c>
      <c r="Z154" s="13">
        <f t="shared" si="2"/>
        <v>1.1872862759116005E-3</v>
      </c>
      <c r="AA154" s="13">
        <f t="shared" si="2"/>
        <v>2.5019040626621968E-4</v>
      </c>
      <c r="AB154" s="13">
        <f t="shared" si="2"/>
        <v>4.7639603599295199</v>
      </c>
      <c r="AC154" s="13">
        <f t="shared" si="2"/>
        <v>0.90103426607320347</v>
      </c>
      <c r="AD154" s="13">
        <f t="shared" si="2"/>
        <v>300.08057885886922</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0.38918274882794812</v>
      </c>
      <c r="F157" s="154">
        <v>3.4584606961201728E-3</v>
      </c>
      <c r="G157" s="154">
        <v>2.4129546012442053E-2</v>
      </c>
      <c r="H157" s="154" t="s">
        <v>432</v>
      </c>
      <c r="I157" s="154">
        <v>1.9608092023582043E-2</v>
      </c>
      <c r="J157" s="154" t="s">
        <v>432</v>
      </c>
      <c r="K157" s="154">
        <v>3.9216184047164093E-2</v>
      </c>
      <c r="L157" s="154" t="s">
        <v>432</v>
      </c>
      <c r="M157" s="154">
        <v>0.18279271933475447</v>
      </c>
      <c r="N157" s="154" t="s">
        <v>432</v>
      </c>
      <c r="O157" s="154" t="s">
        <v>432</v>
      </c>
      <c r="P157" s="154" t="s">
        <v>432</v>
      </c>
      <c r="Q157" s="154" t="s">
        <v>432</v>
      </c>
      <c r="R157" s="154" t="s">
        <v>432</v>
      </c>
      <c r="S157" s="154" t="s">
        <v>432</v>
      </c>
      <c r="T157" s="154" t="s">
        <v>432</v>
      </c>
      <c r="U157" s="154" t="s">
        <v>432</v>
      </c>
      <c r="V157" s="154" t="s">
        <v>432</v>
      </c>
      <c r="W157" s="154" t="s">
        <v>432</v>
      </c>
      <c r="X157" s="154">
        <v>9.0860755324634497E-5</v>
      </c>
      <c r="Y157" s="154">
        <v>1.3629099600803451E-5</v>
      </c>
      <c r="Z157" s="154" t="s">
        <v>432</v>
      </c>
      <c r="AA157" s="154">
        <v>2.287388371172664E-6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1.4018736829473395</v>
      </c>
      <c r="F158" s="154">
        <v>7.3686073233068555E-2</v>
      </c>
      <c r="G158" s="154">
        <v>0.12481832367417421</v>
      </c>
      <c r="H158" s="154" t="s">
        <v>432</v>
      </c>
      <c r="I158" s="154">
        <v>4.3159650813943781E-2</v>
      </c>
      <c r="J158" s="154" t="s">
        <v>432</v>
      </c>
      <c r="K158" s="154">
        <v>8.6319301627887562E-2</v>
      </c>
      <c r="L158" s="154" t="s">
        <v>432</v>
      </c>
      <c r="M158" s="154">
        <v>2.1923744194106538</v>
      </c>
      <c r="N158" s="154" t="s">
        <v>432</v>
      </c>
      <c r="O158" s="154" t="s">
        <v>432</v>
      </c>
      <c r="P158" s="154" t="s">
        <v>432</v>
      </c>
      <c r="Q158" s="154" t="s">
        <v>432</v>
      </c>
      <c r="R158" s="154" t="s">
        <v>432</v>
      </c>
      <c r="S158" s="154" t="s">
        <v>432</v>
      </c>
      <c r="T158" s="154" t="s">
        <v>432</v>
      </c>
      <c r="U158" s="154" t="s">
        <v>432</v>
      </c>
      <c r="V158" s="154" t="s">
        <v>432</v>
      </c>
      <c r="W158" s="154" t="s">
        <v>432</v>
      </c>
      <c r="X158" s="154">
        <v>1.9358796786690439E-3</v>
      </c>
      <c r="Y158" s="154">
        <v>2.9038214871297873E-4</v>
      </c>
      <c r="Z158" s="154" t="s">
        <v>432</v>
      </c>
      <c r="AA158" s="154">
        <v>4.8735137387367047E-5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2.2119968310359908</v>
      </c>
      <c r="F159" s="154">
        <v>7.6043746614914323E-2</v>
      </c>
      <c r="G159" s="154">
        <v>0.55826702367795944</v>
      </c>
      <c r="H159" s="154" t="s">
        <v>433</v>
      </c>
      <c r="I159" s="154">
        <v>0.14933252955745713</v>
      </c>
      <c r="J159" s="154">
        <v>0.16524627877584697</v>
      </c>
      <c r="K159" s="154" t="s">
        <v>433</v>
      </c>
      <c r="L159" s="154" t="s">
        <v>433</v>
      </c>
      <c r="M159" s="154">
        <v>0.20817842226084501</v>
      </c>
      <c r="N159" s="154">
        <v>0.22118615590673651</v>
      </c>
      <c r="O159" s="154">
        <v>1.7175829838979733E-2</v>
      </c>
      <c r="P159" s="154">
        <v>5.0477673516939194E-2</v>
      </c>
      <c r="Q159" s="154">
        <v>8.4450559355918928E-2</v>
      </c>
      <c r="R159" s="154">
        <v>0.10215129719489865</v>
      </c>
      <c r="S159" s="154">
        <v>1.4980878718302164</v>
      </c>
      <c r="T159" s="154">
        <v>2.5049449838979729</v>
      </c>
      <c r="U159" s="154">
        <v>0.1720207523897973</v>
      </c>
      <c r="V159" s="154">
        <v>2.0296051006775677</v>
      </c>
      <c r="W159" s="154">
        <v>2.2879732190673649E-4</v>
      </c>
      <c r="X159" s="154" t="s">
        <v>433</v>
      </c>
      <c r="Y159" s="154" t="s">
        <v>433</v>
      </c>
      <c r="Z159" s="154" t="s">
        <v>433</v>
      </c>
      <c r="AA159" s="154" t="s">
        <v>433</v>
      </c>
      <c r="AB159" s="154" t="s">
        <v>433</v>
      </c>
      <c r="AC159" s="154">
        <v>1.3688173071183785E-4</v>
      </c>
      <c r="AD159" s="154">
        <v>6.3273802185682973E-2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1187</v>
      </c>
      <c r="F163" s="155" t="s">
        <v>1188</v>
      </c>
      <c r="G163" s="155" t="s">
        <v>1189</v>
      </c>
      <c r="H163" s="155" t="s">
        <v>562</v>
      </c>
      <c r="I163" s="155" t="s">
        <v>1190</v>
      </c>
      <c r="J163" s="155" t="s">
        <v>1191</v>
      </c>
      <c r="K163" s="155" t="s">
        <v>1192</v>
      </c>
      <c r="L163" s="155" t="s">
        <v>1193</v>
      </c>
      <c r="M163" s="155" t="s">
        <v>1194</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623</v>
      </c>
      <c r="AL163" s="162" t="s">
        <v>1008</v>
      </c>
    </row>
    <row r="164" spans="1:38" s="2" customFormat="1" ht="26.25" customHeight="1" thickBot="1" x14ac:dyDescent="0.25">
      <c r="A164" s="55" t="s">
        <v>328</v>
      </c>
      <c r="B164" s="55" t="s">
        <v>333</v>
      </c>
      <c r="C164" s="106" t="s">
        <v>334</v>
      </c>
      <c r="D164" s="155"/>
      <c r="E164" s="155" t="s">
        <v>1195</v>
      </c>
      <c r="F164" s="155" t="s">
        <v>1196</v>
      </c>
      <c r="G164" s="155" t="s">
        <v>1197</v>
      </c>
      <c r="H164" s="155" t="s">
        <v>1116</v>
      </c>
      <c r="I164" s="155" t="s">
        <v>1198</v>
      </c>
      <c r="J164" s="155" t="s">
        <v>1199</v>
      </c>
      <c r="K164" s="155" t="s">
        <v>1200</v>
      </c>
      <c r="L164" s="155" t="s">
        <v>1201</v>
      </c>
      <c r="M164" s="155" t="s">
        <v>1202</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580</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F105"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2010</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2010</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266.13475894583996</v>
      </c>
      <c r="F14" s="182">
        <v>4.8714365677199991</v>
      </c>
      <c r="G14" s="182">
        <v>304.94303953951311</v>
      </c>
      <c r="H14" s="182" t="s">
        <v>432</v>
      </c>
      <c r="I14" s="182" t="s">
        <v>432</v>
      </c>
      <c r="J14" s="182" t="s">
        <v>432</v>
      </c>
      <c r="K14" s="182" t="s">
        <v>432</v>
      </c>
      <c r="L14" s="182" t="s">
        <v>432</v>
      </c>
      <c r="M14" s="182">
        <v>19.426999448099995</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11880.835499999999</v>
      </c>
      <c r="AG14" s="182">
        <v>795991.80339999986</v>
      </c>
      <c r="AH14" s="182">
        <v>166406.45771000002</v>
      </c>
      <c r="AI14" s="182">
        <v>0</v>
      </c>
      <c r="AJ14" s="182" t="s">
        <v>434</v>
      </c>
      <c r="AK14" s="183" t="s">
        <v>433</v>
      </c>
      <c r="AL14" s="165" t="s">
        <v>49</v>
      </c>
    </row>
    <row r="15" spans="1:38" s="1" customFormat="1" ht="26.25" customHeight="1" thickBot="1" x14ac:dyDescent="0.25">
      <c r="A15" s="64" t="s">
        <v>53</v>
      </c>
      <c r="B15" s="64" t="s">
        <v>54</v>
      </c>
      <c r="C15" s="65" t="s">
        <v>55</v>
      </c>
      <c r="D15" s="66"/>
      <c r="E15" s="182">
        <v>16.385232402099998</v>
      </c>
      <c r="F15" s="182">
        <v>0.41225437366999995</v>
      </c>
      <c r="G15" s="182">
        <v>16.178061185335995</v>
      </c>
      <c r="H15" s="182" t="s">
        <v>432</v>
      </c>
      <c r="I15" s="182" t="s">
        <v>432</v>
      </c>
      <c r="J15" s="182" t="s">
        <v>432</v>
      </c>
      <c r="K15" s="182" t="s">
        <v>432</v>
      </c>
      <c r="L15" s="182" t="s">
        <v>432</v>
      </c>
      <c r="M15" s="182">
        <v>1.2503486594799997</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79733.767039999992</v>
      </c>
      <c r="AG15" s="182">
        <v>206.08559999999997</v>
      </c>
      <c r="AH15" s="182">
        <v>2511.0220939999999</v>
      </c>
      <c r="AI15" s="182">
        <v>0</v>
      </c>
      <c r="AJ15" s="182" t="s">
        <v>434</v>
      </c>
      <c r="AK15" s="183" t="s">
        <v>433</v>
      </c>
      <c r="AL15" s="165" t="s">
        <v>49</v>
      </c>
    </row>
    <row r="16" spans="1:38" s="1" customFormat="1" ht="26.25" customHeight="1" thickBot="1" x14ac:dyDescent="0.25">
      <c r="A16" s="64" t="s">
        <v>53</v>
      </c>
      <c r="B16" s="64" t="s">
        <v>56</v>
      </c>
      <c r="C16" s="65" t="s">
        <v>57</v>
      </c>
      <c r="D16" s="66"/>
      <c r="E16" s="182">
        <v>29.685176827900001</v>
      </c>
      <c r="F16" s="182">
        <v>0.86108378792999996</v>
      </c>
      <c r="G16" s="182">
        <v>6.765186079634999</v>
      </c>
      <c r="H16" s="182" t="s">
        <v>432</v>
      </c>
      <c r="I16" s="182" t="s">
        <v>432</v>
      </c>
      <c r="J16" s="182" t="s">
        <v>432</v>
      </c>
      <c r="K16" s="182" t="s">
        <v>432</v>
      </c>
      <c r="L16" s="182" t="s">
        <v>432</v>
      </c>
      <c r="M16" s="182">
        <v>3.3458768097199996</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19691.668399999999</v>
      </c>
      <c r="AG16" s="182">
        <v>19120.531799999993</v>
      </c>
      <c r="AH16" s="182">
        <v>133404.557386</v>
      </c>
      <c r="AI16" s="182">
        <v>0</v>
      </c>
      <c r="AJ16" s="182" t="s">
        <v>434</v>
      </c>
      <c r="AK16" s="183" t="s">
        <v>433</v>
      </c>
      <c r="AL16" s="165" t="s">
        <v>49</v>
      </c>
    </row>
    <row r="17" spans="1:38" s="2" customFormat="1" ht="26.25" customHeight="1" thickBot="1" x14ac:dyDescent="0.25">
      <c r="A17" s="64" t="s">
        <v>53</v>
      </c>
      <c r="B17" s="64" t="s">
        <v>58</v>
      </c>
      <c r="C17" s="65" t="s">
        <v>59</v>
      </c>
      <c r="D17" s="66"/>
      <c r="E17" s="182">
        <v>31.504369037719993</v>
      </c>
      <c r="F17" s="182">
        <v>1.9126388226599997</v>
      </c>
      <c r="G17" s="182">
        <v>45.934963781720711</v>
      </c>
      <c r="H17" s="182" t="s">
        <v>432</v>
      </c>
      <c r="I17" s="182" t="s">
        <v>432</v>
      </c>
      <c r="J17" s="182" t="s">
        <v>432</v>
      </c>
      <c r="K17" s="182" t="s">
        <v>432</v>
      </c>
      <c r="L17" s="182" t="s">
        <v>432</v>
      </c>
      <c r="M17" s="182">
        <v>13.820463689199999</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16284.491799999998</v>
      </c>
      <c r="AG17" s="182">
        <v>88959.157199999987</v>
      </c>
      <c r="AH17" s="182">
        <v>10397.55056</v>
      </c>
      <c r="AI17" s="182">
        <v>0</v>
      </c>
      <c r="AJ17" s="182" t="s">
        <v>434</v>
      </c>
      <c r="AK17" s="183" t="s">
        <v>433</v>
      </c>
      <c r="AL17" s="165" t="s">
        <v>49</v>
      </c>
    </row>
    <row r="18" spans="1:38" s="2" customFormat="1" ht="26.25" customHeight="1" thickBot="1" x14ac:dyDescent="0.25">
      <c r="A18" s="64" t="s">
        <v>53</v>
      </c>
      <c r="B18" s="64" t="s">
        <v>60</v>
      </c>
      <c r="C18" s="65" t="s">
        <v>61</v>
      </c>
      <c r="D18" s="66"/>
      <c r="E18" s="182">
        <v>34.340193490999987</v>
      </c>
      <c r="F18" s="182">
        <v>2.2011720746999996</v>
      </c>
      <c r="G18" s="182">
        <v>56.080017005235995</v>
      </c>
      <c r="H18" s="182" t="s">
        <v>432</v>
      </c>
      <c r="I18" s="182" t="s">
        <v>432</v>
      </c>
      <c r="J18" s="182" t="s">
        <v>432</v>
      </c>
      <c r="K18" s="182" t="s">
        <v>432</v>
      </c>
      <c r="L18" s="182" t="s">
        <v>432</v>
      </c>
      <c r="M18" s="182">
        <v>16.218042152199995</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10565.811400000002</v>
      </c>
      <c r="AG18" s="182">
        <v>107410.86439999998</v>
      </c>
      <c r="AH18" s="182">
        <v>25.14594</v>
      </c>
      <c r="AI18" s="182">
        <v>0</v>
      </c>
      <c r="AJ18" s="182" t="s">
        <v>434</v>
      </c>
      <c r="AK18" s="183" t="s">
        <v>433</v>
      </c>
      <c r="AL18" s="165" t="s">
        <v>49</v>
      </c>
    </row>
    <row r="19" spans="1:38" s="2" customFormat="1" ht="26.25" customHeight="1" thickBot="1" x14ac:dyDescent="0.25">
      <c r="A19" s="64" t="s">
        <v>53</v>
      </c>
      <c r="B19" s="64" t="s">
        <v>62</v>
      </c>
      <c r="C19" s="65" t="s">
        <v>63</v>
      </c>
      <c r="D19" s="66"/>
      <c r="E19" s="182">
        <v>0.90127913790000003</v>
      </c>
      <c r="F19" s="182">
        <v>3.205754693E-2</v>
      </c>
      <c r="G19" s="182">
        <v>0.51029348867500002</v>
      </c>
      <c r="H19" s="182" t="s">
        <v>432</v>
      </c>
      <c r="I19" s="182" t="s">
        <v>432</v>
      </c>
      <c r="J19" s="182" t="s">
        <v>432</v>
      </c>
      <c r="K19" s="182" t="s">
        <v>432</v>
      </c>
      <c r="L19" s="182" t="s">
        <v>432</v>
      </c>
      <c r="M19" s="182">
        <v>0.19387537458000001</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300.97559999999999</v>
      </c>
      <c r="AG19" s="182">
        <v>251.65349999999998</v>
      </c>
      <c r="AH19" s="182">
        <v>5103.9197860000004</v>
      </c>
      <c r="AI19" s="182">
        <v>0</v>
      </c>
      <c r="AJ19" s="182" t="s">
        <v>434</v>
      </c>
      <c r="AK19" s="183" t="s">
        <v>433</v>
      </c>
      <c r="AL19" s="165" t="s">
        <v>49</v>
      </c>
    </row>
    <row r="20" spans="1:38" s="2" customFormat="1" ht="26.25" customHeight="1" thickBot="1" x14ac:dyDescent="0.25">
      <c r="A20" s="64" t="s">
        <v>53</v>
      </c>
      <c r="B20" s="64" t="s">
        <v>64</v>
      </c>
      <c r="C20" s="65" t="s">
        <v>65</v>
      </c>
      <c r="D20" s="66"/>
      <c r="E20" s="182">
        <v>8.2718808700000007E-2</v>
      </c>
      <c r="F20" s="182">
        <v>2.7338672899999998E-3</v>
      </c>
      <c r="G20" s="182">
        <v>7.1371508652999988E-2</v>
      </c>
      <c r="H20" s="182" t="s">
        <v>432</v>
      </c>
      <c r="I20" s="182" t="s">
        <v>432</v>
      </c>
      <c r="J20" s="182" t="s">
        <v>432</v>
      </c>
      <c r="K20" s="182" t="s">
        <v>432</v>
      </c>
      <c r="L20" s="182" t="s">
        <v>432</v>
      </c>
      <c r="M20" s="182">
        <v>1.5610086739999999E-2</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48.1892</v>
      </c>
      <c r="AG20" s="182">
        <v>5.6888999999999994</v>
      </c>
      <c r="AH20" s="182">
        <v>475.82865800000002</v>
      </c>
      <c r="AI20" s="182">
        <v>0</v>
      </c>
      <c r="AJ20" s="182" t="s">
        <v>434</v>
      </c>
      <c r="AK20" s="183" t="s">
        <v>433</v>
      </c>
      <c r="AL20" s="165" t="s">
        <v>49</v>
      </c>
    </row>
    <row r="21" spans="1:38" s="2" customFormat="1" ht="26.25" customHeight="1" thickBot="1" x14ac:dyDescent="0.25">
      <c r="A21" s="64" t="s">
        <v>53</v>
      </c>
      <c r="B21" s="64" t="s">
        <v>66</v>
      </c>
      <c r="C21" s="65" t="s">
        <v>67</v>
      </c>
      <c r="D21" s="66"/>
      <c r="E21" s="182">
        <v>4.0016688975600001</v>
      </c>
      <c r="F21" s="182">
        <v>0.18229816495999998</v>
      </c>
      <c r="G21" s="182">
        <v>8.094311464777137</v>
      </c>
      <c r="H21" s="182" t="s">
        <v>432</v>
      </c>
      <c r="I21" s="182" t="s">
        <v>432</v>
      </c>
      <c r="J21" s="182" t="s">
        <v>432</v>
      </c>
      <c r="K21" s="182" t="s">
        <v>432</v>
      </c>
      <c r="L21" s="182" t="s">
        <v>432</v>
      </c>
      <c r="M21" s="182">
        <v>1.1917620004799998</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4124.5731000000005</v>
      </c>
      <c r="AG21" s="182">
        <v>5539.1190999999999</v>
      </c>
      <c r="AH21" s="182">
        <v>10094.519376</v>
      </c>
      <c r="AI21" s="182">
        <v>8.4064116000000002</v>
      </c>
      <c r="AJ21" s="182" t="s">
        <v>434</v>
      </c>
      <c r="AK21" s="183" t="s">
        <v>433</v>
      </c>
      <c r="AL21" s="165" t="s">
        <v>49</v>
      </c>
    </row>
    <row r="22" spans="1:38" s="2" customFormat="1" ht="26.25" customHeight="1" thickBot="1" x14ac:dyDescent="0.25">
      <c r="A22" s="64" t="s">
        <v>53</v>
      </c>
      <c r="B22" s="68" t="s">
        <v>68</v>
      </c>
      <c r="C22" s="65" t="s">
        <v>69</v>
      </c>
      <c r="D22" s="66"/>
      <c r="E22" s="182">
        <v>9.0979692484320012</v>
      </c>
      <c r="F22" s="182">
        <v>0.55823946843599992</v>
      </c>
      <c r="G22" s="182">
        <v>9.5216573505976854</v>
      </c>
      <c r="H22" s="182" t="s">
        <v>432</v>
      </c>
      <c r="I22" s="182" t="s">
        <v>432</v>
      </c>
      <c r="J22" s="182" t="s">
        <v>432</v>
      </c>
      <c r="K22" s="182" t="s">
        <v>432</v>
      </c>
      <c r="L22" s="182" t="s">
        <v>432</v>
      </c>
      <c r="M22" s="182">
        <v>4.0862580492599996</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1920.5346000000002</v>
      </c>
      <c r="AG22" s="182">
        <v>25815.354499999998</v>
      </c>
      <c r="AH22" s="182">
        <v>6461.4040540000005</v>
      </c>
      <c r="AI22" s="182">
        <v>0.45370331999999997</v>
      </c>
      <c r="AJ22" s="182" t="s">
        <v>434</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14.660215015836</v>
      </c>
      <c r="F24" s="182">
        <v>0.34949225659799998</v>
      </c>
      <c r="G24" s="182">
        <v>14.303282558022085</v>
      </c>
      <c r="H24" s="182" t="s">
        <v>432</v>
      </c>
      <c r="I24" s="182" t="s">
        <v>432</v>
      </c>
      <c r="J24" s="182" t="s">
        <v>432</v>
      </c>
      <c r="K24" s="182" t="s">
        <v>432</v>
      </c>
      <c r="L24" s="182" t="s">
        <v>432</v>
      </c>
      <c r="M24" s="182">
        <v>1.73459729314</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5932.8890999999994</v>
      </c>
      <c r="AG24" s="182">
        <v>34500.811300000001</v>
      </c>
      <c r="AH24" s="182">
        <v>20754.589375999996</v>
      </c>
      <c r="AI24" s="182">
        <v>102.05399436</v>
      </c>
      <c r="AJ24" s="182" t="s">
        <v>434</v>
      </c>
      <c r="AK24" s="183" t="s">
        <v>433</v>
      </c>
      <c r="AL24" s="165" t="s">
        <v>49</v>
      </c>
    </row>
    <row r="25" spans="1:38" s="2" customFormat="1" ht="26.25" customHeight="1" thickBot="1" x14ac:dyDescent="0.25">
      <c r="A25" s="64" t="s">
        <v>73</v>
      </c>
      <c r="B25" s="68" t="s">
        <v>74</v>
      </c>
      <c r="C25" s="70" t="s">
        <v>75</v>
      </c>
      <c r="D25" s="66"/>
      <c r="E25" s="175">
        <v>0.37212300316331848</v>
      </c>
      <c r="F25" s="175">
        <v>2.8789621426889137E-3</v>
      </c>
      <c r="G25" s="175">
        <v>2.2207005683425617E-2</v>
      </c>
      <c r="H25" s="175" t="s">
        <v>432</v>
      </c>
      <c r="I25" s="175">
        <v>1.3286196462602476E-2</v>
      </c>
      <c r="J25" s="175" t="s">
        <v>432</v>
      </c>
      <c r="K25" s="175">
        <v>2.6572392925204951E-2</v>
      </c>
      <c r="L25" s="175" t="s">
        <v>432</v>
      </c>
      <c r="M25" s="175">
        <v>0.15026639736720937</v>
      </c>
      <c r="N25" s="175" t="s">
        <v>432</v>
      </c>
      <c r="O25" s="175" t="s">
        <v>432</v>
      </c>
      <c r="P25" s="175" t="s">
        <v>432</v>
      </c>
      <c r="Q25" s="175" t="s">
        <v>432</v>
      </c>
      <c r="R25" s="175" t="s">
        <v>432</v>
      </c>
      <c r="S25" s="175" t="s">
        <v>432</v>
      </c>
      <c r="T25" s="175" t="s">
        <v>432</v>
      </c>
      <c r="U25" s="175" t="s">
        <v>432</v>
      </c>
      <c r="V25" s="175" t="s">
        <v>432</v>
      </c>
      <c r="W25" s="175" t="s">
        <v>432</v>
      </c>
      <c r="X25" s="175">
        <v>7.5636165385877199E-5</v>
      </c>
      <c r="Y25" s="175">
        <v>1.1345411921382486E-5</v>
      </c>
      <c r="Z25" s="175" t="s">
        <v>432</v>
      </c>
      <c r="AA25" s="175">
        <v>1.9041144797209292E-6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1.2342015620001205</v>
      </c>
      <c r="F26" s="175">
        <v>6.3377669882050666E-2</v>
      </c>
      <c r="G26" s="175">
        <v>0.10771863794160982</v>
      </c>
      <c r="H26" s="175" t="s">
        <v>432</v>
      </c>
      <c r="I26" s="175">
        <v>3.1782075106913062E-2</v>
      </c>
      <c r="J26" s="175" t="s">
        <v>432</v>
      </c>
      <c r="K26" s="175">
        <v>6.3564150213826123E-2</v>
      </c>
      <c r="L26" s="175" t="s">
        <v>432</v>
      </c>
      <c r="M26" s="175">
        <v>1.8460119510793798</v>
      </c>
      <c r="N26" s="175" t="s">
        <v>432</v>
      </c>
      <c r="O26" s="175" t="s">
        <v>432</v>
      </c>
      <c r="P26" s="175" t="s">
        <v>432</v>
      </c>
      <c r="Q26" s="175" t="s">
        <v>432</v>
      </c>
      <c r="R26" s="175" t="s">
        <v>432</v>
      </c>
      <c r="S26" s="175" t="s">
        <v>432</v>
      </c>
      <c r="T26" s="175" t="s">
        <v>432</v>
      </c>
      <c r="U26" s="175" t="s">
        <v>432</v>
      </c>
      <c r="V26" s="175" t="s">
        <v>432</v>
      </c>
      <c r="W26" s="175" t="s">
        <v>432</v>
      </c>
      <c r="X26" s="175">
        <v>1.6650573570674088E-3</v>
      </c>
      <c r="Y26" s="175">
        <v>2.497587832439565E-4</v>
      </c>
      <c r="Z26" s="175" t="s">
        <v>432</v>
      </c>
      <c r="AA26" s="175">
        <v>4.1917274194392931E-5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19.080832165940144</v>
      </c>
      <c r="F27" s="175">
        <v>5.8805380738529918</v>
      </c>
      <c r="G27" s="175">
        <v>5.2922526262157349E-2</v>
      </c>
      <c r="H27" s="175">
        <v>0.60424280363533422</v>
      </c>
      <c r="I27" s="175">
        <v>1.2525267579098047</v>
      </c>
      <c r="J27" s="175" t="s">
        <v>433</v>
      </c>
      <c r="K27" s="175" t="s">
        <v>433</v>
      </c>
      <c r="L27" s="175" t="s">
        <v>433</v>
      </c>
      <c r="M27" s="175">
        <v>46.042956025662853</v>
      </c>
      <c r="N27" s="175">
        <v>7.4328094406667648E-5</v>
      </c>
      <c r="O27" s="175" t="s">
        <v>433</v>
      </c>
      <c r="P27" s="175" t="s">
        <v>433</v>
      </c>
      <c r="Q27" s="175" t="s">
        <v>433</v>
      </c>
      <c r="R27" s="175" t="s">
        <v>433</v>
      </c>
      <c r="S27" s="175" t="s">
        <v>433</v>
      </c>
      <c r="T27" s="175" t="s">
        <v>433</v>
      </c>
      <c r="U27" s="175" t="s">
        <v>433</v>
      </c>
      <c r="V27" s="175" t="s">
        <v>433</v>
      </c>
      <c r="W27" s="175" t="s">
        <v>433</v>
      </c>
      <c r="X27" s="175">
        <v>2.6724860062061616E-5</v>
      </c>
      <c r="Y27" s="175">
        <v>2.8995176978993695E-5</v>
      </c>
      <c r="Z27" s="175">
        <v>1.5153150055891636E-5</v>
      </c>
      <c r="AA27" s="175">
        <v>2.812726749576107E-5</v>
      </c>
      <c r="AB27" s="175" t="s">
        <v>433</v>
      </c>
      <c r="AC27" s="175" t="s">
        <v>433</v>
      </c>
      <c r="AD27" s="175" t="s">
        <v>433</v>
      </c>
      <c r="AE27" s="174"/>
      <c r="AF27" s="175">
        <v>21820.398932453954</v>
      </c>
      <c r="AG27" s="175" t="s">
        <v>433</v>
      </c>
      <c r="AH27" s="175">
        <v>18280.969411764701</v>
      </c>
      <c r="AI27" s="175" t="s">
        <v>433</v>
      </c>
      <c r="AJ27" s="175">
        <v>1555.3424860705975</v>
      </c>
      <c r="AK27" s="175" t="s">
        <v>433</v>
      </c>
      <c r="AL27" s="165" t="s">
        <v>49</v>
      </c>
    </row>
    <row r="28" spans="1:38" s="2" customFormat="1" ht="26.25" customHeight="1" thickBot="1" x14ac:dyDescent="0.25">
      <c r="A28" s="64" t="s">
        <v>78</v>
      </c>
      <c r="B28" s="64" t="s">
        <v>81</v>
      </c>
      <c r="C28" s="65" t="s">
        <v>82</v>
      </c>
      <c r="D28" s="66"/>
      <c r="E28" s="175">
        <v>38.078555173487814</v>
      </c>
      <c r="F28" s="175">
        <v>36.227179824138922</v>
      </c>
      <c r="G28" s="175">
        <v>5.5840712866794207E-2</v>
      </c>
      <c r="H28" s="175">
        <v>1.6435755935136525</v>
      </c>
      <c r="I28" s="175">
        <v>0.63966122828773631</v>
      </c>
      <c r="J28" s="175" t="s">
        <v>433</v>
      </c>
      <c r="K28" s="175" t="s">
        <v>433</v>
      </c>
      <c r="L28" s="175" t="s">
        <v>433</v>
      </c>
      <c r="M28" s="175">
        <v>374.79092559934719</v>
      </c>
      <c r="N28" s="175">
        <v>1.0079787185123548E-4</v>
      </c>
      <c r="O28" s="175" t="s">
        <v>433</v>
      </c>
      <c r="P28" s="175" t="s">
        <v>433</v>
      </c>
      <c r="Q28" s="175" t="s">
        <v>433</v>
      </c>
      <c r="R28" s="175" t="s">
        <v>433</v>
      </c>
      <c r="S28" s="175" t="s">
        <v>433</v>
      </c>
      <c r="T28" s="175" t="s">
        <v>433</v>
      </c>
      <c r="U28" s="175" t="s">
        <v>433</v>
      </c>
      <c r="V28" s="175" t="s">
        <v>433</v>
      </c>
      <c r="W28" s="175" t="s">
        <v>433</v>
      </c>
      <c r="X28" s="175">
        <v>1.6397777658071678E-5</v>
      </c>
      <c r="Y28" s="175">
        <v>2.1348510863053686E-5</v>
      </c>
      <c r="Z28" s="175">
        <v>1.0707635443160443E-5</v>
      </c>
      <c r="AA28" s="175">
        <v>2.299114145338667E-5</v>
      </c>
      <c r="AB28" s="175" t="s">
        <v>433</v>
      </c>
      <c r="AC28" s="175" t="s">
        <v>433</v>
      </c>
      <c r="AD28" s="175" t="s">
        <v>433</v>
      </c>
      <c r="AE28" s="174"/>
      <c r="AF28" s="175">
        <v>108180.00597498294</v>
      </c>
      <c r="AG28" s="175" t="s">
        <v>433</v>
      </c>
      <c r="AH28" s="175">
        <v>16714.029176470587</v>
      </c>
      <c r="AI28" s="175" t="s">
        <v>433</v>
      </c>
      <c r="AJ28" s="175">
        <v>2536.404669592052</v>
      </c>
      <c r="AK28" s="175" t="s">
        <v>433</v>
      </c>
      <c r="AL28" s="165" t="s">
        <v>49</v>
      </c>
    </row>
    <row r="29" spans="1:38" s="2" customFormat="1" ht="26.25" customHeight="1" thickBot="1" x14ac:dyDescent="0.25">
      <c r="A29" s="64" t="s">
        <v>78</v>
      </c>
      <c r="B29" s="64" t="s">
        <v>83</v>
      </c>
      <c r="C29" s="65" t="s">
        <v>84</v>
      </c>
      <c r="D29" s="66"/>
      <c r="E29" s="175">
        <v>18.944383226650015</v>
      </c>
      <c r="F29" s="175">
        <v>5.7756415575395712</v>
      </c>
      <c r="G29" s="175">
        <v>2.5132789563873763E-2</v>
      </c>
      <c r="H29" s="175">
        <v>0.55029793832425888</v>
      </c>
      <c r="I29" s="175">
        <v>0.41511106285767152</v>
      </c>
      <c r="J29" s="175" t="s">
        <v>433</v>
      </c>
      <c r="K29" s="175" t="s">
        <v>433</v>
      </c>
      <c r="L29" s="175" t="s">
        <v>433</v>
      </c>
      <c r="M29" s="175">
        <v>45.142942786496263</v>
      </c>
      <c r="N29" s="175">
        <v>3.8361692068924E-5</v>
      </c>
      <c r="O29" s="175" t="s">
        <v>433</v>
      </c>
      <c r="P29" s="175" t="s">
        <v>433</v>
      </c>
      <c r="Q29" s="175" t="s">
        <v>433</v>
      </c>
      <c r="R29" s="175" t="s">
        <v>433</v>
      </c>
      <c r="S29" s="175" t="s">
        <v>433</v>
      </c>
      <c r="T29" s="175" t="s">
        <v>433</v>
      </c>
      <c r="U29" s="175" t="s">
        <v>433</v>
      </c>
      <c r="V29" s="175" t="s">
        <v>433</v>
      </c>
      <c r="W29" s="175" t="s">
        <v>433</v>
      </c>
      <c r="X29" s="175">
        <v>4.8772868742324321E-6</v>
      </c>
      <c r="Y29" s="175">
        <v>5.2006499594589922E-6</v>
      </c>
      <c r="Z29" s="175">
        <v>1.6545758731140217E-5</v>
      </c>
      <c r="AA29" s="175">
        <v>7.742378884185744E-6</v>
      </c>
      <c r="AB29" s="175" t="s">
        <v>433</v>
      </c>
      <c r="AC29" s="175" t="s">
        <v>433</v>
      </c>
      <c r="AD29" s="175" t="s">
        <v>433</v>
      </c>
      <c r="AE29" s="174"/>
      <c r="AF29" s="175">
        <v>21205.739807596095</v>
      </c>
      <c r="AG29" s="175" t="s">
        <v>433</v>
      </c>
      <c r="AH29" s="175">
        <v>48401.042823529402</v>
      </c>
      <c r="AI29" s="175" t="s">
        <v>433</v>
      </c>
      <c r="AJ29" s="175">
        <v>913.26520335940245</v>
      </c>
      <c r="AK29" s="175" t="s">
        <v>433</v>
      </c>
      <c r="AL29" s="165" t="s">
        <v>49</v>
      </c>
    </row>
    <row r="30" spans="1:38" s="2" customFormat="1" ht="26.25" customHeight="1" thickBot="1" x14ac:dyDescent="0.25">
      <c r="A30" s="64" t="s">
        <v>78</v>
      </c>
      <c r="B30" s="64" t="s">
        <v>85</v>
      </c>
      <c r="C30" s="65" t="s">
        <v>86</v>
      </c>
      <c r="D30" s="66"/>
      <c r="E30" s="175">
        <v>0.36851797643848072</v>
      </c>
      <c r="F30" s="175">
        <v>7.2926599554241518</v>
      </c>
      <c r="G30" s="175">
        <v>9.1574497157152583E-4</v>
      </c>
      <c r="H30" s="175">
        <v>3.2744820195587895E-3</v>
      </c>
      <c r="I30" s="175">
        <v>0.12209932954287013</v>
      </c>
      <c r="J30" s="175" t="s">
        <v>433</v>
      </c>
      <c r="K30" s="175" t="s">
        <v>433</v>
      </c>
      <c r="L30" s="175" t="s">
        <v>433</v>
      </c>
      <c r="M30" s="175">
        <v>27.622198324312023</v>
      </c>
      <c r="N30" s="175">
        <v>1.8314899431430518E-6</v>
      </c>
      <c r="O30" s="175" t="s">
        <v>433</v>
      </c>
      <c r="P30" s="175" t="s">
        <v>433</v>
      </c>
      <c r="Q30" s="175" t="s">
        <v>433</v>
      </c>
      <c r="R30" s="175" t="s">
        <v>433</v>
      </c>
      <c r="S30" s="175" t="s">
        <v>433</v>
      </c>
      <c r="T30" s="175" t="s">
        <v>433</v>
      </c>
      <c r="U30" s="175" t="s">
        <v>433</v>
      </c>
      <c r="V30" s="175" t="s">
        <v>433</v>
      </c>
      <c r="W30" s="175" t="s">
        <v>433</v>
      </c>
      <c r="X30" s="175">
        <v>4.6619744007277676E-7</v>
      </c>
      <c r="Y30" s="175">
        <v>5.2169713531953588E-7</v>
      </c>
      <c r="Z30" s="175">
        <v>3.7739792767796218E-7</v>
      </c>
      <c r="AA30" s="175">
        <v>5.6609689151694327E-7</v>
      </c>
      <c r="AB30" s="175" t="s">
        <v>433</v>
      </c>
      <c r="AC30" s="175" t="s">
        <v>433</v>
      </c>
      <c r="AD30" s="175" t="s">
        <v>433</v>
      </c>
      <c r="AE30" s="174"/>
      <c r="AF30" s="175">
        <v>2458.6364994314295</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0.51158357890867412</v>
      </c>
      <c r="F34" s="175">
        <v>4.3370751386591411E-2</v>
      </c>
      <c r="G34" s="175">
        <v>4.5982560842442126E-9</v>
      </c>
      <c r="H34" s="175">
        <v>9.196512168488426E-5</v>
      </c>
      <c r="I34" s="175">
        <v>1.2580828646492168E-2</v>
      </c>
      <c r="J34" s="175">
        <v>1.3500479863341009E-2</v>
      </c>
      <c r="K34" s="175" t="s">
        <v>433</v>
      </c>
      <c r="L34" s="175">
        <v>1.9827680235261047E-2</v>
      </c>
      <c r="M34" s="175">
        <v>0.131105477473971</v>
      </c>
      <c r="N34" s="175" t="s">
        <v>433</v>
      </c>
      <c r="O34" s="175">
        <v>9.196512168488426E-5</v>
      </c>
      <c r="P34" s="175" t="s">
        <v>433</v>
      </c>
      <c r="Q34" s="175" t="s">
        <v>433</v>
      </c>
      <c r="R34" s="175">
        <v>4.5982560842442127E-4</v>
      </c>
      <c r="S34" s="175">
        <v>1.5634070686430322E-2</v>
      </c>
      <c r="T34" s="175">
        <v>6.4375585179418985E-4</v>
      </c>
      <c r="U34" s="175">
        <v>9.196512168488426E-5</v>
      </c>
      <c r="V34" s="175">
        <v>9.196512168488425E-3</v>
      </c>
      <c r="W34" s="175">
        <v>9.196512168488426E-5</v>
      </c>
      <c r="X34" s="175">
        <v>2.7589536505465275E-4</v>
      </c>
      <c r="Y34" s="175">
        <v>4.5982560842442127E-4</v>
      </c>
      <c r="Z34" s="175" t="s">
        <v>433</v>
      </c>
      <c r="AA34" s="175" t="s">
        <v>433</v>
      </c>
      <c r="AB34" s="175" t="s">
        <v>433</v>
      </c>
      <c r="AC34" s="175" t="s">
        <v>433</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2.0977702567684156</v>
      </c>
      <c r="F35" s="175">
        <v>7.2176097685739668E-2</v>
      </c>
      <c r="G35" s="175">
        <v>0.52946377554099766</v>
      </c>
      <c r="H35" s="175" t="s">
        <v>433</v>
      </c>
      <c r="I35" s="175">
        <v>0.1411931432178698</v>
      </c>
      <c r="J35" s="175">
        <v>0.15623381556557484</v>
      </c>
      <c r="K35" s="175" t="s">
        <v>433</v>
      </c>
      <c r="L35" s="175" t="s">
        <v>433</v>
      </c>
      <c r="M35" s="175">
        <v>0.19758143940016912</v>
      </c>
      <c r="N35" s="175">
        <v>0.2232417660164849</v>
      </c>
      <c r="O35" s="175">
        <v>1.7324980770498839E-2</v>
      </c>
      <c r="P35" s="175">
        <v>5.0983450311496516E-2</v>
      </c>
      <c r="Q35" s="175">
        <v>8.4172303081995359E-2</v>
      </c>
      <c r="R35" s="175">
        <v>0.1019930298524942</v>
      </c>
      <c r="S35" s="175">
        <v>1.5119567848038977</v>
      </c>
      <c r="T35" s="175">
        <v>2.4761170770498842</v>
      </c>
      <c r="U35" s="175">
        <v>0.17349768070498839</v>
      </c>
      <c r="V35" s="175">
        <v>2.0492529324598605</v>
      </c>
      <c r="W35" s="175">
        <v>2.3043008301648496E-4</v>
      </c>
      <c r="X35" s="175" t="s">
        <v>433</v>
      </c>
      <c r="Y35" s="175" t="s">
        <v>433</v>
      </c>
      <c r="Z35" s="175" t="s">
        <v>433</v>
      </c>
      <c r="AA35" s="175" t="s">
        <v>433</v>
      </c>
      <c r="AB35" s="175" t="s">
        <v>433</v>
      </c>
      <c r="AC35" s="175">
        <v>1.3810410016399071E-4</v>
      </c>
      <c r="AD35" s="175">
        <v>6.3951374703115599E-2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0.54915698327162588</v>
      </c>
      <c r="F36" s="175">
        <v>2.0124972732987932E-2</v>
      </c>
      <c r="G36" s="175">
        <v>0.13996481159277097</v>
      </c>
      <c r="H36" s="175" t="s">
        <v>433</v>
      </c>
      <c r="I36" s="175">
        <v>9.8215557414939661E-3</v>
      </c>
      <c r="J36" s="175">
        <v>1.0521083269457821E-2</v>
      </c>
      <c r="K36" s="175" t="s">
        <v>433</v>
      </c>
      <c r="L36" s="175" t="s">
        <v>433</v>
      </c>
      <c r="M36" s="175">
        <v>5.3466822739325251E-2</v>
      </c>
      <c r="N36" s="175">
        <v>0.90938578635301104</v>
      </c>
      <c r="O36" s="175">
        <v>6.9952752796385478E-2</v>
      </c>
      <c r="P36" s="175">
        <v>0.20985825838915639</v>
      </c>
      <c r="Q36" s="175">
        <v>0.27981101118554191</v>
      </c>
      <c r="R36" s="175">
        <v>0.34976376398192732</v>
      </c>
      <c r="S36" s="175">
        <v>6.1558422460819209</v>
      </c>
      <c r="T36" s="175">
        <v>6.9952752796385473</v>
      </c>
      <c r="U36" s="175">
        <v>0.69952752796385465</v>
      </c>
      <c r="V36" s="175">
        <v>8.3943303355662557</v>
      </c>
      <c r="W36" s="175">
        <v>9.0938578635301132E-4</v>
      </c>
      <c r="X36" s="175" t="s">
        <v>433</v>
      </c>
      <c r="Y36" s="175" t="s">
        <v>433</v>
      </c>
      <c r="Z36" s="175" t="s">
        <v>433</v>
      </c>
      <c r="AA36" s="175" t="s">
        <v>433</v>
      </c>
      <c r="AB36" s="175" t="s">
        <v>433</v>
      </c>
      <c r="AC36" s="175">
        <v>5.5962202237108379E-4</v>
      </c>
      <c r="AD36" s="175">
        <v>0.2658204606262648</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v>5.7935212600000003</v>
      </c>
      <c r="F39" s="182">
        <v>6.2311120015000014</v>
      </c>
      <c r="G39" s="182">
        <v>12.888376467417004</v>
      </c>
      <c r="H39" s="182" t="s">
        <v>432</v>
      </c>
      <c r="I39" s="182" t="s">
        <v>432</v>
      </c>
      <c r="J39" s="182" t="s">
        <v>432</v>
      </c>
      <c r="K39" s="182" t="s">
        <v>432</v>
      </c>
      <c r="L39" s="182" t="s">
        <v>432</v>
      </c>
      <c r="M39" s="182">
        <v>60.968005216000002</v>
      </c>
      <c r="N39" s="182" t="s">
        <v>432</v>
      </c>
      <c r="O39" s="182" t="s">
        <v>432</v>
      </c>
      <c r="P39" s="182" t="s">
        <v>432</v>
      </c>
      <c r="Q39" s="182" t="s">
        <v>432</v>
      </c>
      <c r="R39" s="182" t="s">
        <v>432</v>
      </c>
      <c r="S39" s="182" t="s">
        <v>432</v>
      </c>
      <c r="T39" s="182" t="s">
        <v>432</v>
      </c>
      <c r="U39" s="182" t="s">
        <v>432</v>
      </c>
      <c r="V39" s="182" t="s">
        <v>432</v>
      </c>
      <c r="W39" s="182" t="s">
        <v>432</v>
      </c>
      <c r="X39" s="182" t="s">
        <v>432</v>
      </c>
      <c r="Y39" s="182" t="s">
        <v>432</v>
      </c>
      <c r="Z39" s="182" t="s">
        <v>432</v>
      </c>
      <c r="AA39" s="182" t="s">
        <v>432</v>
      </c>
      <c r="AB39" s="182" t="s">
        <v>432</v>
      </c>
      <c r="AC39" s="182" t="s">
        <v>432</v>
      </c>
      <c r="AD39" s="182" t="s">
        <v>432</v>
      </c>
      <c r="AE39" s="184"/>
      <c r="AF39" s="182">
        <v>19217.173299999999</v>
      </c>
      <c r="AG39" s="182">
        <v>27871.326200000007</v>
      </c>
      <c r="AH39" s="182">
        <v>20160.226999999999</v>
      </c>
      <c r="AI39" s="182">
        <v>768.19</v>
      </c>
      <c r="AJ39" s="182" t="s">
        <v>434</v>
      </c>
      <c r="AK39" s="183" t="s">
        <v>434</v>
      </c>
      <c r="AL39" s="165" t="s">
        <v>49</v>
      </c>
    </row>
    <row r="40" spans="1:38" s="2" customFormat="1" ht="26.25" customHeight="1" thickBot="1" x14ac:dyDescent="0.25">
      <c r="A40" s="64" t="s">
        <v>70</v>
      </c>
      <c r="B40" s="64" t="s">
        <v>105</v>
      </c>
      <c r="C40" s="65" t="s">
        <v>379</v>
      </c>
      <c r="D40" s="66"/>
      <c r="E40" s="182" t="s">
        <v>434</v>
      </c>
      <c r="F40" s="182" t="s">
        <v>434</v>
      </c>
      <c r="G40" s="182" t="s">
        <v>434</v>
      </c>
      <c r="H40" s="182" t="s">
        <v>432</v>
      </c>
      <c r="I40" s="182" t="s">
        <v>432</v>
      </c>
      <c r="J40" s="182" t="s">
        <v>432</v>
      </c>
      <c r="K40" s="182" t="s">
        <v>432</v>
      </c>
      <c r="L40" s="182" t="s">
        <v>432</v>
      </c>
      <c r="M40" s="182" t="s">
        <v>434</v>
      </c>
      <c r="N40" s="182" t="s">
        <v>432</v>
      </c>
      <c r="O40" s="182" t="s">
        <v>432</v>
      </c>
      <c r="P40" s="182" t="s">
        <v>432</v>
      </c>
      <c r="Q40" s="182" t="s">
        <v>432</v>
      </c>
      <c r="R40" s="182" t="s">
        <v>432</v>
      </c>
      <c r="S40" s="182" t="s">
        <v>432</v>
      </c>
      <c r="T40" s="182" t="s">
        <v>432</v>
      </c>
      <c r="U40" s="182" t="s">
        <v>432</v>
      </c>
      <c r="V40" s="182" t="s">
        <v>432</v>
      </c>
      <c r="W40" s="182" t="s">
        <v>432</v>
      </c>
      <c r="X40" s="182" t="s">
        <v>432</v>
      </c>
      <c r="Y40" s="182" t="s">
        <v>432</v>
      </c>
      <c r="Z40" s="182" t="s">
        <v>432</v>
      </c>
      <c r="AA40" s="182" t="s">
        <v>432</v>
      </c>
      <c r="AB40" s="182" t="s">
        <v>432</v>
      </c>
      <c r="AC40" s="182" t="s">
        <v>432</v>
      </c>
      <c r="AD40" s="182" t="s">
        <v>432</v>
      </c>
      <c r="AE40" s="184"/>
      <c r="AF40" s="182" t="s">
        <v>434</v>
      </c>
      <c r="AG40" s="182" t="s">
        <v>434</v>
      </c>
      <c r="AH40" s="182" t="s">
        <v>434</v>
      </c>
      <c r="AI40" s="182" t="s">
        <v>434</v>
      </c>
      <c r="AJ40" s="182" t="s">
        <v>434</v>
      </c>
      <c r="AK40" s="183" t="s">
        <v>434</v>
      </c>
      <c r="AL40" s="165" t="s">
        <v>49</v>
      </c>
    </row>
    <row r="41" spans="1:38" s="2" customFormat="1" ht="26.25" customHeight="1" thickBot="1" x14ac:dyDescent="0.25">
      <c r="A41" s="64" t="s">
        <v>103</v>
      </c>
      <c r="B41" s="64" t="s">
        <v>106</v>
      </c>
      <c r="C41" s="65" t="s">
        <v>388</v>
      </c>
      <c r="D41" s="66"/>
      <c r="E41" s="182">
        <v>8.4722656727800008</v>
      </c>
      <c r="F41" s="182">
        <v>12.067093811660001</v>
      </c>
      <c r="G41" s="182">
        <v>29.438739834337309</v>
      </c>
      <c r="H41" s="182" t="s">
        <v>432</v>
      </c>
      <c r="I41" s="182" t="s">
        <v>432</v>
      </c>
      <c r="J41" s="182" t="s">
        <v>432</v>
      </c>
      <c r="K41" s="182" t="s">
        <v>432</v>
      </c>
      <c r="L41" s="182" t="s">
        <v>432</v>
      </c>
      <c r="M41" s="182">
        <v>116.84887791679999</v>
      </c>
      <c r="N41" s="182" t="s">
        <v>432</v>
      </c>
      <c r="O41" s="182" t="s">
        <v>432</v>
      </c>
      <c r="P41" s="182" t="s">
        <v>432</v>
      </c>
      <c r="Q41" s="182" t="s">
        <v>432</v>
      </c>
      <c r="R41" s="182" t="s">
        <v>432</v>
      </c>
      <c r="S41" s="182" t="s">
        <v>432</v>
      </c>
      <c r="T41" s="182" t="s">
        <v>432</v>
      </c>
      <c r="U41" s="182" t="s">
        <v>432</v>
      </c>
      <c r="V41" s="182" t="s">
        <v>432</v>
      </c>
      <c r="W41" s="182" t="s">
        <v>432</v>
      </c>
      <c r="X41" s="182" t="s">
        <v>432</v>
      </c>
      <c r="Y41" s="182" t="s">
        <v>432</v>
      </c>
      <c r="Z41" s="182" t="s">
        <v>432</v>
      </c>
      <c r="AA41" s="182" t="s">
        <v>432</v>
      </c>
      <c r="AB41" s="182" t="s">
        <v>432</v>
      </c>
      <c r="AC41" s="182" t="s">
        <v>432</v>
      </c>
      <c r="AD41" s="182" t="s">
        <v>432</v>
      </c>
      <c r="AE41" s="184"/>
      <c r="AF41" s="182">
        <v>10908.355</v>
      </c>
      <c r="AG41" s="182">
        <v>48486.691500000001</v>
      </c>
      <c r="AH41" s="182">
        <v>43665.601355999999</v>
      </c>
      <c r="AI41" s="182">
        <v>3494.8095497999998</v>
      </c>
      <c r="AJ41" s="182" t="s">
        <v>434</v>
      </c>
      <c r="AK41" s="183" t="s">
        <v>434</v>
      </c>
      <c r="AL41" s="165" t="s">
        <v>49</v>
      </c>
    </row>
    <row r="42" spans="1:38" s="2" customFormat="1" ht="26.25" customHeight="1" thickBot="1" x14ac:dyDescent="0.25">
      <c r="A42" s="64" t="s">
        <v>70</v>
      </c>
      <c r="B42" s="64" t="s">
        <v>107</v>
      </c>
      <c r="C42" s="65" t="s">
        <v>108</v>
      </c>
      <c r="D42" s="66"/>
      <c r="E42" s="182" t="s">
        <v>434</v>
      </c>
      <c r="F42" s="182" t="s">
        <v>434</v>
      </c>
      <c r="G42" s="182" t="s">
        <v>434</v>
      </c>
      <c r="H42" s="182" t="s">
        <v>432</v>
      </c>
      <c r="I42" s="182" t="s">
        <v>432</v>
      </c>
      <c r="J42" s="182" t="s">
        <v>432</v>
      </c>
      <c r="K42" s="182" t="s">
        <v>432</v>
      </c>
      <c r="L42" s="182" t="s">
        <v>432</v>
      </c>
      <c r="M42" s="182" t="s">
        <v>434</v>
      </c>
      <c r="N42" s="182" t="s">
        <v>432</v>
      </c>
      <c r="O42" s="182" t="s">
        <v>432</v>
      </c>
      <c r="P42" s="182" t="s">
        <v>432</v>
      </c>
      <c r="Q42" s="182" t="s">
        <v>432</v>
      </c>
      <c r="R42" s="182" t="s">
        <v>432</v>
      </c>
      <c r="S42" s="182" t="s">
        <v>432</v>
      </c>
      <c r="T42" s="182" t="s">
        <v>432</v>
      </c>
      <c r="U42" s="182" t="s">
        <v>432</v>
      </c>
      <c r="V42" s="182" t="s">
        <v>432</v>
      </c>
      <c r="W42" s="182" t="s">
        <v>432</v>
      </c>
      <c r="X42" s="182" t="s">
        <v>432</v>
      </c>
      <c r="Y42" s="182" t="s">
        <v>432</v>
      </c>
      <c r="Z42" s="182" t="s">
        <v>432</v>
      </c>
      <c r="AA42" s="182" t="s">
        <v>432</v>
      </c>
      <c r="AB42" s="182" t="s">
        <v>432</v>
      </c>
      <c r="AC42" s="182" t="s">
        <v>432</v>
      </c>
      <c r="AD42" s="182" t="s">
        <v>432</v>
      </c>
      <c r="AE42" s="184"/>
      <c r="AF42" s="182" t="s">
        <v>434</v>
      </c>
      <c r="AG42" s="182" t="s">
        <v>434</v>
      </c>
      <c r="AH42" s="182" t="s">
        <v>434</v>
      </c>
      <c r="AI42" s="182" t="s">
        <v>434</v>
      </c>
      <c r="AJ42" s="182" t="s">
        <v>434</v>
      </c>
      <c r="AK42" s="183" t="s">
        <v>434</v>
      </c>
      <c r="AL42" s="165" t="s">
        <v>49</v>
      </c>
    </row>
    <row r="43" spans="1:38" s="2" customFormat="1" ht="26.25" customHeight="1" thickBot="1" x14ac:dyDescent="0.25">
      <c r="A43" s="64" t="s">
        <v>103</v>
      </c>
      <c r="B43" s="64" t="s">
        <v>109</v>
      </c>
      <c r="C43" s="65" t="s">
        <v>110</v>
      </c>
      <c r="D43" s="66"/>
      <c r="E43" s="182">
        <v>24.604088160188002</v>
      </c>
      <c r="F43" s="182">
        <v>5.4492963253380005</v>
      </c>
      <c r="G43" s="182">
        <v>2.4472030864996364</v>
      </c>
      <c r="H43" s="182" t="s">
        <v>432</v>
      </c>
      <c r="I43" s="182" t="s">
        <v>432</v>
      </c>
      <c r="J43" s="182" t="s">
        <v>432</v>
      </c>
      <c r="K43" s="182" t="s">
        <v>432</v>
      </c>
      <c r="L43" s="182" t="s">
        <v>432</v>
      </c>
      <c r="M43" s="182">
        <v>34.426470323899991</v>
      </c>
      <c r="N43" s="182" t="s">
        <v>432</v>
      </c>
      <c r="O43" s="182" t="s">
        <v>432</v>
      </c>
      <c r="P43" s="182" t="s">
        <v>432</v>
      </c>
      <c r="Q43" s="182" t="s">
        <v>432</v>
      </c>
      <c r="R43" s="182" t="s">
        <v>432</v>
      </c>
      <c r="S43" s="182" t="s">
        <v>432</v>
      </c>
      <c r="T43" s="182" t="s">
        <v>432</v>
      </c>
      <c r="U43" s="182" t="s">
        <v>432</v>
      </c>
      <c r="V43" s="182" t="s">
        <v>432</v>
      </c>
      <c r="W43" s="182" t="s">
        <v>432</v>
      </c>
      <c r="X43" s="182" t="s">
        <v>432</v>
      </c>
      <c r="Y43" s="182" t="s">
        <v>432</v>
      </c>
      <c r="Z43" s="182" t="s">
        <v>432</v>
      </c>
      <c r="AA43" s="182" t="s">
        <v>432</v>
      </c>
      <c r="AB43" s="182" t="s">
        <v>432</v>
      </c>
      <c r="AC43" s="182" t="s">
        <v>432</v>
      </c>
      <c r="AD43" s="182" t="s">
        <v>432</v>
      </c>
      <c r="AE43" s="184"/>
      <c r="AF43" s="182">
        <v>20032.465650400001</v>
      </c>
      <c r="AG43" s="182">
        <v>6826.1437999999989</v>
      </c>
      <c r="AH43" s="182">
        <v>432.83362200000005</v>
      </c>
      <c r="AI43" s="182">
        <v>171.86728607999999</v>
      </c>
      <c r="AJ43" s="182" t="s">
        <v>434</v>
      </c>
      <c r="AK43" s="183" t="s">
        <v>434</v>
      </c>
      <c r="AL43" s="165" t="s">
        <v>49</v>
      </c>
    </row>
    <row r="44" spans="1:38" s="2" customFormat="1" ht="26.25" customHeight="1" thickBot="1" x14ac:dyDescent="0.25">
      <c r="A44" s="64" t="s">
        <v>70</v>
      </c>
      <c r="B44" s="64" t="s">
        <v>111</v>
      </c>
      <c r="C44" s="65" t="s">
        <v>112</v>
      </c>
      <c r="D44" s="66"/>
      <c r="E44" s="182" t="s">
        <v>434</v>
      </c>
      <c r="F44" s="182" t="s">
        <v>434</v>
      </c>
      <c r="G44" s="182" t="s">
        <v>434</v>
      </c>
      <c r="H44" s="182" t="s">
        <v>432</v>
      </c>
      <c r="I44" s="182" t="s">
        <v>432</v>
      </c>
      <c r="J44" s="182" t="s">
        <v>432</v>
      </c>
      <c r="K44" s="182" t="s">
        <v>432</v>
      </c>
      <c r="L44" s="182" t="s">
        <v>432</v>
      </c>
      <c r="M44" s="182" t="s">
        <v>434</v>
      </c>
      <c r="N44" s="182" t="s">
        <v>432</v>
      </c>
      <c r="O44" s="182" t="s">
        <v>432</v>
      </c>
      <c r="P44" s="182" t="s">
        <v>432</v>
      </c>
      <c r="Q44" s="182" t="s">
        <v>432</v>
      </c>
      <c r="R44" s="182" t="s">
        <v>432</v>
      </c>
      <c r="S44" s="182" t="s">
        <v>432</v>
      </c>
      <c r="T44" s="182" t="s">
        <v>432</v>
      </c>
      <c r="U44" s="182" t="s">
        <v>432</v>
      </c>
      <c r="V44" s="182" t="s">
        <v>432</v>
      </c>
      <c r="W44" s="182" t="s">
        <v>432</v>
      </c>
      <c r="X44" s="182" t="s">
        <v>432</v>
      </c>
      <c r="Y44" s="182" t="s">
        <v>432</v>
      </c>
      <c r="Z44" s="182" t="s">
        <v>432</v>
      </c>
      <c r="AA44" s="182" t="s">
        <v>432</v>
      </c>
      <c r="AB44" s="182" t="s">
        <v>432</v>
      </c>
      <c r="AC44" s="182" t="s">
        <v>432</v>
      </c>
      <c r="AD44" s="182" t="s">
        <v>432</v>
      </c>
      <c r="AE44" s="184"/>
      <c r="AF44" s="182" t="s">
        <v>434</v>
      </c>
      <c r="AG44" s="182" t="s">
        <v>434</v>
      </c>
      <c r="AH44" s="182" t="s">
        <v>434</v>
      </c>
      <c r="AI44" s="182" t="s">
        <v>434</v>
      </c>
      <c r="AJ44" s="182" t="s">
        <v>434</v>
      </c>
      <c r="AK44" s="183" t="s">
        <v>434</v>
      </c>
      <c r="AL44" s="165" t="s">
        <v>49</v>
      </c>
    </row>
    <row r="45" spans="1:38" s="2" customFormat="1" ht="26.25" customHeight="1" thickBot="1" x14ac:dyDescent="0.25">
      <c r="A45" s="64" t="s">
        <v>70</v>
      </c>
      <c r="B45" s="64" t="s">
        <v>113</v>
      </c>
      <c r="C45" s="65" t="s">
        <v>114</v>
      </c>
      <c r="D45" s="66"/>
      <c r="E45" s="182" t="s">
        <v>434</v>
      </c>
      <c r="F45" s="182" t="s">
        <v>434</v>
      </c>
      <c r="G45" s="182" t="s">
        <v>434</v>
      </c>
      <c r="H45" s="182" t="s">
        <v>432</v>
      </c>
      <c r="I45" s="182" t="s">
        <v>432</v>
      </c>
      <c r="J45" s="182" t="s">
        <v>432</v>
      </c>
      <c r="K45" s="182" t="s">
        <v>432</v>
      </c>
      <c r="L45" s="182" t="s">
        <v>432</v>
      </c>
      <c r="M45" s="182" t="s">
        <v>434</v>
      </c>
      <c r="N45" s="182" t="s">
        <v>432</v>
      </c>
      <c r="O45" s="182" t="s">
        <v>432</v>
      </c>
      <c r="P45" s="182" t="s">
        <v>432</v>
      </c>
      <c r="Q45" s="182" t="s">
        <v>432</v>
      </c>
      <c r="R45" s="182" t="s">
        <v>432</v>
      </c>
      <c r="S45" s="182" t="s">
        <v>432</v>
      </c>
      <c r="T45" s="182" t="s">
        <v>432</v>
      </c>
      <c r="U45" s="182" t="s">
        <v>432</v>
      </c>
      <c r="V45" s="182" t="s">
        <v>432</v>
      </c>
      <c r="W45" s="182" t="s">
        <v>432</v>
      </c>
      <c r="X45" s="182" t="s">
        <v>432</v>
      </c>
      <c r="Y45" s="182" t="s">
        <v>432</v>
      </c>
      <c r="Z45" s="182" t="s">
        <v>432</v>
      </c>
      <c r="AA45" s="182" t="s">
        <v>432</v>
      </c>
      <c r="AB45" s="182" t="s">
        <v>432</v>
      </c>
      <c r="AC45" s="182" t="s">
        <v>432</v>
      </c>
      <c r="AD45" s="182" t="s">
        <v>432</v>
      </c>
      <c r="AE45" s="184"/>
      <c r="AF45" s="182" t="s">
        <v>434</v>
      </c>
      <c r="AG45" s="182" t="s">
        <v>434</v>
      </c>
      <c r="AH45" s="182" t="s">
        <v>434</v>
      </c>
      <c r="AI45" s="182" t="s">
        <v>434</v>
      </c>
      <c r="AJ45" s="182" t="s">
        <v>434</v>
      </c>
      <c r="AK45" s="183" t="s">
        <v>434</v>
      </c>
      <c r="AL45" s="165" t="s">
        <v>49</v>
      </c>
    </row>
    <row r="46" spans="1:38" s="2" customFormat="1" ht="26.25" customHeight="1" thickBot="1" x14ac:dyDescent="0.25">
      <c r="A46" s="64" t="s">
        <v>103</v>
      </c>
      <c r="B46" s="64" t="s">
        <v>115</v>
      </c>
      <c r="C46" s="65" t="s">
        <v>116</v>
      </c>
      <c r="D46" s="66"/>
      <c r="E46" s="182">
        <v>54.200593343347997</v>
      </c>
      <c r="F46" s="182">
        <v>45.483861133587986</v>
      </c>
      <c r="G46" s="182">
        <v>87.395982187546636</v>
      </c>
      <c r="H46" s="182" t="s">
        <v>432</v>
      </c>
      <c r="I46" s="182" t="s">
        <v>432</v>
      </c>
      <c r="J46" s="182" t="s">
        <v>432</v>
      </c>
      <c r="K46" s="182" t="s">
        <v>432</v>
      </c>
      <c r="L46" s="182" t="s">
        <v>432</v>
      </c>
      <c r="M46" s="182">
        <v>447.34812688839997</v>
      </c>
      <c r="N46" s="182" t="s">
        <v>432</v>
      </c>
      <c r="O46" s="182" t="s">
        <v>432</v>
      </c>
      <c r="P46" s="182" t="s">
        <v>432</v>
      </c>
      <c r="Q46" s="182" t="s">
        <v>432</v>
      </c>
      <c r="R46" s="182" t="s">
        <v>432</v>
      </c>
      <c r="S46" s="182" t="s">
        <v>432</v>
      </c>
      <c r="T46" s="182" t="s">
        <v>432</v>
      </c>
      <c r="U46" s="182" t="s">
        <v>432</v>
      </c>
      <c r="V46" s="182" t="s">
        <v>432</v>
      </c>
      <c r="W46" s="182" t="s">
        <v>432</v>
      </c>
      <c r="X46" s="182" t="s">
        <v>432</v>
      </c>
      <c r="Y46" s="182" t="s">
        <v>432</v>
      </c>
      <c r="Z46" s="182" t="s">
        <v>432</v>
      </c>
      <c r="AA46" s="182" t="s">
        <v>432</v>
      </c>
      <c r="AB46" s="182" t="s">
        <v>432</v>
      </c>
      <c r="AC46" s="182" t="s">
        <v>432</v>
      </c>
      <c r="AD46" s="182" t="s">
        <v>432</v>
      </c>
      <c r="AE46" s="184"/>
      <c r="AF46" s="182">
        <v>236062.8388</v>
      </c>
      <c r="AG46" s="182">
        <v>215805.48639999997</v>
      </c>
      <c r="AH46" s="182">
        <v>179458.01789999998</v>
      </c>
      <c r="AI46" s="182">
        <v>408.59928348</v>
      </c>
      <c r="AJ46" s="182" t="s">
        <v>434</v>
      </c>
      <c r="AK46" s="183" t="s">
        <v>434</v>
      </c>
      <c r="AL46" s="165" t="s">
        <v>49</v>
      </c>
    </row>
    <row r="47" spans="1:38" s="2" customFormat="1" ht="26.25" customHeight="1" thickBot="1" x14ac:dyDescent="0.25">
      <c r="A47" s="64" t="s">
        <v>70</v>
      </c>
      <c r="B47" s="64" t="s">
        <v>117</v>
      </c>
      <c r="C47" s="65" t="s">
        <v>118</v>
      </c>
      <c r="D47" s="66"/>
      <c r="E47" s="182" t="s">
        <v>434</v>
      </c>
      <c r="F47" s="182" t="s">
        <v>434</v>
      </c>
      <c r="G47" s="182" t="s">
        <v>434</v>
      </c>
      <c r="H47" s="182" t="s">
        <v>432</v>
      </c>
      <c r="I47" s="182" t="s">
        <v>432</v>
      </c>
      <c r="J47" s="182" t="s">
        <v>432</v>
      </c>
      <c r="K47" s="182" t="s">
        <v>432</v>
      </c>
      <c r="L47" s="182" t="s">
        <v>432</v>
      </c>
      <c r="M47" s="182" t="s">
        <v>434</v>
      </c>
      <c r="N47" s="182" t="s">
        <v>432</v>
      </c>
      <c r="O47" s="182" t="s">
        <v>432</v>
      </c>
      <c r="P47" s="182" t="s">
        <v>432</v>
      </c>
      <c r="Q47" s="182" t="s">
        <v>432</v>
      </c>
      <c r="R47" s="182" t="s">
        <v>432</v>
      </c>
      <c r="S47" s="182" t="s">
        <v>432</v>
      </c>
      <c r="T47" s="182" t="s">
        <v>432</v>
      </c>
      <c r="U47" s="182" t="s">
        <v>432</v>
      </c>
      <c r="V47" s="182" t="s">
        <v>432</v>
      </c>
      <c r="W47" s="182" t="s">
        <v>432</v>
      </c>
      <c r="X47" s="182" t="s">
        <v>432</v>
      </c>
      <c r="Y47" s="182" t="s">
        <v>432</v>
      </c>
      <c r="Z47" s="182" t="s">
        <v>432</v>
      </c>
      <c r="AA47" s="182" t="s">
        <v>432</v>
      </c>
      <c r="AB47" s="182" t="s">
        <v>432</v>
      </c>
      <c r="AC47" s="182" t="s">
        <v>432</v>
      </c>
      <c r="AD47" s="182" t="s">
        <v>432</v>
      </c>
      <c r="AE47" s="184"/>
      <c r="AF47" s="182" t="s">
        <v>434</v>
      </c>
      <c r="AG47" s="182" t="s">
        <v>434</v>
      </c>
      <c r="AH47" s="182" t="s">
        <v>434</v>
      </c>
      <c r="AI47" s="182" t="s">
        <v>434</v>
      </c>
      <c r="AJ47" s="182" t="s">
        <v>434</v>
      </c>
      <c r="AK47" s="183" t="s">
        <v>434</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0.25327899999999998</v>
      </c>
      <c r="J57" s="182">
        <v>0.45590199999999997</v>
      </c>
      <c r="K57" s="182">
        <v>0.50655799999999995</v>
      </c>
      <c r="L57" s="182">
        <v>7.5979999999999997E-3</v>
      </c>
      <c r="M57" s="182" t="s">
        <v>432</v>
      </c>
      <c r="N57" s="182" t="s">
        <v>432</v>
      </c>
      <c r="O57" s="182" t="s">
        <v>432</v>
      </c>
      <c r="P57" s="182" t="s">
        <v>432</v>
      </c>
      <c r="Q57" s="182" t="s">
        <v>432</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771</v>
      </c>
    </row>
    <row r="58" spans="1:38" s="2" customFormat="1" ht="26.25" customHeight="1" thickBot="1" x14ac:dyDescent="0.25">
      <c r="A58" s="64" t="s">
        <v>53</v>
      </c>
      <c r="B58" s="64" t="s">
        <v>145</v>
      </c>
      <c r="C58" s="65" t="s">
        <v>146</v>
      </c>
      <c r="D58" s="66"/>
      <c r="E58" s="182" t="s">
        <v>432</v>
      </c>
      <c r="F58" s="182" t="s">
        <v>432</v>
      </c>
      <c r="G58" s="182" t="s">
        <v>432</v>
      </c>
      <c r="H58" s="182" t="s">
        <v>432</v>
      </c>
      <c r="I58" s="182">
        <v>0.62061999999999995</v>
      </c>
      <c r="J58" s="182">
        <v>3.1031</v>
      </c>
      <c r="K58" s="182">
        <v>7.9794</v>
      </c>
      <c r="L58" s="182">
        <v>2.8549999999999999E-3</v>
      </c>
      <c r="M58" s="182" t="s">
        <v>432</v>
      </c>
      <c r="N58" s="182" t="s">
        <v>432</v>
      </c>
      <c r="O58" s="182" t="s">
        <v>432</v>
      </c>
      <c r="P58" s="182" t="s">
        <v>432</v>
      </c>
      <c r="Q58" s="182" t="s">
        <v>432</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772</v>
      </c>
    </row>
    <row r="59" spans="1:38" s="2" customFormat="1" ht="26.25" customHeight="1" thickBot="1" x14ac:dyDescent="0.25">
      <c r="A59" s="64" t="s">
        <v>53</v>
      </c>
      <c r="B59" s="72" t="s">
        <v>147</v>
      </c>
      <c r="C59" s="65" t="s">
        <v>390</v>
      </c>
      <c r="D59" s="66"/>
      <c r="E59" s="182" t="s">
        <v>432</v>
      </c>
      <c r="F59" s="182" t="s">
        <v>432</v>
      </c>
      <c r="G59" s="182" t="s">
        <v>432</v>
      </c>
      <c r="H59" s="182" t="s">
        <v>432</v>
      </c>
      <c r="I59" s="182">
        <v>1.8200000000000001E-2</v>
      </c>
      <c r="J59" s="182">
        <v>2.0500000000000001E-2</v>
      </c>
      <c r="K59" s="182">
        <v>2.2700000000000001E-2</v>
      </c>
      <c r="L59" s="182">
        <v>4.7060000000000003E-6</v>
      </c>
      <c r="M59" s="182" t="s">
        <v>432</v>
      </c>
      <c r="N59" s="182">
        <v>0.12905</v>
      </c>
      <c r="O59" s="182">
        <v>9.9000000000000008E-3</v>
      </c>
      <c r="P59" s="182">
        <v>2.3000000000000001E-4</v>
      </c>
      <c r="Q59" s="182">
        <v>1.44E-2</v>
      </c>
      <c r="R59" s="182">
        <v>1.7500000000000002E-2</v>
      </c>
      <c r="S59" s="182">
        <v>5.3140000000000001E-4</v>
      </c>
      <c r="T59" s="182">
        <v>3.7199999999999997E-2</v>
      </c>
      <c r="U59" s="182">
        <v>6.0699999999999997E-2</v>
      </c>
      <c r="V59" s="182">
        <v>2.81E-2</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773</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9.1800000000000007E-2</v>
      </c>
      <c r="F64" s="182" t="s">
        <v>432</v>
      </c>
      <c r="G64" s="182" t="s">
        <v>432</v>
      </c>
      <c r="H64" s="182">
        <v>8.9999999999999998E-4</v>
      </c>
      <c r="I64" s="182" t="s">
        <v>432</v>
      </c>
      <c r="J64" s="182" t="s">
        <v>433</v>
      </c>
      <c r="K64" s="182" t="s">
        <v>433</v>
      </c>
      <c r="L64" s="182" t="s">
        <v>433</v>
      </c>
      <c r="M64" s="182">
        <v>9.1000000000000004E-3</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774</v>
      </c>
    </row>
    <row r="65" spans="1:38" s="2" customFormat="1" ht="26.25" customHeight="1" thickBot="1" x14ac:dyDescent="0.25">
      <c r="A65" s="64" t="s">
        <v>53</v>
      </c>
      <c r="B65" s="68" t="s">
        <v>158</v>
      </c>
      <c r="C65" s="65" t="s">
        <v>159</v>
      </c>
      <c r="D65" s="66"/>
      <c r="E65" s="205">
        <v>0.63427999999999995</v>
      </c>
      <c r="F65" s="182" t="s">
        <v>437</v>
      </c>
      <c r="G65" s="182" t="s">
        <v>437</v>
      </c>
      <c r="H65" s="182" t="s">
        <v>437</v>
      </c>
      <c r="I65" s="182" t="s">
        <v>433</v>
      </c>
      <c r="J65" s="182" t="s">
        <v>433</v>
      </c>
      <c r="K65" s="182" t="s">
        <v>432</v>
      </c>
      <c r="L65" s="182" t="s">
        <v>432</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775</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3.5000000000000001E-3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432</v>
      </c>
      <c r="AE67" s="184"/>
      <c r="AF67" s="182" t="s">
        <v>433</v>
      </c>
      <c r="AG67" s="182" t="s">
        <v>433</v>
      </c>
      <c r="AH67" s="182" t="s">
        <v>433</v>
      </c>
      <c r="AI67" s="182" t="s">
        <v>433</v>
      </c>
      <c r="AJ67" s="182" t="s">
        <v>433</v>
      </c>
      <c r="AK67" s="183" t="s">
        <v>433</v>
      </c>
      <c r="AL67" s="180" t="s">
        <v>776</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1.7743370000000001</v>
      </c>
      <c r="G72" s="182" t="s">
        <v>432</v>
      </c>
      <c r="H72" s="182" t="s">
        <v>432</v>
      </c>
      <c r="I72" s="182">
        <v>1.456013</v>
      </c>
      <c r="J72" s="182">
        <v>1.851175</v>
      </c>
      <c r="K72" s="182">
        <v>3.3284419999999999</v>
      </c>
      <c r="L72" s="182">
        <v>4.1330000000000004E-3</v>
      </c>
      <c r="M72" s="182" t="s">
        <v>432</v>
      </c>
      <c r="N72" s="182">
        <v>47.066000000000003</v>
      </c>
      <c r="O72" s="182">
        <v>0.96099999999999997</v>
      </c>
      <c r="P72" s="182">
        <v>2.5110000000000001</v>
      </c>
      <c r="Q72" s="182">
        <v>2.734</v>
      </c>
      <c r="R72" s="182">
        <v>45.241999999999997</v>
      </c>
      <c r="S72" s="182">
        <v>29.95</v>
      </c>
      <c r="T72" s="182">
        <v>90.995999999999995</v>
      </c>
      <c r="U72" s="182">
        <v>0.39300000000000002</v>
      </c>
      <c r="V72" s="182">
        <v>155.643</v>
      </c>
      <c r="W72" s="182">
        <v>6.1599999999999996E-8</v>
      </c>
      <c r="X72" s="182" t="s">
        <v>432</v>
      </c>
      <c r="Y72" s="182" t="s">
        <v>432</v>
      </c>
      <c r="Z72" s="182" t="s">
        <v>432</v>
      </c>
      <c r="AA72" s="182" t="s">
        <v>432</v>
      </c>
      <c r="AB72" s="182">
        <v>4.5759999999999996</v>
      </c>
      <c r="AC72" s="182">
        <v>5.8900000000000001E-4</v>
      </c>
      <c r="AD72" s="182">
        <v>1.6799999999999999E-2</v>
      </c>
      <c r="AE72" s="184"/>
      <c r="AF72" s="182" t="s">
        <v>433</v>
      </c>
      <c r="AG72" s="182" t="s">
        <v>433</v>
      </c>
      <c r="AH72" s="182" t="s">
        <v>433</v>
      </c>
      <c r="AI72" s="182" t="s">
        <v>433</v>
      </c>
      <c r="AJ72" s="182" t="s">
        <v>433</v>
      </c>
      <c r="AK72" s="183" t="s">
        <v>433</v>
      </c>
      <c r="AL72" s="206" t="s">
        <v>947</v>
      </c>
    </row>
    <row r="73" spans="1:38" s="2" customFormat="1" ht="26.25" customHeight="1" thickBot="1" x14ac:dyDescent="0.25">
      <c r="A73" s="64" t="s">
        <v>53</v>
      </c>
      <c r="B73" s="64" t="s">
        <v>177</v>
      </c>
      <c r="C73" s="65" t="s">
        <v>178</v>
      </c>
      <c r="D73" s="66"/>
      <c r="E73" s="182" t="s">
        <v>432</v>
      </c>
      <c r="F73" s="182" t="s">
        <v>432</v>
      </c>
      <c r="G73" s="182" t="s">
        <v>432</v>
      </c>
      <c r="H73" s="182" t="s">
        <v>432</v>
      </c>
      <c r="I73" s="182">
        <v>1.1063000000000001</v>
      </c>
      <c r="J73" s="182">
        <v>1.4467000000000001</v>
      </c>
      <c r="K73" s="182">
        <v>1.702</v>
      </c>
      <c r="L73" s="182">
        <v>0.11063000000000001</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432</v>
      </c>
      <c r="AD73" s="182" t="s">
        <v>432</v>
      </c>
      <c r="AE73" s="184"/>
      <c r="AF73" s="182" t="s">
        <v>433</v>
      </c>
      <c r="AG73" s="182" t="s">
        <v>433</v>
      </c>
      <c r="AH73" s="182" t="s">
        <v>433</v>
      </c>
      <c r="AI73" s="182" t="s">
        <v>433</v>
      </c>
      <c r="AJ73" s="182" t="s">
        <v>433</v>
      </c>
      <c r="AK73" s="183" t="s">
        <v>433</v>
      </c>
      <c r="AL73" s="206" t="s">
        <v>948</v>
      </c>
    </row>
    <row r="74" spans="1:38" s="2" customFormat="1" ht="26.25" customHeight="1" thickBot="1" x14ac:dyDescent="0.25">
      <c r="A74" s="64" t="s">
        <v>53</v>
      </c>
      <c r="B74" s="64" t="s">
        <v>179</v>
      </c>
      <c r="C74" s="65" t="s">
        <v>180</v>
      </c>
      <c r="D74" s="66"/>
      <c r="E74" s="182">
        <v>0.22730880000000001</v>
      </c>
      <c r="F74" s="182" t="s">
        <v>432</v>
      </c>
      <c r="G74" s="182">
        <v>1.0228889999999999</v>
      </c>
      <c r="H74" s="182" t="s">
        <v>432</v>
      </c>
      <c r="I74" s="182">
        <v>0.13638528</v>
      </c>
      <c r="J74" s="182">
        <v>0.15911616000000001</v>
      </c>
      <c r="K74" s="182">
        <v>0.20457792</v>
      </c>
      <c r="L74" s="182">
        <v>3.13686E-3</v>
      </c>
      <c r="M74" s="182">
        <v>27.277056000000002</v>
      </c>
      <c r="N74" s="182" t="s">
        <v>432</v>
      </c>
      <c r="O74" s="182" t="s">
        <v>432</v>
      </c>
      <c r="P74" s="182" t="s">
        <v>432</v>
      </c>
      <c r="Q74" s="182" t="s">
        <v>432</v>
      </c>
      <c r="R74" s="182" t="s">
        <v>432</v>
      </c>
      <c r="S74" s="182" t="s">
        <v>432</v>
      </c>
      <c r="T74" s="182" t="s">
        <v>432</v>
      </c>
      <c r="U74" s="182" t="s">
        <v>432</v>
      </c>
      <c r="V74" s="182" t="s">
        <v>432</v>
      </c>
      <c r="W74" s="182" t="s">
        <v>432</v>
      </c>
      <c r="X74" s="182">
        <v>2.045779</v>
      </c>
      <c r="Y74" s="182">
        <v>2.045779</v>
      </c>
      <c r="Z74" s="182">
        <v>2.045779</v>
      </c>
      <c r="AA74" s="182">
        <v>0.25003999999999998</v>
      </c>
      <c r="AB74" s="182" t="s">
        <v>432</v>
      </c>
      <c r="AC74" s="182" t="s">
        <v>432</v>
      </c>
      <c r="AD74" s="182" t="s">
        <v>433</v>
      </c>
      <c r="AE74" s="184"/>
      <c r="AF74" s="182" t="s">
        <v>433</v>
      </c>
      <c r="AG74" s="182" t="s">
        <v>433</v>
      </c>
      <c r="AH74" s="182" t="s">
        <v>433</v>
      </c>
      <c r="AI74" s="182" t="s">
        <v>433</v>
      </c>
      <c r="AJ74" s="182" t="s">
        <v>433</v>
      </c>
      <c r="AK74" s="183" t="s">
        <v>433</v>
      </c>
      <c r="AL74" s="180" t="s">
        <v>777</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0.21196999999999999</v>
      </c>
      <c r="H76" s="182" t="s">
        <v>432</v>
      </c>
      <c r="I76" s="182">
        <v>2.5849999999999999E-4</v>
      </c>
      <c r="J76" s="182">
        <v>5.1699999999999999E-4</v>
      </c>
      <c r="K76" s="182">
        <v>6.2040000000000001E-4</v>
      </c>
      <c r="L76" s="182" t="s">
        <v>432</v>
      </c>
      <c r="M76" s="182" t="s">
        <v>432</v>
      </c>
      <c r="N76" s="182">
        <v>0.18609999999999999</v>
      </c>
      <c r="O76" s="182">
        <v>1.034E-2</v>
      </c>
      <c r="P76" s="182">
        <v>1.034E-2</v>
      </c>
      <c r="Q76" s="182">
        <v>1.034E-2</v>
      </c>
      <c r="R76" s="182" t="s">
        <v>432</v>
      </c>
      <c r="S76" s="182" t="s">
        <v>432</v>
      </c>
      <c r="T76" s="182" t="s">
        <v>432</v>
      </c>
      <c r="U76" s="182" t="s">
        <v>432</v>
      </c>
      <c r="V76" s="182">
        <v>6.2039999999999998E-2</v>
      </c>
      <c r="W76" s="182">
        <v>4.6529999999999999E-10</v>
      </c>
      <c r="X76" s="182" t="s">
        <v>432</v>
      </c>
      <c r="Y76" s="182" t="s">
        <v>432</v>
      </c>
      <c r="Z76" s="182" t="s">
        <v>432</v>
      </c>
      <c r="AA76" s="182" t="s">
        <v>432</v>
      </c>
      <c r="AB76" s="182" t="s">
        <v>432</v>
      </c>
      <c r="AC76" s="182" t="s">
        <v>432</v>
      </c>
      <c r="AD76" s="182">
        <v>2.0680000000000001E-4</v>
      </c>
      <c r="AE76" s="184"/>
      <c r="AF76" s="182" t="s">
        <v>433</v>
      </c>
      <c r="AG76" s="182" t="s">
        <v>433</v>
      </c>
      <c r="AH76" s="182" t="s">
        <v>433</v>
      </c>
      <c r="AI76" s="182" t="s">
        <v>433</v>
      </c>
      <c r="AJ76" s="182" t="s">
        <v>433</v>
      </c>
      <c r="AK76" s="183" t="s">
        <v>433</v>
      </c>
      <c r="AL76" s="180" t="s">
        <v>778</v>
      </c>
    </row>
    <row r="77" spans="1:38" s="2" customFormat="1" ht="26.25" customHeight="1" thickBot="1" x14ac:dyDescent="0.25">
      <c r="A77" s="64" t="s">
        <v>53</v>
      </c>
      <c r="B77" s="64" t="s">
        <v>186</v>
      </c>
      <c r="C77" s="65" t="s">
        <v>187</v>
      </c>
      <c r="D77" s="66"/>
      <c r="E77" s="182" t="s">
        <v>432</v>
      </c>
      <c r="F77" s="182" t="s">
        <v>432</v>
      </c>
      <c r="G77" s="182">
        <v>0.43045800000000001</v>
      </c>
      <c r="H77" s="182" t="s">
        <v>432</v>
      </c>
      <c r="I77" s="182">
        <v>3.826E-3</v>
      </c>
      <c r="J77" s="182">
        <v>4.1450000000000002E-3</v>
      </c>
      <c r="K77" s="182">
        <v>4.7829999999999999E-3</v>
      </c>
      <c r="L77" s="182" t="s">
        <v>432</v>
      </c>
      <c r="M77" s="182" t="s">
        <v>432</v>
      </c>
      <c r="N77" s="182">
        <v>6.3799999999999996E-2</v>
      </c>
      <c r="O77" s="182">
        <v>1.2800000000000001E-2</v>
      </c>
      <c r="P77" s="182">
        <v>1.2800000000000001E-2</v>
      </c>
      <c r="Q77" s="182">
        <v>9.5700000000000004E-3</v>
      </c>
      <c r="R77" s="182" t="s">
        <v>432</v>
      </c>
      <c r="S77" s="182" t="s">
        <v>432</v>
      </c>
      <c r="T77" s="182" t="s">
        <v>432</v>
      </c>
      <c r="U77" s="182" t="s">
        <v>432</v>
      </c>
      <c r="V77" s="182">
        <v>1.5940000000000001</v>
      </c>
      <c r="W77" s="182">
        <v>1.5900000000000001E-9</v>
      </c>
      <c r="X77" s="182" t="s">
        <v>432</v>
      </c>
      <c r="Y77" s="182" t="s">
        <v>432</v>
      </c>
      <c r="Z77" s="182" t="s">
        <v>432</v>
      </c>
      <c r="AA77" s="182" t="s">
        <v>432</v>
      </c>
      <c r="AB77" s="182" t="s">
        <v>432</v>
      </c>
      <c r="AC77" s="182" t="s">
        <v>432</v>
      </c>
      <c r="AD77" s="182">
        <v>6.3771599999999998E-4</v>
      </c>
      <c r="AE77" s="184"/>
      <c r="AF77" s="182" t="s">
        <v>433</v>
      </c>
      <c r="AG77" s="182" t="s">
        <v>433</v>
      </c>
      <c r="AH77" s="182" t="s">
        <v>433</v>
      </c>
      <c r="AI77" s="182" t="s">
        <v>433</v>
      </c>
      <c r="AJ77" s="182" t="s">
        <v>433</v>
      </c>
      <c r="AK77" s="183" t="s">
        <v>433</v>
      </c>
      <c r="AL77" s="180" t="s">
        <v>779</v>
      </c>
    </row>
    <row r="78" spans="1:38" s="2" customFormat="1" ht="26.25" customHeight="1" thickBot="1" x14ac:dyDescent="0.25">
      <c r="A78" s="64" t="s">
        <v>53</v>
      </c>
      <c r="B78" s="64" t="s">
        <v>188</v>
      </c>
      <c r="C78" s="65" t="s">
        <v>189</v>
      </c>
      <c r="D78" s="66"/>
      <c r="E78" s="182" t="s">
        <v>432</v>
      </c>
      <c r="F78" s="182" t="s">
        <v>432</v>
      </c>
      <c r="G78" s="182">
        <v>0.95591099999999996</v>
      </c>
      <c r="H78" s="182" t="s">
        <v>432</v>
      </c>
      <c r="I78" s="182">
        <v>5.0982E-2</v>
      </c>
      <c r="J78" s="182">
        <v>7.9658999999999994E-2</v>
      </c>
      <c r="K78" s="182">
        <v>0.101964</v>
      </c>
      <c r="L78" s="182">
        <v>3.1900000000000003E-5</v>
      </c>
      <c r="M78" s="182" t="s">
        <v>432</v>
      </c>
      <c r="N78" s="182">
        <v>6.0540000000000003</v>
      </c>
      <c r="O78" s="182">
        <v>3.5049999999999999</v>
      </c>
      <c r="P78" s="182">
        <v>7.3299999999999997E-3</v>
      </c>
      <c r="Q78" s="182">
        <v>1.2749999999999999</v>
      </c>
      <c r="R78" s="182">
        <v>5.0979999999999999</v>
      </c>
      <c r="S78" s="182">
        <v>10.196</v>
      </c>
      <c r="T78" s="182">
        <v>4.4610000000000003</v>
      </c>
      <c r="U78" s="182" t="s">
        <v>432</v>
      </c>
      <c r="V78" s="182" t="s">
        <v>432</v>
      </c>
      <c r="W78" s="182">
        <v>1.5900000000000001E-9</v>
      </c>
      <c r="X78" s="182" t="s">
        <v>432</v>
      </c>
      <c r="Y78" s="182" t="s">
        <v>432</v>
      </c>
      <c r="Z78" s="182" t="s">
        <v>432</v>
      </c>
      <c r="AA78" s="182" t="s">
        <v>432</v>
      </c>
      <c r="AB78" s="182" t="s">
        <v>432</v>
      </c>
      <c r="AC78" s="182" t="s">
        <v>432</v>
      </c>
      <c r="AD78" s="182">
        <v>287</v>
      </c>
      <c r="AE78" s="184"/>
      <c r="AF78" s="182" t="s">
        <v>433</v>
      </c>
      <c r="AG78" s="182" t="s">
        <v>433</v>
      </c>
      <c r="AH78" s="182" t="s">
        <v>433</v>
      </c>
      <c r="AI78" s="182" t="s">
        <v>433</v>
      </c>
      <c r="AJ78" s="182" t="s">
        <v>433</v>
      </c>
      <c r="AK78" s="183" t="s">
        <v>433</v>
      </c>
      <c r="AL78" s="180" t="s">
        <v>780</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19.679999999999996</v>
      </c>
      <c r="G82" s="175" t="s">
        <v>433</v>
      </c>
      <c r="H82" s="175" t="s">
        <v>433</v>
      </c>
      <c r="I82" s="175" t="s">
        <v>432</v>
      </c>
      <c r="J82" s="175" t="s">
        <v>432</v>
      </c>
      <c r="K82" s="175" t="s">
        <v>432</v>
      </c>
      <c r="L82" s="175" t="s">
        <v>433</v>
      </c>
      <c r="M82" s="175" t="s">
        <v>433</v>
      </c>
      <c r="N82" s="175" t="s">
        <v>433</v>
      </c>
      <c r="O82" s="175" t="s">
        <v>433</v>
      </c>
      <c r="P82" s="175">
        <v>9.1840000000000005E-2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2.7799999999999998E-4</v>
      </c>
      <c r="G83" s="175" t="s">
        <v>432</v>
      </c>
      <c r="H83" s="175" t="s">
        <v>433</v>
      </c>
      <c r="I83" s="175">
        <v>6.9589999999999999E-3</v>
      </c>
      <c r="J83" s="175">
        <v>5.2191000000000001E-2</v>
      </c>
      <c r="K83" s="175">
        <v>0.243558</v>
      </c>
      <c r="L83" s="175">
        <v>3.97E-4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2.0354000000000001E-2</v>
      </c>
      <c r="G84" s="175" t="s">
        <v>433</v>
      </c>
      <c r="H84" s="175" t="s">
        <v>433</v>
      </c>
      <c r="I84" s="175">
        <v>1.2526000000000001E-2</v>
      </c>
      <c r="J84" s="175">
        <v>6.2629000000000004E-2</v>
      </c>
      <c r="K84" s="175">
        <v>0.25051699999999999</v>
      </c>
      <c r="L84" s="175">
        <v>1.9999999999999999E-6</v>
      </c>
      <c r="M84" s="175">
        <v>1.49E-3</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8.6771250000000002</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0.1968</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4.2156894E-5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4.2155958808607998</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0.16692100000000001</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0.64930699999999997</v>
      </c>
      <c r="F99" s="182">
        <v>35.744889999999998</v>
      </c>
      <c r="G99" s="182" t="s">
        <v>433</v>
      </c>
      <c r="H99" s="182">
        <v>78.962310000000002</v>
      </c>
      <c r="I99" s="182">
        <v>1.1280330000000001</v>
      </c>
      <c r="J99" s="182">
        <v>1.7333190000000001</v>
      </c>
      <c r="K99" s="182">
        <v>3.7967939999999998</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t="s">
        <v>528</v>
      </c>
      <c r="AL99" s="180" t="s">
        <v>234</v>
      </c>
    </row>
    <row r="100" spans="1:38" s="2" customFormat="1" ht="26.25" customHeight="1" thickBot="1" x14ac:dyDescent="0.25">
      <c r="A100" s="64" t="s">
        <v>232</v>
      </c>
      <c r="B100" s="64" t="s">
        <v>235</v>
      </c>
      <c r="C100" s="65" t="s">
        <v>396</v>
      </c>
      <c r="D100" s="78"/>
      <c r="E100" s="182">
        <v>0.59807699999999997</v>
      </c>
      <c r="F100" s="182">
        <v>25.966507</v>
      </c>
      <c r="G100" s="182" t="s">
        <v>433</v>
      </c>
      <c r="H100" s="182">
        <v>38.210470000000001</v>
      </c>
      <c r="I100" s="182">
        <v>0.74759600000000004</v>
      </c>
      <c r="J100" s="182">
        <v>1.121394</v>
      </c>
      <c r="K100" s="182">
        <v>2.4504540000000001</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t="s">
        <v>529</v>
      </c>
      <c r="AL100" s="180" t="s">
        <v>234</v>
      </c>
    </row>
    <row r="101" spans="1:38" s="200" customFormat="1" ht="26.25" customHeight="1" thickBot="1" x14ac:dyDescent="0.25">
      <c r="A101" s="68" t="s">
        <v>232</v>
      </c>
      <c r="B101" s="68" t="s">
        <v>236</v>
      </c>
      <c r="C101" s="70" t="s">
        <v>237</v>
      </c>
      <c r="D101" s="78"/>
      <c r="E101" s="207">
        <v>0.141126</v>
      </c>
      <c r="F101" s="207">
        <v>2.981277</v>
      </c>
      <c r="G101" s="207" t="s">
        <v>433</v>
      </c>
      <c r="H101" s="207">
        <v>24.696968999999999</v>
      </c>
      <c r="I101" s="207">
        <v>0.35281400000000002</v>
      </c>
      <c r="J101" s="207">
        <v>1.0584420000000001</v>
      </c>
      <c r="K101" s="207">
        <v>2.469697</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t="s">
        <v>677</v>
      </c>
      <c r="AL101" s="206" t="s">
        <v>234</v>
      </c>
    </row>
    <row r="102" spans="1:38" s="2" customFormat="1" ht="26.25" customHeight="1" thickBot="1" x14ac:dyDescent="0.25">
      <c r="A102" s="64" t="s">
        <v>232</v>
      </c>
      <c r="B102" s="64" t="s">
        <v>238</v>
      </c>
      <c r="C102" s="65" t="s">
        <v>374</v>
      </c>
      <c r="D102" s="78"/>
      <c r="E102" s="182">
        <v>3.5784000000000003E-2</v>
      </c>
      <c r="F102" s="182">
        <v>0.92567999999999995</v>
      </c>
      <c r="G102" s="182" t="s">
        <v>433</v>
      </c>
      <c r="H102" s="182">
        <v>11.020799999999999</v>
      </c>
      <c r="I102" s="182">
        <v>1.008E-2</v>
      </c>
      <c r="J102" s="182">
        <v>0.23519999999999999</v>
      </c>
      <c r="K102" s="182">
        <v>1.764</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t="s">
        <v>678</v>
      </c>
      <c r="AL102" s="180" t="s">
        <v>234</v>
      </c>
    </row>
    <row r="103" spans="1:38" s="2" customFormat="1" ht="26.25" customHeight="1" thickBot="1" x14ac:dyDescent="0.25">
      <c r="A103" s="64" t="s">
        <v>232</v>
      </c>
      <c r="B103" s="64" t="s">
        <v>239</v>
      </c>
      <c r="C103" s="65" t="s">
        <v>240</v>
      </c>
      <c r="D103" s="78"/>
      <c r="E103" s="182">
        <v>6.6E-4</v>
      </c>
      <c r="F103" s="182">
        <v>4.2529999999999998E-2</v>
      </c>
      <c r="G103" s="182" t="s">
        <v>433</v>
      </c>
      <c r="H103" s="182">
        <v>0.09</v>
      </c>
      <c r="I103" s="182">
        <v>4.4000000000000003E-3</v>
      </c>
      <c r="J103" s="182">
        <v>6.7000000000000002E-3</v>
      </c>
      <c r="K103" s="182">
        <v>1.4500000000000001E-2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t="s">
        <v>663</v>
      </c>
      <c r="AL103" s="180" t="s">
        <v>234</v>
      </c>
    </row>
    <row r="104" spans="1:38" s="200" customFormat="1" ht="26.25" customHeight="1" thickBot="1" x14ac:dyDescent="0.25">
      <c r="A104" s="68" t="s">
        <v>232</v>
      </c>
      <c r="B104" s="68" t="s">
        <v>241</v>
      </c>
      <c r="C104" s="70" t="s">
        <v>242</v>
      </c>
      <c r="D104" s="78"/>
      <c r="E104" s="207">
        <v>2.5530000000000001E-2</v>
      </c>
      <c r="F104" s="207">
        <v>1.7296819999999999</v>
      </c>
      <c r="G104" s="207" t="s">
        <v>433</v>
      </c>
      <c r="H104" s="207">
        <v>4.4678139999999997</v>
      </c>
      <c r="I104" s="207">
        <v>6.3825999999999994E-2</v>
      </c>
      <c r="J104" s="207">
        <v>0.19147800000000001</v>
      </c>
      <c r="K104" s="207">
        <v>0.44678099999999998</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t="s">
        <v>679</v>
      </c>
      <c r="AL104" s="206" t="s">
        <v>234</v>
      </c>
    </row>
    <row r="105" spans="1:38" s="2" customFormat="1" ht="26.25" customHeight="1" thickBot="1" x14ac:dyDescent="0.25">
      <c r="A105" s="64" t="s">
        <v>232</v>
      </c>
      <c r="B105" s="64" t="s">
        <v>243</v>
      </c>
      <c r="C105" s="65" t="s">
        <v>244</v>
      </c>
      <c r="D105" s="78"/>
      <c r="E105" s="182">
        <v>0.30718800000000002</v>
      </c>
      <c r="F105" s="182">
        <v>6.5334830000000004</v>
      </c>
      <c r="G105" s="182" t="s">
        <v>433</v>
      </c>
      <c r="H105" s="182">
        <v>22.618839999999999</v>
      </c>
      <c r="I105" s="182">
        <v>0.21396200000000001</v>
      </c>
      <c r="J105" s="182">
        <v>0.33622600000000002</v>
      </c>
      <c r="K105" s="182">
        <v>0.73358400000000001</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t="s">
        <v>530</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t="s">
        <v>484</v>
      </c>
      <c r="AL106" s="180" t="s">
        <v>234</v>
      </c>
    </row>
    <row r="107" spans="1:38" s="2" customFormat="1" ht="26.25" customHeight="1" thickBot="1" x14ac:dyDescent="0.25">
      <c r="A107" s="64" t="s">
        <v>232</v>
      </c>
      <c r="B107" s="64" t="s">
        <v>247</v>
      </c>
      <c r="C107" s="65" t="s">
        <v>367</v>
      </c>
      <c r="D107" s="78"/>
      <c r="E107" s="182">
        <v>0.16390299999999999</v>
      </c>
      <c r="F107" s="182">
        <v>5.4087990000000001</v>
      </c>
      <c r="G107" s="182" t="s">
        <v>433</v>
      </c>
      <c r="H107" s="182">
        <v>15.734688</v>
      </c>
      <c r="I107" s="182">
        <v>9.8341999999999999E-2</v>
      </c>
      <c r="J107" s="182">
        <v>1.3112239999999999</v>
      </c>
      <c r="K107" s="182">
        <v>6.2283140000000001</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t="s">
        <v>531</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4.5962000000000003E-2</v>
      </c>
      <c r="G111" s="182" t="s">
        <v>433</v>
      </c>
      <c r="H111" s="182">
        <v>1.7807999999999999</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t="s">
        <v>532</v>
      </c>
      <c r="AL111" s="180" t="s">
        <v>234</v>
      </c>
    </row>
    <row r="112" spans="1:38" s="2" customFormat="1" ht="26.25" customHeight="1" thickBot="1" x14ac:dyDescent="0.25">
      <c r="A112" s="64" t="s">
        <v>252</v>
      </c>
      <c r="B112" s="64" t="s">
        <v>253</v>
      </c>
      <c r="C112" s="65" t="s">
        <v>254</v>
      </c>
      <c r="D112" s="66"/>
      <c r="E112" s="182" t="s">
        <v>533</v>
      </c>
      <c r="F112" s="182" t="s">
        <v>433</v>
      </c>
      <c r="G112" s="182" t="s">
        <v>433</v>
      </c>
      <c r="H112" s="182" t="s">
        <v>534</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t="s">
        <v>535</v>
      </c>
      <c r="AL112" s="180" t="s">
        <v>463</v>
      </c>
    </row>
    <row r="113" spans="1:38" s="2" customFormat="1" ht="26.25" customHeight="1" thickBot="1" x14ac:dyDescent="0.25">
      <c r="A113" s="64" t="s">
        <v>252</v>
      </c>
      <c r="B113" s="79" t="s">
        <v>255</v>
      </c>
      <c r="C113" s="80" t="s">
        <v>256</v>
      </c>
      <c r="D113" s="66"/>
      <c r="E113" s="182" t="s">
        <v>536</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19.807749999999999</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1.286322</v>
      </c>
      <c r="J119" s="182">
        <v>33.444372000000001</v>
      </c>
      <c r="K119" s="182">
        <v>33.444372000000001</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t="s">
        <v>537</v>
      </c>
      <c r="AL119" s="180" t="s">
        <v>478</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18.437282</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t="s">
        <v>537</v>
      </c>
      <c r="AL121" s="180" t="s">
        <v>478</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5.9042000000000003</v>
      </c>
      <c r="G125" s="175" t="s">
        <v>433</v>
      </c>
      <c r="H125" s="175" t="s">
        <v>432</v>
      </c>
      <c r="I125" s="175">
        <v>1.25E-4</v>
      </c>
      <c r="J125" s="175">
        <v>8.3000000000000001E-4</v>
      </c>
      <c r="K125" s="175">
        <v>1.75E-3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v>2.2209524500000001E-2</v>
      </c>
      <c r="F131" s="175">
        <v>6.7594205000000001E-3</v>
      </c>
      <c r="G131" s="175">
        <v>5.2144101000000005E-3</v>
      </c>
      <c r="H131" s="175" t="s">
        <v>432</v>
      </c>
      <c r="I131" s="175" t="s">
        <v>432</v>
      </c>
      <c r="J131" s="175" t="s">
        <v>432</v>
      </c>
      <c r="K131" s="175">
        <v>0.16415735500000003</v>
      </c>
      <c r="L131" s="175">
        <v>3.7756191650000007E-3</v>
      </c>
      <c r="M131" s="175">
        <v>1.8346998500000003E-3</v>
      </c>
      <c r="N131" s="175">
        <v>0.59869153000000008</v>
      </c>
      <c r="O131" s="175">
        <v>7.7250520000000003E-2</v>
      </c>
      <c r="P131" s="175">
        <v>0.41522154500000003</v>
      </c>
      <c r="Q131" s="175">
        <v>1.9312630000000003E-3</v>
      </c>
      <c r="R131" s="175">
        <v>1.9312630000000001E-2</v>
      </c>
      <c r="S131" s="175">
        <v>0.94631887000000003</v>
      </c>
      <c r="T131" s="175">
        <v>1.9312630000000001E-2</v>
      </c>
      <c r="U131" s="175" t="s">
        <v>432</v>
      </c>
      <c r="V131" s="175" t="s">
        <v>432</v>
      </c>
      <c r="W131" s="175">
        <v>0.38625300000000001</v>
      </c>
      <c r="X131" s="175" t="s">
        <v>432</v>
      </c>
      <c r="Y131" s="175" t="s">
        <v>432</v>
      </c>
      <c r="Z131" s="175" t="s">
        <v>432</v>
      </c>
      <c r="AA131" s="175" t="s">
        <v>432</v>
      </c>
      <c r="AB131" s="175">
        <v>3.8625260000000007E-7</v>
      </c>
      <c r="AC131" s="175">
        <v>0.9656315000000002</v>
      </c>
      <c r="AD131" s="175">
        <v>0.1931263</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9.0255000000000002E-2</v>
      </c>
      <c r="G136" s="175" t="s">
        <v>433</v>
      </c>
      <c r="H136" s="175">
        <v>13.525162999999999</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603.81212750043267</v>
      </c>
      <c r="F141" s="19">
        <f t="shared" ref="F141:AD141" si="0">SUM(F14:F140)</f>
        <v>274.41865652602047</v>
      </c>
      <c r="G141" s="19">
        <f t="shared" si="0"/>
        <v>598.13309395708779</v>
      </c>
      <c r="H141" s="19">
        <f t="shared" si="0"/>
        <v>214.35423678261449</v>
      </c>
      <c r="I141" s="19">
        <f t="shared" si="0"/>
        <v>10.21191095777346</v>
      </c>
      <c r="J141" s="19">
        <f t="shared" si="0"/>
        <v>46.859874538698378</v>
      </c>
      <c r="K141" s="19">
        <f t="shared" si="0"/>
        <v>66.130281218139032</v>
      </c>
      <c r="L141" s="19">
        <f t="shared" si="0"/>
        <v>0.15239176540026106</v>
      </c>
      <c r="M141" s="19">
        <f t="shared" si="0"/>
        <v>1244.1422494317283</v>
      </c>
      <c r="N141" s="19">
        <f t="shared" si="0"/>
        <v>55.230484401517778</v>
      </c>
      <c r="O141" s="19">
        <f t="shared" si="0"/>
        <v>4.6636602186885687</v>
      </c>
      <c r="P141" s="19">
        <f t="shared" si="0"/>
        <v>3.309603253700653</v>
      </c>
      <c r="Q141" s="19">
        <f t="shared" si="0"/>
        <v>4.4092245772675378</v>
      </c>
      <c r="R141" s="19">
        <f>SUM(R14:R140)</f>
        <v>50.829029249442847</v>
      </c>
      <c r="S141" s="19">
        <f t="shared" si="0"/>
        <v>48.776283371572248</v>
      </c>
      <c r="T141" s="19">
        <f t="shared" si="0"/>
        <v>104.98554874254022</v>
      </c>
      <c r="U141" s="19">
        <f t="shared" si="0"/>
        <v>1.3268171737905279</v>
      </c>
      <c r="V141" s="19">
        <f t="shared" si="0"/>
        <v>167.7799197801946</v>
      </c>
      <c r="W141" s="19">
        <f t="shared" si="0"/>
        <v>0.38748484623635437</v>
      </c>
      <c r="X141" s="19">
        <f t="shared" si="0"/>
        <v>2.0478440550095423</v>
      </c>
      <c r="Y141" s="19">
        <f t="shared" si="0"/>
        <v>2.0465559958385264</v>
      </c>
      <c r="Z141" s="19">
        <f t="shared" si="0"/>
        <v>2.045821783942158</v>
      </c>
      <c r="AA141" s="19">
        <f t="shared" si="0"/>
        <v>0.25014324827339895</v>
      </c>
      <c r="AB141" s="19">
        <f t="shared" si="0"/>
        <v>4.5760003862525993</v>
      </c>
      <c r="AC141" s="19">
        <f t="shared" si="0"/>
        <v>0.96691822612253531</v>
      </c>
      <c r="AD141" s="19">
        <f t="shared" si="0"/>
        <v>287.54054265132942</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19.080832165940144</v>
      </c>
      <c r="F143" s="11">
        <v>5.8805380738529918</v>
      </c>
      <c r="G143" s="11">
        <v>5.2922526262157349E-2</v>
      </c>
      <c r="H143" s="11">
        <v>0.60424280363533422</v>
      </c>
      <c r="I143" s="11">
        <v>1.2525267579098047</v>
      </c>
      <c r="J143" s="11" t="s">
        <v>433</v>
      </c>
      <c r="K143" s="11" t="s">
        <v>433</v>
      </c>
      <c r="L143" s="11" t="s">
        <v>433</v>
      </c>
      <c r="M143" s="11">
        <v>46.042956025662853</v>
      </c>
      <c r="N143" s="11">
        <v>7.4328094406667648E-5</v>
      </c>
      <c r="O143" s="11" t="s">
        <v>433</v>
      </c>
      <c r="P143" s="11" t="s">
        <v>433</v>
      </c>
      <c r="Q143" s="11" t="s">
        <v>433</v>
      </c>
      <c r="R143" s="11" t="s">
        <v>433</v>
      </c>
      <c r="S143" s="11" t="s">
        <v>433</v>
      </c>
      <c r="T143" s="11" t="s">
        <v>433</v>
      </c>
      <c r="U143" s="11" t="s">
        <v>433</v>
      </c>
      <c r="V143" s="11" t="s">
        <v>433</v>
      </c>
      <c r="W143" s="11" t="s">
        <v>433</v>
      </c>
      <c r="X143" s="11">
        <v>2.6724860062061616E-5</v>
      </c>
      <c r="Y143" s="11">
        <v>2.8995176978993695E-5</v>
      </c>
      <c r="Z143" s="11">
        <v>1.5153150055891636E-5</v>
      </c>
      <c r="AA143" s="11">
        <v>2.812726749576107E-5</v>
      </c>
      <c r="AB143" s="11" t="s">
        <v>433</v>
      </c>
      <c r="AC143" s="11" t="s">
        <v>433</v>
      </c>
      <c r="AD143" s="11" t="s">
        <v>433</v>
      </c>
      <c r="AE143" s="58"/>
      <c r="AF143" s="11">
        <v>21820.398932453954</v>
      </c>
      <c r="AG143" s="11" t="s">
        <v>433</v>
      </c>
      <c r="AH143" s="11">
        <v>18280.969411764701</v>
      </c>
      <c r="AI143" s="11" t="s">
        <v>433</v>
      </c>
      <c r="AJ143" s="11">
        <v>1555.3424860705975</v>
      </c>
      <c r="AK143" s="11" t="s">
        <v>433</v>
      </c>
      <c r="AL143" s="48" t="s">
        <v>49</v>
      </c>
    </row>
    <row r="144" spans="1:38" s="1" customFormat="1" ht="26.25" customHeight="1" thickBot="1" x14ac:dyDescent="0.25">
      <c r="A144" s="90"/>
      <c r="B144" s="48" t="s">
        <v>336</v>
      </c>
      <c r="C144" s="91" t="s">
        <v>343</v>
      </c>
      <c r="D144" s="92" t="s">
        <v>270</v>
      </c>
      <c r="E144" s="11">
        <v>38.078555173487814</v>
      </c>
      <c r="F144" s="11">
        <v>36.227179824138922</v>
      </c>
      <c r="G144" s="11">
        <v>5.5840712866794207E-2</v>
      </c>
      <c r="H144" s="11">
        <v>1.6435755935136525</v>
      </c>
      <c r="I144" s="11">
        <v>0.63966122828773631</v>
      </c>
      <c r="J144" s="11" t="s">
        <v>433</v>
      </c>
      <c r="K144" s="11" t="s">
        <v>433</v>
      </c>
      <c r="L144" s="11" t="s">
        <v>433</v>
      </c>
      <c r="M144" s="11">
        <v>374.79092559934719</v>
      </c>
      <c r="N144" s="11">
        <v>1.0079787185123548E-4</v>
      </c>
      <c r="O144" s="11" t="s">
        <v>433</v>
      </c>
      <c r="P144" s="11" t="s">
        <v>433</v>
      </c>
      <c r="Q144" s="11" t="s">
        <v>433</v>
      </c>
      <c r="R144" s="11" t="s">
        <v>433</v>
      </c>
      <c r="S144" s="11" t="s">
        <v>433</v>
      </c>
      <c r="T144" s="11" t="s">
        <v>433</v>
      </c>
      <c r="U144" s="11" t="s">
        <v>433</v>
      </c>
      <c r="V144" s="11" t="s">
        <v>433</v>
      </c>
      <c r="W144" s="11" t="s">
        <v>433</v>
      </c>
      <c r="X144" s="11">
        <v>1.6397777658071678E-5</v>
      </c>
      <c r="Y144" s="11">
        <v>2.1348510863053686E-5</v>
      </c>
      <c r="Z144" s="11">
        <v>1.0707635443160443E-5</v>
      </c>
      <c r="AA144" s="11">
        <v>2.299114145338667E-5</v>
      </c>
      <c r="AB144" s="11" t="s">
        <v>433</v>
      </c>
      <c r="AC144" s="11" t="s">
        <v>433</v>
      </c>
      <c r="AD144" s="11" t="s">
        <v>433</v>
      </c>
      <c r="AE144" s="58"/>
      <c r="AF144" s="11">
        <v>108180.00597498294</v>
      </c>
      <c r="AG144" s="11" t="s">
        <v>433</v>
      </c>
      <c r="AH144" s="11">
        <v>16714.029176470587</v>
      </c>
      <c r="AI144" s="11" t="s">
        <v>433</v>
      </c>
      <c r="AJ144" s="11">
        <v>2536.404669592052</v>
      </c>
      <c r="AK144" s="11" t="s">
        <v>433</v>
      </c>
      <c r="AL144" s="48" t="s">
        <v>49</v>
      </c>
    </row>
    <row r="145" spans="1:38" s="1" customFormat="1" ht="26.25" customHeight="1" thickBot="1" x14ac:dyDescent="0.25">
      <c r="A145" s="90"/>
      <c r="B145" s="48" t="s">
        <v>337</v>
      </c>
      <c r="C145" s="91" t="s">
        <v>344</v>
      </c>
      <c r="D145" s="92" t="s">
        <v>270</v>
      </c>
      <c r="E145" s="11">
        <v>18.944383226650015</v>
      </c>
      <c r="F145" s="11">
        <v>5.7756415575395712</v>
      </c>
      <c r="G145" s="11">
        <v>2.5132789563873763E-2</v>
      </c>
      <c r="H145" s="11">
        <v>0.55029793832425888</v>
      </c>
      <c r="I145" s="11">
        <v>0.41511106285767152</v>
      </c>
      <c r="J145" s="11" t="s">
        <v>433</v>
      </c>
      <c r="K145" s="11" t="s">
        <v>433</v>
      </c>
      <c r="L145" s="11" t="s">
        <v>433</v>
      </c>
      <c r="M145" s="11">
        <v>45.142942786496263</v>
      </c>
      <c r="N145" s="11">
        <v>3.8361692068924E-5</v>
      </c>
      <c r="O145" s="11" t="s">
        <v>433</v>
      </c>
      <c r="P145" s="11" t="s">
        <v>433</v>
      </c>
      <c r="Q145" s="11" t="s">
        <v>433</v>
      </c>
      <c r="R145" s="11" t="s">
        <v>433</v>
      </c>
      <c r="S145" s="11" t="s">
        <v>433</v>
      </c>
      <c r="T145" s="11" t="s">
        <v>433</v>
      </c>
      <c r="U145" s="11" t="s">
        <v>433</v>
      </c>
      <c r="V145" s="11" t="s">
        <v>433</v>
      </c>
      <c r="W145" s="11" t="s">
        <v>433</v>
      </c>
      <c r="X145" s="11">
        <v>4.8772868742324321E-6</v>
      </c>
      <c r="Y145" s="11">
        <v>5.2006499594589922E-6</v>
      </c>
      <c r="Z145" s="11">
        <v>1.6545758731140217E-5</v>
      </c>
      <c r="AA145" s="11">
        <v>7.742378884185744E-6</v>
      </c>
      <c r="AB145" s="11" t="s">
        <v>433</v>
      </c>
      <c r="AC145" s="11" t="s">
        <v>433</v>
      </c>
      <c r="AD145" s="11" t="s">
        <v>433</v>
      </c>
      <c r="AE145" s="58"/>
      <c r="AF145" s="11">
        <v>21205.739807596095</v>
      </c>
      <c r="AG145" s="11" t="s">
        <v>433</v>
      </c>
      <c r="AH145" s="11">
        <v>48401.042823529402</v>
      </c>
      <c r="AI145" s="11" t="s">
        <v>433</v>
      </c>
      <c r="AJ145" s="11">
        <v>913.26520335940245</v>
      </c>
      <c r="AK145" s="11" t="s">
        <v>433</v>
      </c>
      <c r="AL145" s="48" t="s">
        <v>49</v>
      </c>
    </row>
    <row r="146" spans="1:38" s="1" customFormat="1" ht="26.25" customHeight="1" thickBot="1" x14ac:dyDescent="0.25">
      <c r="A146" s="90"/>
      <c r="B146" s="48" t="s">
        <v>338</v>
      </c>
      <c r="C146" s="91" t="s">
        <v>345</v>
      </c>
      <c r="D146" s="92" t="s">
        <v>270</v>
      </c>
      <c r="E146" s="11">
        <v>0.36851797643848072</v>
      </c>
      <c r="F146" s="11">
        <v>7.2926599554241518</v>
      </c>
      <c r="G146" s="11">
        <v>9.1574497157152583E-4</v>
      </c>
      <c r="H146" s="11">
        <v>3.2744820195587895E-3</v>
      </c>
      <c r="I146" s="11">
        <v>0.12209932954287013</v>
      </c>
      <c r="J146" s="11" t="s">
        <v>433</v>
      </c>
      <c r="K146" s="11" t="s">
        <v>433</v>
      </c>
      <c r="L146" s="11" t="s">
        <v>433</v>
      </c>
      <c r="M146" s="11">
        <v>27.622198324312023</v>
      </c>
      <c r="N146" s="11">
        <v>1.8314899431430518E-6</v>
      </c>
      <c r="O146" s="11" t="s">
        <v>433</v>
      </c>
      <c r="P146" s="11" t="s">
        <v>433</v>
      </c>
      <c r="Q146" s="11" t="s">
        <v>433</v>
      </c>
      <c r="R146" s="11" t="s">
        <v>433</v>
      </c>
      <c r="S146" s="11" t="s">
        <v>433</v>
      </c>
      <c r="T146" s="11" t="s">
        <v>433</v>
      </c>
      <c r="U146" s="11" t="s">
        <v>433</v>
      </c>
      <c r="V146" s="11" t="s">
        <v>433</v>
      </c>
      <c r="W146" s="11" t="s">
        <v>433</v>
      </c>
      <c r="X146" s="11">
        <v>4.6619744007277676E-7</v>
      </c>
      <c r="Y146" s="11">
        <v>5.2169713531953588E-7</v>
      </c>
      <c r="Z146" s="11">
        <v>3.7739792767796218E-7</v>
      </c>
      <c r="AA146" s="11">
        <v>5.6609689151694327E-7</v>
      </c>
      <c r="AB146" s="11" t="s">
        <v>433</v>
      </c>
      <c r="AC146" s="11" t="s">
        <v>433</v>
      </c>
      <c r="AD146" s="11" t="s">
        <v>433</v>
      </c>
      <c r="AE146" s="58"/>
      <c r="AF146" s="11">
        <v>2458.6364994314295</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603.81212750043267</v>
      </c>
      <c r="F152" s="13">
        <f t="shared" ref="F152:AD152" si="1">SUM(F$141, F$151, IF(AND(ISNUMBER(SEARCH($B$4,"AT|BE|CH|GB|IE|LT|LU|NL")),SUM(F$143:F$149)&gt;0),SUM(F$143:F$149)-SUM(F$27:F$33),0))</f>
        <v>274.41865652602047</v>
      </c>
      <c r="G152" s="13">
        <f t="shared" si="1"/>
        <v>598.13309395708779</v>
      </c>
      <c r="H152" s="13">
        <f t="shared" si="1"/>
        <v>214.35423678261449</v>
      </c>
      <c r="I152" s="13">
        <f t="shared" si="1"/>
        <v>10.21191095777346</v>
      </c>
      <c r="J152" s="13">
        <f t="shared" si="1"/>
        <v>46.859874538698378</v>
      </c>
      <c r="K152" s="13">
        <f t="shared" si="1"/>
        <v>66.130281218139032</v>
      </c>
      <c r="L152" s="13">
        <f t="shared" si="1"/>
        <v>0.15239176540026106</v>
      </c>
      <c r="M152" s="13">
        <f t="shared" si="1"/>
        <v>1244.1422494317283</v>
      </c>
      <c r="N152" s="13">
        <f t="shared" si="1"/>
        <v>55.230484401517778</v>
      </c>
      <c r="O152" s="13">
        <f t="shared" si="1"/>
        <v>4.6636602186885687</v>
      </c>
      <c r="P152" s="13">
        <f t="shared" si="1"/>
        <v>3.309603253700653</v>
      </c>
      <c r="Q152" s="13">
        <f t="shared" si="1"/>
        <v>4.4092245772675378</v>
      </c>
      <c r="R152" s="13">
        <f t="shared" si="1"/>
        <v>50.829029249442847</v>
      </c>
      <c r="S152" s="13">
        <f t="shared" si="1"/>
        <v>48.776283371572248</v>
      </c>
      <c r="T152" s="13">
        <f t="shared" si="1"/>
        <v>104.98554874254022</v>
      </c>
      <c r="U152" s="13">
        <f t="shared" si="1"/>
        <v>1.3268171737905279</v>
      </c>
      <c r="V152" s="13">
        <f t="shared" si="1"/>
        <v>167.7799197801946</v>
      </c>
      <c r="W152" s="13">
        <f t="shared" si="1"/>
        <v>0.38748484623635437</v>
      </c>
      <c r="X152" s="13">
        <f t="shared" si="1"/>
        <v>2.0478440550095423</v>
      </c>
      <c r="Y152" s="13">
        <f t="shared" si="1"/>
        <v>2.0465559958385264</v>
      </c>
      <c r="Z152" s="13">
        <f t="shared" si="1"/>
        <v>2.045821783942158</v>
      </c>
      <c r="AA152" s="13">
        <f t="shared" si="1"/>
        <v>0.25014324827339895</v>
      </c>
      <c r="AB152" s="13">
        <f t="shared" si="1"/>
        <v>4.5760003862525993</v>
      </c>
      <c r="AC152" s="13">
        <f t="shared" si="1"/>
        <v>0.96691822612253531</v>
      </c>
      <c r="AD152" s="13">
        <f t="shared" si="1"/>
        <v>287.54054265132942</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603.81212750043267</v>
      </c>
      <c r="F154" s="13">
        <f>SUM(F$141, F$153, -1 * IF(OR($B$6=2005,$B$6&gt;=2020),SUM(F$99:F$122),0), IF(AND(ISNUMBER(SEARCH($B$4,"AT|BE|CH|GB|IE|LT|LU|NL")),SUM(F$143:F$149)&gt;0),SUM(F$143:F$149)-SUM(F$27:F$33),0))</f>
        <v>274.41865652602047</v>
      </c>
      <c r="G154" s="13">
        <f>SUM(G$141, G$153, IF(AND(ISNUMBER(SEARCH($B$4,"AT|BE|CH|GB|IE|LT|LU|NL")),SUM(G$143:G$149)&gt;0),SUM(G$143:G$149)-SUM(G$27:G$33),0))</f>
        <v>598.13309395708779</v>
      </c>
      <c r="H154" s="13">
        <f>SUM(H$141, H$153, IF(AND(ISNUMBER(SEARCH($B$4,"AT|BE|CH|GB|IE|LT|LU|NL")),SUM(H$143:H$149)&gt;0),SUM(H$143:H$149)-SUM(H$27:H$33),0))</f>
        <v>214.35423678261449</v>
      </c>
      <c r="I154" s="13">
        <f t="shared" ref="I154:AD154" si="2">SUM(I$141, I$153, IF(AND(ISNUMBER(SEARCH($B$4,"AT|BE|CH|GB|IE|LT|LU|NL")),SUM(I$143:I$149)&gt;0),SUM(I$143:I$149)-SUM(I$27:I$33),0))</f>
        <v>10.21191095777346</v>
      </c>
      <c r="J154" s="13">
        <f t="shared" si="2"/>
        <v>46.859874538698378</v>
      </c>
      <c r="K154" s="13">
        <f t="shared" si="2"/>
        <v>66.130281218139032</v>
      </c>
      <c r="L154" s="13">
        <f t="shared" si="2"/>
        <v>0.15239176540026106</v>
      </c>
      <c r="M154" s="13">
        <f t="shared" si="2"/>
        <v>1244.1422494317283</v>
      </c>
      <c r="N154" s="13">
        <f t="shared" si="2"/>
        <v>55.230484401517778</v>
      </c>
      <c r="O154" s="13">
        <f t="shared" si="2"/>
        <v>4.6636602186885687</v>
      </c>
      <c r="P154" s="13">
        <f t="shared" si="2"/>
        <v>3.309603253700653</v>
      </c>
      <c r="Q154" s="13">
        <f t="shared" si="2"/>
        <v>4.4092245772675378</v>
      </c>
      <c r="R154" s="13">
        <f t="shared" si="2"/>
        <v>50.829029249442847</v>
      </c>
      <c r="S154" s="13">
        <f t="shared" si="2"/>
        <v>48.776283371572248</v>
      </c>
      <c r="T154" s="13">
        <f t="shared" si="2"/>
        <v>104.98554874254022</v>
      </c>
      <c r="U154" s="13">
        <f t="shared" si="2"/>
        <v>1.3268171737905279</v>
      </c>
      <c r="V154" s="13">
        <f t="shared" si="2"/>
        <v>167.7799197801946</v>
      </c>
      <c r="W154" s="13">
        <f t="shared" si="2"/>
        <v>0.38748484623635437</v>
      </c>
      <c r="X154" s="13">
        <f t="shared" si="2"/>
        <v>2.0478440550095423</v>
      </c>
      <c r="Y154" s="13">
        <f t="shared" si="2"/>
        <v>2.0465559958385264</v>
      </c>
      <c r="Z154" s="13">
        <f t="shared" si="2"/>
        <v>2.045821783942158</v>
      </c>
      <c r="AA154" s="13">
        <f t="shared" si="2"/>
        <v>0.25014324827339895</v>
      </c>
      <c r="AB154" s="13">
        <f t="shared" si="2"/>
        <v>4.5760003862525993</v>
      </c>
      <c r="AC154" s="13">
        <f t="shared" si="2"/>
        <v>0.96691822612253531</v>
      </c>
      <c r="AD154" s="13">
        <f t="shared" si="2"/>
        <v>287.54054265132942</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0.37212300316331848</v>
      </c>
      <c r="F157" s="154">
        <v>2.8789621426889137E-3</v>
      </c>
      <c r="G157" s="154">
        <v>2.2207005683425617E-2</v>
      </c>
      <c r="H157" s="154" t="s">
        <v>432</v>
      </c>
      <c r="I157" s="154">
        <v>1.3286196462602476E-2</v>
      </c>
      <c r="J157" s="154" t="s">
        <v>432</v>
      </c>
      <c r="K157" s="154">
        <v>2.6572392925204951E-2</v>
      </c>
      <c r="L157" s="154" t="s">
        <v>432</v>
      </c>
      <c r="M157" s="154">
        <v>0.15026639736720937</v>
      </c>
      <c r="N157" s="154" t="s">
        <v>432</v>
      </c>
      <c r="O157" s="154" t="s">
        <v>432</v>
      </c>
      <c r="P157" s="154" t="s">
        <v>432</v>
      </c>
      <c r="Q157" s="154" t="s">
        <v>432</v>
      </c>
      <c r="R157" s="154" t="s">
        <v>432</v>
      </c>
      <c r="S157" s="154" t="s">
        <v>432</v>
      </c>
      <c r="T157" s="154" t="s">
        <v>432</v>
      </c>
      <c r="U157" s="154" t="s">
        <v>432</v>
      </c>
      <c r="V157" s="154" t="s">
        <v>432</v>
      </c>
      <c r="W157" s="154" t="s">
        <v>432</v>
      </c>
      <c r="X157" s="154">
        <v>7.5636165385877199E-5</v>
      </c>
      <c r="Y157" s="154">
        <v>1.1345411921382486E-5</v>
      </c>
      <c r="Z157" s="154" t="s">
        <v>432</v>
      </c>
      <c r="AA157" s="154">
        <v>1.9041144797209292E-6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1.2342015620001205</v>
      </c>
      <c r="F158" s="154">
        <v>6.3377669882050666E-2</v>
      </c>
      <c r="G158" s="154">
        <v>0.10771863794160982</v>
      </c>
      <c r="H158" s="154" t="s">
        <v>432</v>
      </c>
      <c r="I158" s="154">
        <v>3.1782075106913062E-2</v>
      </c>
      <c r="J158" s="154" t="s">
        <v>432</v>
      </c>
      <c r="K158" s="154">
        <v>6.3564150213826123E-2</v>
      </c>
      <c r="L158" s="154" t="s">
        <v>432</v>
      </c>
      <c r="M158" s="154">
        <v>1.8460119510793798</v>
      </c>
      <c r="N158" s="154" t="s">
        <v>432</v>
      </c>
      <c r="O158" s="154" t="s">
        <v>432</v>
      </c>
      <c r="P158" s="154" t="s">
        <v>432</v>
      </c>
      <c r="Q158" s="154" t="s">
        <v>432</v>
      </c>
      <c r="R158" s="154" t="s">
        <v>432</v>
      </c>
      <c r="S158" s="154" t="s">
        <v>432</v>
      </c>
      <c r="T158" s="154" t="s">
        <v>432</v>
      </c>
      <c r="U158" s="154" t="s">
        <v>432</v>
      </c>
      <c r="V158" s="154" t="s">
        <v>432</v>
      </c>
      <c r="W158" s="154" t="s">
        <v>432</v>
      </c>
      <c r="X158" s="154">
        <v>1.6650573570674088E-3</v>
      </c>
      <c r="Y158" s="154">
        <v>2.497587832439565E-4</v>
      </c>
      <c r="Z158" s="154" t="s">
        <v>432</v>
      </c>
      <c r="AA158" s="154">
        <v>4.1917274194392931E-5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2.0977702567684156</v>
      </c>
      <c r="F159" s="154">
        <v>7.2176097685739668E-2</v>
      </c>
      <c r="G159" s="154">
        <v>0.52946377554099766</v>
      </c>
      <c r="H159" s="154" t="s">
        <v>433</v>
      </c>
      <c r="I159" s="154">
        <v>0.1411931432178698</v>
      </c>
      <c r="J159" s="154">
        <v>0.15623381556557484</v>
      </c>
      <c r="K159" s="154" t="s">
        <v>433</v>
      </c>
      <c r="L159" s="154" t="s">
        <v>433</v>
      </c>
      <c r="M159" s="154">
        <v>0.19758143940016912</v>
      </c>
      <c r="N159" s="154">
        <v>0.2232417660164849</v>
      </c>
      <c r="O159" s="154">
        <v>1.7324980770498839E-2</v>
      </c>
      <c r="P159" s="154">
        <v>5.0983450311496516E-2</v>
      </c>
      <c r="Q159" s="154">
        <v>8.4172303081995359E-2</v>
      </c>
      <c r="R159" s="154">
        <v>0.1019930298524942</v>
      </c>
      <c r="S159" s="154">
        <v>1.5119567848038977</v>
      </c>
      <c r="T159" s="154">
        <v>2.4761170770498842</v>
      </c>
      <c r="U159" s="154">
        <v>0.17349768070498839</v>
      </c>
      <c r="V159" s="154">
        <v>2.0492529324598605</v>
      </c>
      <c r="W159" s="154">
        <v>2.3043008301648496E-4</v>
      </c>
      <c r="X159" s="154" t="s">
        <v>433</v>
      </c>
      <c r="Y159" s="154" t="s">
        <v>433</v>
      </c>
      <c r="Z159" s="154" t="s">
        <v>433</v>
      </c>
      <c r="AA159" s="154" t="s">
        <v>433</v>
      </c>
      <c r="AB159" s="154" t="s">
        <v>433</v>
      </c>
      <c r="AC159" s="154">
        <v>1.3810410016399071E-4</v>
      </c>
      <c r="AD159" s="154">
        <v>6.3951374703115599E-2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1130</v>
      </c>
      <c r="F163" s="155" t="s">
        <v>1170</v>
      </c>
      <c r="G163" s="155" t="s">
        <v>1171</v>
      </c>
      <c r="H163" s="155" t="s">
        <v>1172</v>
      </c>
      <c r="I163" s="155" t="s">
        <v>1173</v>
      </c>
      <c r="J163" s="155" t="s">
        <v>1174</v>
      </c>
      <c r="K163" s="155" t="s">
        <v>1175</v>
      </c>
      <c r="L163" s="155" t="s">
        <v>1176</v>
      </c>
      <c r="M163" s="155" t="s">
        <v>1177</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620</v>
      </c>
      <c r="AL163" s="162" t="s">
        <v>1008</v>
      </c>
    </row>
    <row r="164" spans="1:38" s="2" customFormat="1" ht="26.25" customHeight="1" thickBot="1" x14ac:dyDescent="0.25">
      <c r="A164" s="55" t="s">
        <v>328</v>
      </c>
      <c r="B164" s="55" t="s">
        <v>333</v>
      </c>
      <c r="C164" s="106" t="s">
        <v>334</v>
      </c>
      <c r="D164" s="155"/>
      <c r="E164" s="155" t="s">
        <v>1178</v>
      </c>
      <c r="F164" s="155" t="s">
        <v>1179</v>
      </c>
      <c r="G164" s="155" t="s">
        <v>1180</v>
      </c>
      <c r="H164" s="155" t="s">
        <v>1181</v>
      </c>
      <c r="I164" s="155" t="s">
        <v>1182</v>
      </c>
      <c r="J164" s="155" t="s">
        <v>1183</v>
      </c>
      <c r="K164" s="155" t="s">
        <v>1184</v>
      </c>
      <c r="L164" s="155" t="s">
        <v>1185</v>
      </c>
      <c r="M164" s="155" t="s">
        <v>1186</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579</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42"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2011</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2011</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274.49418764511597</v>
      </c>
      <c r="F14" s="182">
        <v>4.9633072681380002</v>
      </c>
      <c r="G14" s="182">
        <v>318.11686607369347</v>
      </c>
      <c r="H14" s="182" t="s">
        <v>432</v>
      </c>
      <c r="I14" s="182" t="s">
        <v>432</v>
      </c>
      <c r="J14" s="182" t="s">
        <v>432</v>
      </c>
      <c r="K14" s="182" t="s">
        <v>432</v>
      </c>
      <c r="L14" s="182" t="s">
        <v>432</v>
      </c>
      <c r="M14" s="182">
        <v>19.785593717279998</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14238.421799999998</v>
      </c>
      <c r="AG14" s="182">
        <v>832595.15219999989</v>
      </c>
      <c r="AH14" s="182">
        <v>145783.42020600001</v>
      </c>
      <c r="AI14" s="182">
        <v>0</v>
      </c>
      <c r="AJ14" s="182" t="s">
        <v>434</v>
      </c>
      <c r="AK14" s="183" t="s">
        <v>433</v>
      </c>
      <c r="AL14" s="165" t="s">
        <v>49</v>
      </c>
    </row>
    <row r="15" spans="1:38" s="1" customFormat="1" ht="26.25" customHeight="1" thickBot="1" x14ac:dyDescent="0.25">
      <c r="A15" s="64" t="s">
        <v>53</v>
      </c>
      <c r="B15" s="64" t="s">
        <v>54</v>
      </c>
      <c r="C15" s="65" t="s">
        <v>55</v>
      </c>
      <c r="D15" s="66"/>
      <c r="E15" s="182">
        <v>13.332527243300001</v>
      </c>
      <c r="F15" s="182">
        <v>0.33422430371000011</v>
      </c>
      <c r="G15" s="182">
        <v>17.178432045609998</v>
      </c>
      <c r="H15" s="182" t="s">
        <v>432</v>
      </c>
      <c r="I15" s="182" t="s">
        <v>432</v>
      </c>
      <c r="J15" s="182" t="s">
        <v>432</v>
      </c>
      <c r="K15" s="182" t="s">
        <v>432</v>
      </c>
      <c r="L15" s="182" t="s">
        <v>432</v>
      </c>
      <c r="M15" s="182">
        <v>1.0249847426400001</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62382.494440000009</v>
      </c>
      <c r="AG15" s="182">
        <v>1244.4893999999999</v>
      </c>
      <c r="AH15" s="182">
        <v>3217.8769020000004</v>
      </c>
      <c r="AI15" s="182">
        <v>0</v>
      </c>
      <c r="AJ15" s="182" t="s">
        <v>434</v>
      </c>
      <c r="AK15" s="183" t="s">
        <v>433</v>
      </c>
      <c r="AL15" s="165" t="s">
        <v>49</v>
      </c>
    </row>
    <row r="16" spans="1:38" s="1" customFormat="1" ht="26.25" customHeight="1" thickBot="1" x14ac:dyDescent="0.25">
      <c r="A16" s="64" t="s">
        <v>53</v>
      </c>
      <c r="B16" s="64" t="s">
        <v>56</v>
      </c>
      <c r="C16" s="65" t="s">
        <v>57</v>
      </c>
      <c r="D16" s="66"/>
      <c r="E16" s="182">
        <v>28.176634650099999</v>
      </c>
      <c r="F16" s="182">
        <v>0.87527483716999999</v>
      </c>
      <c r="G16" s="182">
        <v>2.0814791139120001</v>
      </c>
      <c r="H16" s="182" t="s">
        <v>432</v>
      </c>
      <c r="I16" s="182" t="s">
        <v>432</v>
      </c>
      <c r="J16" s="182" t="s">
        <v>432</v>
      </c>
      <c r="K16" s="182" t="s">
        <v>432</v>
      </c>
      <c r="L16" s="182" t="s">
        <v>432</v>
      </c>
      <c r="M16" s="182">
        <v>3.3967923206799999</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20861.405600000006</v>
      </c>
      <c r="AG16" s="182">
        <v>5835.4616999999989</v>
      </c>
      <c r="AH16" s="182">
        <v>148358.10013400001</v>
      </c>
      <c r="AI16" s="182">
        <v>0</v>
      </c>
      <c r="AJ16" s="182" t="s">
        <v>434</v>
      </c>
      <c r="AK16" s="183" t="s">
        <v>433</v>
      </c>
      <c r="AL16" s="165" t="s">
        <v>49</v>
      </c>
    </row>
    <row r="17" spans="1:38" s="2" customFormat="1" ht="26.25" customHeight="1" thickBot="1" x14ac:dyDescent="0.25">
      <c r="A17" s="64" t="s">
        <v>53</v>
      </c>
      <c r="B17" s="64" t="s">
        <v>58</v>
      </c>
      <c r="C17" s="65" t="s">
        <v>59</v>
      </c>
      <c r="D17" s="66"/>
      <c r="E17" s="182">
        <v>31.934085368155998</v>
      </c>
      <c r="F17" s="182">
        <v>1.9673510100380001</v>
      </c>
      <c r="G17" s="182">
        <v>41.164658833063115</v>
      </c>
      <c r="H17" s="182" t="s">
        <v>432</v>
      </c>
      <c r="I17" s="182" t="s">
        <v>432</v>
      </c>
      <c r="J17" s="182" t="s">
        <v>432</v>
      </c>
      <c r="K17" s="182" t="s">
        <v>432</v>
      </c>
      <c r="L17" s="182" t="s">
        <v>432</v>
      </c>
      <c r="M17" s="182">
        <v>14.31806887228</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13059.656800000001</v>
      </c>
      <c r="AG17" s="182">
        <v>92461.130099999995</v>
      </c>
      <c r="AH17" s="182">
        <v>10558.248071999999</v>
      </c>
      <c r="AI17" s="182">
        <v>0</v>
      </c>
      <c r="AJ17" s="182" t="s">
        <v>434</v>
      </c>
      <c r="AK17" s="183" t="s">
        <v>433</v>
      </c>
      <c r="AL17" s="165" t="s">
        <v>49</v>
      </c>
    </row>
    <row r="18" spans="1:38" s="2" customFormat="1" ht="26.25" customHeight="1" thickBot="1" x14ac:dyDescent="0.25">
      <c r="A18" s="64" t="s">
        <v>53</v>
      </c>
      <c r="B18" s="64" t="s">
        <v>60</v>
      </c>
      <c r="C18" s="65" t="s">
        <v>61</v>
      </c>
      <c r="D18" s="66"/>
      <c r="E18" s="182">
        <v>35.116595466199996</v>
      </c>
      <c r="F18" s="182">
        <v>2.24886631104</v>
      </c>
      <c r="G18" s="182">
        <v>57.578887955053005</v>
      </c>
      <c r="H18" s="182" t="s">
        <v>432</v>
      </c>
      <c r="I18" s="182" t="s">
        <v>432</v>
      </c>
      <c r="J18" s="182" t="s">
        <v>432</v>
      </c>
      <c r="K18" s="182" t="s">
        <v>432</v>
      </c>
      <c r="L18" s="182" t="s">
        <v>432</v>
      </c>
      <c r="M18" s="182">
        <v>16.56343192324</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10980.355299999999</v>
      </c>
      <c r="AG18" s="182">
        <v>109661.37209999999</v>
      </c>
      <c r="AH18" s="182">
        <v>147.418508</v>
      </c>
      <c r="AI18" s="182">
        <v>0</v>
      </c>
      <c r="AJ18" s="182" t="s">
        <v>434</v>
      </c>
      <c r="AK18" s="183" t="s">
        <v>433</v>
      </c>
      <c r="AL18" s="165" t="s">
        <v>49</v>
      </c>
    </row>
    <row r="19" spans="1:38" s="2" customFormat="1" ht="26.25" customHeight="1" thickBot="1" x14ac:dyDescent="0.25">
      <c r="A19" s="64" t="s">
        <v>53</v>
      </c>
      <c r="B19" s="64" t="s">
        <v>62</v>
      </c>
      <c r="C19" s="65" t="s">
        <v>63</v>
      </c>
      <c r="D19" s="66"/>
      <c r="E19" s="182">
        <v>1.9611525699439998</v>
      </c>
      <c r="F19" s="182">
        <v>7.7794526512000001E-2</v>
      </c>
      <c r="G19" s="182">
        <v>0.14554661152914239</v>
      </c>
      <c r="H19" s="182" t="s">
        <v>432</v>
      </c>
      <c r="I19" s="182" t="s">
        <v>432</v>
      </c>
      <c r="J19" s="182" t="s">
        <v>432</v>
      </c>
      <c r="K19" s="182" t="s">
        <v>432</v>
      </c>
      <c r="L19" s="182" t="s">
        <v>432</v>
      </c>
      <c r="M19" s="182">
        <v>0.75043042671999993</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40.188699999999997</v>
      </c>
      <c r="AG19" s="182">
        <v>510.0933</v>
      </c>
      <c r="AH19" s="182">
        <v>11895.024328</v>
      </c>
      <c r="AI19" s="182">
        <v>158.33190744000001</v>
      </c>
      <c r="AJ19" s="182" t="s">
        <v>434</v>
      </c>
      <c r="AK19" s="183" t="s">
        <v>433</v>
      </c>
      <c r="AL19" s="165" t="s">
        <v>49</v>
      </c>
    </row>
    <row r="20" spans="1:38" s="2" customFormat="1" ht="26.25" customHeight="1" thickBot="1" x14ac:dyDescent="0.25">
      <c r="A20" s="64" t="s">
        <v>53</v>
      </c>
      <c r="B20" s="64" t="s">
        <v>64</v>
      </c>
      <c r="C20" s="65" t="s">
        <v>65</v>
      </c>
      <c r="D20" s="66"/>
      <c r="E20" s="182">
        <v>3.2328411200000004E-2</v>
      </c>
      <c r="F20" s="182">
        <v>9.8957454000000002E-4</v>
      </c>
      <c r="G20" s="182">
        <v>0.13809853347600001</v>
      </c>
      <c r="H20" s="182" t="s">
        <v>432</v>
      </c>
      <c r="I20" s="182" t="s">
        <v>432</v>
      </c>
      <c r="J20" s="182" t="s">
        <v>432</v>
      </c>
      <c r="K20" s="182" t="s">
        <v>432</v>
      </c>
      <c r="L20" s="182" t="s">
        <v>432</v>
      </c>
      <c r="M20" s="182">
        <v>4.4183052399999999E-3</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83.668300000000002</v>
      </c>
      <c r="AG20" s="182">
        <v>5.1407999999999996</v>
      </c>
      <c r="AH20" s="182">
        <v>93.683408</v>
      </c>
      <c r="AI20" s="182">
        <v>0</v>
      </c>
      <c r="AJ20" s="182" t="s">
        <v>434</v>
      </c>
      <c r="AK20" s="183" t="s">
        <v>433</v>
      </c>
      <c r="AL20" s="165" t="s">
        <v>49</v>
      </c>
    </row>
    <row r="21" spans="1:38" s="2" customFormat="1" ht="26.25" customHeight="1" thickBot="1" x14ac:dyDescent="0.25">
      <c r="A21" s="64" t="s">
        <v>53</v>
      </c>
      <c r="B21" s="64" t="s">
        <v>66</v>
      </c>
      <c r="C21" s="65" t="s">
        <v>67</v>
      </c>
      <c r="D21" s="66"/>
      <c r="E21" s="182">
        <v>1.0737714412479999</v>
      </c>
      <c r="F21" s="182">
        <v>4.2592789323999992E-2</v>
      </c>
      <c r="G21" s="182">
        <v>1.9649765353393807</v>
      </c>
      <c r="H21" s="182" t="s">
        <v>432</v>
      </c>
      <c r="I21" s="182" t="s">
        <v>432</v>
      </c>
      <c r="J21" s="182" t="s">
        <v>432</v>
      </c>
      <c r="K21" s="182" t="s">
        <v>432</v>
      </c>
      <c r="L21" s="182" t="s">
        <v>432</v>
      </c>
      <c r="M21" s="182">
        <v>0.25992086815999998</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1071.3341</v>
      </c>
      <c r="AG21" s="182">
        <v>858.49799999999993</v>
      </c>
      <c r="AH21" s="182">
        <v>4013.0207399999999</v>
      </c>
      <c r="AI21" s="182">
        <v>2.110248E-2</v>
      </c>
      <c r="AJ21" s="182" t="s">
        <v>434</v>
      </c>
      <c r="AK21" s="183" t="s">
        <v>433</v>
      </c>
      <c r="AL21" s="165" t="s">
        <v>49</v>
      </c>
    </row>
    <row r="22" spans="1:38" s="2" customFormat="1" ht="26.25" customHeight="1" thickBot="1" x14ac:dyDescent="0.25">
      <c r="A22" s="64" t="s">
        <v>53</v>
      </c>
      <c r="B22" s="68" t="s">
        <v>68</v>
      </c>
      <c r="C22" s="65" t="s">
        <v>69</v>
      </c>
      <c r="D22" s="66"/>
      <c r="E22" s="182">
        <v>11.23371452458</v>
      </c>
      <c r="F22" s="182">
        <v>0.68544139018999994</v>
      </c>
      <c r="G22" s="182">
        <v>11.295618593268768</v>
      </c>
      <c r="H22" s="182" t="s">
        <v>432</v>
      </c>
      <c r="I22" s="182" t="s">
        <v>432</v>
      </c>
      <c r="J22" s="182" t="s">
        <v>432</v>
      </c>
      <c r="K22" s="182" t="s">
        <v>432</v>
      </c>
      <c r="L22" s="182" t="s">
        <v>432</v>
      </c>
      <c r="M22" s="182">
        <v>5.0225672704999997</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2819.4607999999998</v>
      </c>
      <c r="AG22" s="182">
        <v>31510.724299999998</v>
      </c>
      <c r="AH22" s="182">
        <v>8102.4705299999987</v>
      </c>
      <c r="AI22" s="182">
        <v>12.344950799999999</v>
      </c>
      <c r="AJ22" s="182" t="s">
        <v>434</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16.412584417759998</v>
      </c>
      <c r="F24" s="182">
        <v>0.37634680788000002</v>
      </c>
      <c r="G24" s="182">
        <v>16.493692210529495</v>
      </c>
      <c r="H24" s="182" t="s">
        <v>432</v>
      </c>
      <c r="I24" s="182" t="s">
        <v>432</v>
      </c>
      <c r="J24" s="182" t="s">
        <v>432</v>
      </c>
      <c r="K24" s="182" t="s">
        <v>432</v>
      </c>
      <c r="L24" s="182" t="s">
        <v>432</v>
      </c>
      <c r="M24" s="182">
        <v>1.7632105657599999</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5468.5153000000009</v>
      </c>
      <c r="AG24" s="182">
        <v>39982.616399999999</v>
      </c>
      <c r="AH24" s="182">
        <v>22118.688800000004</v>
      </c>
      <c r="AI24" s="182">
        <v>62.931177599999991</v>
      </c>
      <c r="AJ24" s="182" t="s">
        <v>434</v>
      </c>
      <c r="AK24" s="183" t="s">
        <v>433</v>
      </c>
      <c r="AL24" s="165" t="s">
        <v>49</v>
      </c>
    </row>
    <row r="25" spans="1:38" s="2" customFormat="1" ht="26.25" customHeight="1" thickBot="1" x14ac:dyDescent="0.25">
      <c r="A25" s="64" t="s">
        <v>73</v>
      </c>
      <c r="B25" s="68" t="s">
        <v>74</v>
      </c>
      <c r="C25" s="70" t="s">
        <v>75</v>
      </c>
      <c r="D25" s="66"/>
      <c r="E25" s="175">
        <v>0.68976908491537026</v>
      </c>
      <c r="F25" s="175">
        <v>4.3242705377877898E-3</v>
      </c>
      <c r="G25" s="175">
        <v>4.0210134597010866E-2</v>
      </c>
      <c r="H25" s="175" t="s">
        <v>432</v>
      </c>
      <c r="I25" s="175">
        <v>2.4642074079755348E-2</v>
      </c>
      <c r="J25" s="175" t="s">
        <v>432</v>
      </c>
      <c r="K25" s="175">
        <v>4.9284148159510703E-2</v>
      </c>
      <c r="L25" s="175" t="s">
        <v>432</v>
      </c>
      <c r="M25" s="175">
        <v>0.23437848744550099</v>
      </c>
      <c r="N25" s="175" t="s">
        <v>432</v>
      </c>
      <c r="O25" s="175" t="s">
        <v>432</v>
      </c>
      <c r="P25" s="175" t="s">
        <v>432</v>
      </c>
      <c r="Q25" s="175" t="s">
        <v>432</v>
      </c>
      <c r="R25" s="175" t="s">
        <v>432</v>
      </c>
      <c r="S25" s="175" t="s">
        <v>432</v>
      </c>
      <c r="T25" s="175" t="s">
        <v>432</v>
      </c>
      <c r="U25" s="175" t="s">
        <v>432</v>
      </c>
      <c r="V25" s="175" t="s">
        <v>432</v>
      </c>
      <c r="W25" s="175" t="s">
        <v>432</v>
      </c>
      <c r="X25" s="175">
        <v>1.1360736182319925E-4</v>
      </c>
      <c r="Y25" s="175">
        <v>1.7041081472671161E-5</v>
      </c>
      <c r="Z25" s="175" t="s">
        <v>432</v>
      </c>
      <c r="AA25" s="175">
        <v>2.8600259733265725E-6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1.5145845367376507</v>
      </c>
      <c r="F26" s="175">
        <v>6.9102807476278047E-2</v>
      </c>
      <c r="G26" s="175">
        <v>0.13089693082480428</v>
      </c>
      <c r="H26" s="175" t="s">
        <v>432</v>
      </c>
      <c r="I26" s="175">
        <v>4.6538169369564522E-2</v>
      </c>
      <c r="J26" s="175" t="s">
        <v>432</v>
      </c>
      <c r="K26" s="175">
        <v>9.3076338739129044E-2</v>
      </c>
      <c r="L26" s="175" t="s">
        <v>432</v>
      </c>
      <c r="M26" s="175">
        <v>2.1377507525645876</v>
      </c>
      <c r="N26" s="175" t="s">
        <v>432</v>
      </c>
      <c r="O26" s="175" t="s">
        <v>432</v>
      </c>
      <c r="P26" s="175" t="s">
        <v>432</v>
      </c>
      <c r="Q26" s="175" t="s">
        <v>432</v>
      </c>
      <c r="R26" s="175" t="s">
        <v>432</v>
      </c>
      <c r="S26" s="175" t="s">
        <v>432</v>
      </c>
      <c r="T26" s="175" t="s">
        <v>432</v>
      </c>
      <c r="U26" s="175" t="s">
        <v>432</v>
      </c>
      <c r="V26" s="175" t="s">
        <v>432</v>
      </c>
      <c r="W26" s="175" t="s">
        <v>432</v>
      </c>
      <c r="X26" s="175">
        <v>1.8154681834100851E-3</v>
      </c>
      <c r="Y26" s="175">
        <v>2.7232040408658163E-4</v>
      </c>
      <c r="Z26" s="175" t="s">
        <v>432</v>
      </c>
      <c r="AA26" s="175">
        <v>4.5703816174901595E-5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21.186665530041857</v>
      </c>
      <c r="F27" s="175">
        <v>5.4844272268353622</v>
      </c>
      <c r="G27" s="175">
        <v>6.0121883337141635E-2</v>
      </c>
      <c r="H27" s="175">
        <v>0.5644595577903293</v>
      </c>
      <c r="I27" s="175">
        <v>1.4705866300247497</v>
      </c>
      <c r="J27" s="175" t="s">
        <v>433</v>
      </c>
      <c r="K27" s="175" t="s">
        <v>433</v>
      </c>
      <c r="L27" s="175" t="s">
        <v>433</v>
      </c>
      <c r="M27" s="175">
        <v>42.324115353056015</v>
      </c>
      <c r="N27" s="175">
        <v>8.3140012038989157E-5</v>
      </c>
      <c r="O27" s="175" t="s">
        <v>433</v>
      </c>
      <c r="P27" s="175" t="s">
        <v>433</v>
      </c>
      <c r="Q27" s="175" t="s">
        <v>433</v>
      </c>
      <c r="R27" s="175" t="s">
        <v>433</v>
      </c>
      <c r="S27" s="175" t="s">
        <v>433</v>
      </c>
      <c r="T27" s="175" t="s">
        <v>433</v>
      </c>
      <c r="U27" s="175" t="s">
        <v>433</v>
      </c>
      <c r="V27" s="175" t="s">
        <v>433</v>
      </c>
      <c r="W27" s="175" t="s">
        <v>433</v>
      </c>
      <c r="X27" s="175">
        <v>3.0733301250457643E-5</v>
      </c>
      <c r="Y27" s="175">
        <v>3.3090307018674227E-5</v>
      </c>
      <c r="Z27" s="175">
        <v>1.7321927200510217E-5</v>
      </c>
      <c r="AA27" s="175">
        <v>3.1934708767772394E-5</v>
      </c>
      <c r="AB27" s="175" t="s">
        <v>433</v>
      </c>
      <c r="AC27" s="175" t="s">
        <v>433</v>
      </c>
      <c r="AD27" s="175" t="s">
        <v>433</v>
      </c>
      <c r="AE27" s="174"/>
      <c r="AF27" s="175">
        <v>18991.327989083478</v>
      </c>
      <c r="AG27" s="175" t="s">
        <v>433</v>
      </c>
      <c r="AH27" s="175">
        <v>21632.480470588234</v>
      </c>
      <c r="AI27" s="175" t="s">
        <v>433</v>
      </c>
      <c r="AJ27" s="175">
        <v>1181.6644188543646</v>
      </c>
      <c r="AK27" s="175" t="s">
        <v>433</v>
      </c>
      <c r="AL27" s="165" t="s">
        <v>49</v>
      </c>
    </row>
    <row r="28" spans="1:38" s="2" customFormat="1" ht="26.25" customHeight="1" thickBot="1" x14ac:dyDescent="0.25">
      <c r="A28" s="64" t="s">
        <v>78</v>
      </c>
      <c r="B28" s="64" t="s">
        <v>81</v>
      </c>
      <c r="C28" s="65" t="s">
        <v>82</v>
      </c>
      <c r="D28" s="66"/>
      <c r="E28" s="175">
        <v>38.115085664761608</v>
      </c>
      <c r="F28" s="175">
        <v>34.963061008618403</v>
      </c>
      <c r="G28" s="175">
        <v>5.7757075759889781E-2</v>
      </c>
      <c r="H28" s="175">
        <v>1.582950954551837</v>
      </c>
      <c r="I28" s="175">
        <v>0.77067858343801277</v>
      </c>
      <c r="J28" s="175" t="s">
        <v>433</v>
      </c>
      <c r="K28" s="175" t="s">
        <v>433</v>
      </c>
      <c r="L28" s="175" t="s">
        <v>433</v>
      </c>
      <c r="M28" s="175">
        <v>360.83648631105393</v>
      </c>
      <c r="N28" s="175">
        <v>1.0218179801389722E-4</v>
      </c>
      <c r="O28" s="175" t="s">
        <v>433</v>
      </c>
      <c r="P28" s="175" t="s">
        <v>433</v>
      </c>
      <c r="Q28" s="175" t="s">
        <v>433</v>
      </c>
      <c r="R28" s="175" t="s">
        <v>433</v>
      </c>
      <c r="S28" s="175" t="s">
        <v>433</v>
      </c>
      <c r="T28" s="175" t="s">
        <v>433</v>
      </c>
      <c r="U28" s="175" t="s">
        <v>433</v>
      </c>
      <c r="V28" s="175" t="s">
        <v>433</v>
      </c>
      <c r="W28" s="175" t="s">
        <v>433</v>
      </c>
      <c r="X28" s="175">
        <v>1.737692917610029E-5</v>
      </c>
      <c r="Y28" s="175">
        <v>2.221546733682913E-5</v>
      </c>
      <c r="Z28" s="175">
        <v>1.1180890235701886E-5</v>
      </c>
      <c r="AA28" s="175">
        <v>2.3711432961408456E-5</v>
      </c>
      <c r="AB28" s="175" t="s">
        <v>433</v>
      </c>
      <c r="AC28" s="175" t="s">
        <v>433</v>
      </c>
      <c r="AD28" s="175" t="s">
        <v>433</v>
      </c>
      <c r="AE28" s="174"/>
      <c r="AF28" s="175">
        <v>103932.78432931547</v>
      </c>
      <c r="AG28" s="175" t="s">
        <v>433</v>
      </c>
      <c r="AH28" s="175">
        <v>20474.685741176472</v>
      </c>
      <c r="AI28" s="175" t="s">
        <v>433</v>
      </c>
      <c r="AJ28" s="175">
        <v>2073.6304640541111</v>
      </c>
      <c r="AK28" s="175" t="s">
        <v>433</v>
      </c>
      <c r="AL28" s="165" t="s">
        <v>49</v>
      </c>
    </row>
    <row r="29" spans="1:38" s="2" customFormat="1" ht="26.25" customHeight="1" thickBot="1" x14ac:dyDescent="0.25">
      <c r="A29" s="64" t="s">
        <v>78</v>
      </c>
      <c r="B29" s="64" t="s">
        <v>83</v>
      </c>
      <c r="C29" s="65" t="s">
        <v>84</v>
      </c>
      <c r="D29" s="66"/>
      <c r="E29" s="175">
        <v>20.877894204026187</v>
      </c>
      <c r="F29" s="175">
        <v>5.2812827690432051</v>
      </c>
      <c r="G29" s="175">
        <v>2.7196757101232129E-2</v>
      </c>
      <c r="H29" s="175">
        <v>0.48068020473927453</v>
      </c>
      <c r="I29" s="175">
        <v>0.48629171895030265</v>
      </c>
      <c r="J29" s="175" t="s">
        <v>433</v>
      </c>
      <c r="K29" s="175" t="s">
        <v>433</v>
      </c>
      <c r="L29" s="175" t="s">
        <v>433</v>
      </c>
      <c r="M29" s="175">
        <v>40.276473320159084</v>
      </c>
      <c r="N29" s="175">
        <v>4.0307247849523083E-5</v>
      </c>
      <c r="O29" s="175" t="s">
        <v>433</v>
      </c>
      <c r="P29" s="175" t="s">
        <v>433</v>
      </c>
      <c r="Q29" s="175" t="s">
        <v>433</v>
      </c>
      <c r="R29" s="175" t="s">
        <v>433</v>
      </c>
      <c r="S29" s="175" t="s">
        <v>433</v>
      </c>
      <c r="T29" s="175" t="s">
        <v>433</v>
      </c>
      <c r="U29" s="175" t="s">
        <v>433</v>
      </c>
      <c r="V29" s="175" t="s">
        <v>433</v>
      </c>
      <c r="W29" s="175" t="s">
        <v>433</v>
      </c>
      <c r="X29" s="175">
        <v>4.923552618057769E-6</v>
      </c>
      <c r="Y29" s="175">
        <v>4.9362046738519607E-6</v>
      </c>
      <c r="Z29" s="175">
        <v>1.8977907156547917E-5</v>
      </c>
      <c r="AA29" s="175">
        <v>7.7897529590603253E-6</v>
      </c>
      <c r="AB29" s="175" t="s">
        <v>433</v>
      </c>
      <c r="AC29" s="175" t="s">
        <v>433</v>
      </c>
      <c r="AD29" s="175" t="s">
        <v>433</v>
      </c>
      <c r="AE29" s="174"/>
      <c r="AF29" s="175">
        <v>19106.776791448723</v>
      </c>
      <c r="AG29" s="175" t="s">
        <v>433</v>
      </c>
      <c r="AH29" s="175">
        <v>56980.766047058823</v>
      </c>
      <c r="AI29" s="175" t="s">
        <v>433</v>
      </c>
      <c r="AJ29" s="175">
        <v>720.11646170506594</v>
      </c>
      <c r="AK29" s="175" t="s">
        <v>433</v>
      </c>
      <c r="AL29" s="165" t="s">
        <v>49</v>
      </c>
    </row>
    <row r="30" spans="1:38" s="2" customFormat="1" ht="26.25" customHeight="1" thickBot="1" x14ac:dyDescent="0.25">
      <c r="A30" s="64" t="s">
        <v>78</v>
      </c>
      <c r="B30" s="64" t="s">
        <v>85</v>
      </c>
      <c r="C30" s="65" t="s">
        <v>86</v>
      </c>
      <c r="D30" s="66"/>
      <c r="E30" s="175">
        <v>0.34175972781441893</v>
      </c>
      <c r="F30" s="175">
        <v>6.7631367823516042</v>
      </c>
      <c r="G30" s="175">
        <v>8.4925233568342061E-4</v>
      </c>
      <c r="H30" s="175">
        <v>3.0367204730498065E-3</v>
      </c>
      <c r="I30" s="175">
        <v>0.11323364475778941</v>
      </c>
      <c r="J30" s="175" t="s">
        <v>433</v>
      </c>
      <c r="K30" s="175" t="s">
        <v>433</v>
      </c>
      <c r="L30" s="175" t="s">
        <v>433</v>
      </c>
      <c r="M30" s="175">
        <v>25.61653863452354</v>
      </c>
      <c r="N30" s="175">
        <v>1.6985046713668413E-6</v>
      </c>
      <c r="O30" s="175" t="s">
        <v>433</v>
      </c>
      <c r="P30" s="175" t="s">
        <v>433</v>
      </c>
      <c r="Q30" s="175" t="s">
        <v>433</v>
      </c>
      <c r="R30" s="175" t="s">
        <v>433</v>
      </c>
      <c r="S30" s="175" t="s">
        <v>433</v>
      </c>
      <c r="T30" s="175" t="s">
        <v>433</v>
      </c>
      <c r="U30" s="175" t="s">
        <v>433</v>
      </c>
      <c r="V30" s="175" t="s">
        <v>433</v>
      </c>
      <c r="W30" s="175" t="s">
        <v>433</v>
      </c>
      <c r="X30" s="175">
        <v>4.3234664362065045E-7</v>
      </c>
      <c r="Y30" s="175">
        <v>4.8381648214691829E-7</v>
      </c>
      <c r="Z30" s="175">
        <v>3.4999490197862181E-7</v>
      </c>
      <c r="AA30" s="175">
        <v>5.2499235296793266E-7</v>
      </c>
      <c r="AB30" s="175" t="s">
        <v>433</v>
      </c>
      <c r="AC30" s="175" t="s">
        <v>433</v>
      </c>
      <c r="AD30" s="175" t="s">
        <v>433</v>
      </c>
      <c r="AE30" s="174"/>
      <c r="AF30" s="175">
        <v>2280.113846713668</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0.58280032558139516</v>
      </c>
      <c r="F34" s="175">
        <v>4.9408325581395338E-2</v>
      </c>
      <c r="G34" s="175">
        <v>5.2383720930232558E-9</v>
      </c>
      <c r="H34" s="175">
        <v>1.0476744186046511E-4</v>
      </c>
      <c r="I34" s="175">
        <v>1.4332186046511626E-2</v>
      </c>
      <c r="J34" s="175">
        <v>1.5379860465116277E-2</v>
      </c>
      <c r="K34" s="175" t="s">
        <v>433</v>
      </c>
      <c r="L34" s="175">
        <v>2.2587860465116273E-2</v>
      </c>
      <c r="M34" s="175">
        <v>0.14935646511627906</v>
      </c>
      <c r="N34" s="175" t="s">
        <v>433</v>
      </c>
      <c r="O34" s="175">
        <v>1.0476744186046511E-4</v>
      </c>
      <c r="P34" s="175" t="s">
        <v>433</v>
      </c>
      <c r="Q34" s="175" t="s">
        <v>433</v>
      </c>
      <c r="R34" s="175">
        <v>5.2383720930232556E-4</v>
      </c>
      <c r="S34" s="175">
        <v>1.7810465116279067E-2</v>
      </c>
      <c r="T34" s="175">
        <v>7.333720930232558E-4</v>
      </c>
      <c r="U34" s="175">
        <v>1.0476744186046511E-4</v>
      </c>
      <c r="V34" s="175">
        <v>1.0476744186046511E-2</v>
      </c>
      <c r="W34" s="175">
        <v>1.0476744186046511E-4</v>
      </c>
      <c r="X34" s="175">
        <v>3.1430232558139531E-4</v>
      </c>
      <c r="Y34" s="175">
        <v>5.2383720930232556E-4</v>
      </c>
      <c r="Z34" s="175" t="s">
        <v>433</v>
      </c>
      <c r="AA34" s="175" t="s">
        <v>433</v>
      </c>
      <c r="AB34" s="175" t="s">
        <v>433</v>
      </c>
      <c r="AC34" s="175" t="s">
        <v>433</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1.9505146561399662</v>
      </c>
      <c r="F35" s="175">
        <v>6.7067047237514735E-2</v>
      </c>
      <c r="G35" s="175">
        <v>0.49214633191081947</v>
      </c>
      <c r="H35" s="175" t="s">
        <v>433</v>
      </c>
      <c r="I35" s="175">
        <v>0.13449934674375735</v>
      </c>
      <c r="J35" s="175">
        <v>0.14886742169331144</v>
      </c>
      <c r="K35" s="175" t="s">
        <v>433</v>
      </c>
      <c r="L35" s="175" t="s">
        <v>433</v>
      </c>
      <c r="M35" s="175">
        <v>0.18383165495700321</v>
      </c>
      <c r="N35" s="175">
        <v>0.10685018842032677</v>
      </c>
      <c r="O35" s="175">
        <v>8.3658009554097509E-3</v>
      </c>
      <c r="P35" s="175">
        <v>2.4144790866229251E-2</v>
      </c>
      <c r="Q35" s="175">
        <v>4.7752383821639009E-2</v>
      </c>
      <c r="R35" s="175">
        <v>5.6594490777048756E-2</v>
      </c>
      <c r="S35" s="175">
        <v>0.72404468107605802</v>
      </c>
      <c r="T35" s="175">
        <v>1.551039095540975</v>
      </c>
      <c r="U35" s="175">
        <v>8.3896162554097514E-2</v>
      </c>
      <c r="V35" s="175">
        <v>0.97531775464917003</v>
      </c>
      <c r="W35" s="175">
        <v>1.1375662542032676E-4</v>
      </c>
      <c r="X35" s="175" t="s">
        <v>433</v>
      </c>
      <c r="Y35" s="175" t="s">
        <v>433</v>
      </c>
      <c r="Z35" s="175" t="s">
        <v>433</v>
      </c>
      <c r="AA35" s="175" t="s">
        <v>433</v>
      </c>
      <c r="AB35" s="175" t="s">
        <v>433</v>
      </c>
      <c r="AC35" s="175">
        <v>6.6450101643278012E-5</v>
      </c>
      <c r="AD35" s="175">
        <v>2.9980352324977054E-2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0.26086669009087571</v>
      </c>
      <c r="F36" s="175">
        <v>9.8604494293942913E-3</v>
      </c>
      <c r="G36" s="175">
        <v>6.6516847567102091E-2</v>
      </c>
      <c r="H36" s="175" t="s">
        <v>433</v>
      </c>
      <c r="I36" s="175">
        <v>4.681022839697146E-3</v>
      </c>
      <c r="J36" s="175">
        <v>5.0133003675326571E-3</v>
      </c>
      <c r="K36" s="175" t="s">
        <v>433</v>
      </c>
      <c r="L36" s="175" t="s">
        <v>433</v>
      </c>
      <c r="M36" s="175">
        <v>2.6348745749827776E-2</v>
      </c>
      <c r="N36" s="175">
        <v>0.43196078618616363</v>
      </c>
      <c r="O36" s="175">
        <v>3.322775278355105E-2</v>
      </c>
      <c r="P36" s="175">
        <v>9.9683258350653142E-2</v>
      </c>
      <c r="Q36" s="175">
        <v>0.1329110111342042</v>
      </c>
      <c r="R36" s="175">
        <v>0.16613876391775526</v>
      </c>
      <c r="S36" s="175">
        <v>2.9240422449524921</v>
      </c>
      <c r="T36" s="175">
        <v>3.3227752783551043</v>
      </c>
      <c r="U36" s="175">
        <v>0.33227752783551051</v>
      </c>
      <c r="V36" s="175">
        <v>3.987330334026125</v>
      </c>
      <c r="W36" s="175">
        <v>4.3196078618616365E-4</v>
      </c>
      <c r="X36" s="175" t="s">
        <v>433</v>
      </c>
      <c r="Y36" s="175" t="s">
        <v>433</v>
      </c>
      <c r="Z36" s="175" t="s">
        <v>433</v>
      </c>
      <c r="AA36" s="175" t="s">
        <v>433</v>
      </c>
      <c r="AB36" s="175" t="s">
        <v>433</v>
      </c>
      <c r="AC36" s="175">
        <v>2.6582202226840839E-4</v>
      </c>
      <c r="AD36" s="175">
        <v>0.12626546057749397</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v>5.366491601199999</v>
      </c>
      <c r="F39" s="182">
        <v>6.067530958619999</v>
      </c>
      <c r="G39" s="182">
        <v>17.192234844271997</v>
      </c>
      <c r="H39" s="182" t="s">
        <v>432</v>
      </c>
      <c r="I39" s="182" t="s">
        <v>432</v>
      </c>
      <c r="J39" s="182" t="s">
        <v>432</v>
      </c>
      <c r="K39" s="182" t="s">
        <v>432</v>
      </c>
      <c r="L39" s="182" t="s">
        <v>432</v>
      </c>
      <c r="M39" s="182">
        <v>59.411279533199988</v>
      </c>
      <c r="N39" s="182" t="s">
        <v>432</v>
      </c>
      <c r="O39" s="182" t="s">
        <v>432</v>
      </c>
      <c r="P39" s="182" t="s">
        <v>432</v>
      </c>
      <c r="Q39" s="182" t="s">
        <v>432</v>
      </c>
      <c r="R39" s="182" t="s">
        <v>432</v>
      </c>
      <c r="S39" s="182" t="s">
        <v>432</v>
      </c>
      <c r="T39" s="182" t="s">
        <v>432</v>
      </c>
      <c r="U39" s="182" t="s">
        <v>432</v>
      </c>
      <c r="V39" s="182" t="s">
        <v>432</v>
      </c>
      <c r="W39" s="182" t="s">
        <v>432</v>
      </c>
      <c r="X39" s="182" t="s">
        <v>432</v>
      </c>
      <c r="Y39" s="182" t="s">
        <v>432</v>
      </c>
      <c r="Z39" s="182" t="s">
        <v>432</v>
      </c>
      <c r="AA39" s="182" t="s">
        <v>432</v>
      </c>
      <c r="AB39" s="182" t="s">
        <v>432</v>
      </c>
      <c r="AC39" s="182" t="s">
        <v>432</v>
      </c>
      <c r="AD39" s="182" t="s">
        <v>432</v>
      </c>
      <c r="AE39" s="184"/>
      <c r="AF39" s="182">
        <v>16448.415100000002</v>
      </c>
      <c r="AG39" s="182">
        <v>27149.910999999993</v>
      </c>
      <c r="AH39" s="182">
        <v>18592.024623999998</v>
      </c>
      <c r="AI39" s="182">
        <v>770.57760000000007</v>
      </c>
      <c r="AJ39" s="182" t="s">
        <v>434</v>
      </c>
      <c r="AK39" s="183" t="s">
        <v>434</v>
      </c>
      <c r="AL39" s="165" t="s">
        <v>49</v>
      </c>
    </row>
    <row r="40" spans="1:38" s="2" customFormat="1" ht="26.25" customHeight="1" thickBot="1" x14ac:dyDescent="0.25">
      <c r="A40" s="64" t="s">
        <v>70</v>
      </c>
      <c r="B40" s="64" t="s">
        <v>105</v>
      </c>
      <c r="C40" s="65" t="s">
        <v>379</v>
      </c>
      <c r="D40" s="66"/>
      <c r="E40" s="182" t="s">
        <v>434</v>
      </c>
      <c r="F40" s="182" t="s">
        <v>434</v>
      </c>
      <c r="G40" s="182" t="s">
        <v>434</v>
      </c>
      <c r="H40" s="182" t="s">
        <v>432</v>
      </c>
      <c r="I40" s="182" t="s">
        <v>432</v>
      </c>
      <c r="J40" s="182" t="s">
        <v>432</v>
      </c>
      <c r="K40" s="182" t="s">
        <v>432</v>
      </c>
      <c r="L40" s="182" t="s">
        <v>432</v>
      </c>
      <c r="M40" s="182" t="s">
        <v>434</v>
      </c>
      <c r="N40" s="182" t="s">
        <v>432</v>
      </c>
      <c r="O40" s="182" t="s">
        <v>432</v>
      </c>
      <c r="P40" s="182" t="s">
        <v>432</v>
      </c>
      <c r="Q40" s="182" t="s">
        <v>432</v>
      </c>
      <c r="R40" s="182" t="s">
        <v>432</v>
      </c>
      <c r="S40" s="182" t="s">
        <v>432</v>
      </c>
      <c r="T40" s="182" t="s">
        <v>432</v>
      </c>
      <c r="U40" s="182" t="s">
        <v>432</v>
      </c>
      <c r="V40" s="182" t="s">
        <v>432</v>
      </c>
      <c r="W40" s="182" t="s">
        <v>432</v>
      </c>
      <c r="X40" s="182" t="s">
        <v>432</v>
      </c>
      <c r="Y40" s="182" t="s">
        <v>432</v>
      </c>
      <c r="Z40" s="182" t="s">
        <v>432</v>
      </c>
      <c r="AA40" s="182" t="s">
        <v>432</v>
      </c>
      <c r="AB40" s="182" t="s">
        <v>432</v>
      </c>
      <c r="AC40" s="182" t="s">
        <v>432</v>
      </c>
      <c r="AD40" s="182" t="s">
        <v>432</v>
      </c>
      <c r="AE40" s="184"/>
      <c r="AF40" s="182" t="s">
        <v>434</v>
      </c>
      <c r="AG40" s="182" t="s">
        <v>434</v>
      </c>
      <c r="AH40" s="182" t="s">
        <v>434</v>
      </c>
      <c r="AI40" s="182" t="s">
        <v>434</v>
      </c>
      <c r="AJ40" s="182" t="s">
        <v>434</v>
      </c>
      <c r="AK40" s="183" t="s">
        <v>434</v>
      </c>
      <c r="AL40" s="165" t="s">
        <v>49</v>
      </c>
    </row>
    <row r="41" spans="1:38" s="2" customFormat="1" ht="26.25" customHeight="1" thickBot="1" x14ac:dyDescent="0.25">
      <c r="A41" s="64" t="s">
        <v>103</v>
      </c>
      <c r="B41" s="64" t="s">
        <v>106</v>
      </c>
      <c r="C41" s="65" t="s">
        <v>388</v>
      </c>
      <c r="D41" s="66"/>
      <c r="E41" s="182">
        <v>11.599222576508</v>
      </c>
      <c r="F41" s="182">
        <v>18.075796170317997</v>
      </c>
      <c r="G41" s="182">
        <v>49.123518217388352</v>
      </c>
      <c r="H41" s="182" t="s">
        <v>432</v>
      </c>
      <c r="I41" s="182" t="s">
        <v>432</v>
      </c>
      <c r="J41" s="182" t="s">
        <v>432</v>
      </c>
      <c r="K41" s="182" t="s">
        <v>432</v>
      </c>
      <c r="L41" s="182" t="s">
        <v>432</v>
      </c>
      <c r="M41" s="182">
        <v>177.27726400409995</v>
      </c>
      <c r="N41" s="182" t="s">
        <v>432</v>
      </c>
      <c r="O41" s="182" t="s">
        <v>432</v>
      </c>
      <c r="P41" s="182" t="s">
        <v>432</v>
      </c>
      <c r="Q41" s="182" t="s">
        <v>432</v>
      </c>
      <c r="R41" s="182" t="s">
        <v>432</v>
      </c>
      <c r="S41" s="182" t="s">
        <v>432</v>
      </c>
      <c r="T41" s="182" t="s">
        <v>432</v>
      </c>
      <c r="U41" s="182" t="s">
        <v>432</v>
      </c>
      <c r="V41" s="182" t="s">
        <v>432</v>
      </c>
      <c r="W41" s="182" t="s">
        <v>432</v>
      </c>
      <c r="X41" s="182" t="s">
        <v>432</v>
      </c>
      <c r="Y41" s="182" t="s">
        <v>432</v>
      </c>
      <c r="Z41" s="182" t="s">
        <v>432</v>
      </c>
      <c r="AA41" s="182" t="s">
        <v>432</v>
      </c>
      <c r="AB41" s="182" t="s">
        <v>432</v>
      </c>
      <c r="AC41" s="182" t="s">
        <v>432</v>
      </c>
      <c r="AD41" s="182" t="s">
        <v>432</v>
      </c>
      <c r="AE41" s="184"/>
      <c r="AF41" s="182">
        <v>12643.027699999999</v>
      </c>
      <c r="AG41" s="182">
        <v>79732.942099999986</v>
      </c>
      <c r="AH41" s="182">
        <v>41029.698194000004</v>
      </c>
      <c r="AI41" s="182">
        <v>3101.4068680800001</v>
      </c>
      <c r="AJ41" s="182" t="s">
        <v>434</v>
      </c>
      <c r="AK41" s="183" t="s">
        <v>434</v>
      </c>
      <c r="AL41" s="165" t="s">
        <v>49</v>
      </c>
    </row>
    <row r="42" spans="1:38" s="2" customFormat="1" ht="26.25" customHeight="1" thickBot="1" x14ac:dyDescent="0.25">
      <c r="A42" s="64" t="s">
        <v>70</v>
      </c>
      <c r="B42" s="64" t="s">
        <v>107</v>
      </c>
      <c r="C42" s="65" t="s">
        <v>108</v>
      </c>
      <c r="D42" s="66"/>
      <c r="E42" s="182" t="s">
        <v>434</v>
      </c>
      <c r="F42" s="182" t="s">
        <v>434</v>
      </c>
      <c r="G42" s="182" t="s">
        <v>434</v>
      </c>
      <c r="H42" s="182" t="s">
        <v>432</v>
      </c>
      <c r="I42" s="182" t="s">
        <v>432</v>
      </c>
      <c r="J42" s="182" t="s">
        <v>432</v>
      </c>
      <c r="K42" s="182" t="s">
        <v>432</v>
      </c>
      <c r="L42" s="182" t="s">
        <v>432</v>
      </c>
      <c r="M42" s="182" t="s">
        <v>434</v>
      </c>
      <c r="N42" s="182" t="s">
        <v>432</v>
      </c>
      <c r="O42" s="182" t="s">
        <v>432</v>
      </c>
      <c r="P42" s="182" t="s">
        <v>432</v>
      </c>
      <c r="Q42" s="182" t="s">
        <v>432</v>
      </c>
      <c r="R42" s="182" t="s">
        <v>432</v>
      </c>
      <c r="S42" s="182" t="s">
        <v>432</v>
      </c>
      <c r="T42" s="182" t="s">
        <v>432</v>
      </c>
      <c r="U42" s="182" t="s">
        <v>432</v>
      </c>
      <c r="V42" s="182" t="s">
        <v>432</v>
      </c>
      <c r="W42" s="182" t="s">
        <v>432</v>
      </c>
      <c r="X42" s="182" t="s">
        <v>432</v>
      </c>
      <c r="Y42" s="182" t="s">
        <v>432</v>
      </c>
      <c r="Z42" s="182" t="s">
        <v>432</v>
      </c>
      <c r="AA42" s="182" t="s">
        <v>432</v>
      </c>
      <c r="AB42" s="182" t="s">
        <v>432</v>
      </c>
      <c r="AC42" s="182" t="s">
        <v>432</v>
      </c>
      <c r="AD42" s="182" t="s">
        <v>432</v>
      </c>
      <c r="AE42" s="184"/>
      <c r="AF42" s="182" t="s">
        <v>434</v>
      </c>
      <c r="AG42" s="182" t="s">
        <v>434</v>
      </c>
      <c r="AH42" s="182" t="s">
        <v>434</v>
      </c>
      <c r="AI42" s="182" t="s">
        <v>434</v>
      </c>
      <c r="AJ42" s="182" t="s">
        <v>434</v>
      </c>
      <c r="AK42" s="183" t="s">
        <v>434</v>
      </c>
      <c r="AL42" s="165" t="s">
        <v>49</v>
      </c>
    </row>
    <row r="43" spans="1:38" s="2" customFormat="1" ht="26.25" customHeight="1" thickBot="1" x14ac:dyDescent="0.25">
      <c r="A43" s="64" t="s">
        <v>103</v>
      </c>
      <c r="B43" s="64" t="s">
        <v>109</v>
      </c>
      <c r="C43" s="65" t="s">
        <v>110</v>
      </c>
      <c r="D43" s="66"/>
      <c r="E43" s="182">
        <v>32.312747534144002</v>
      </c>
      <c r="F43" s="182">
        <v>6.8646016670739982</v>
      </c>
      <c r="G43" s="182">
        <v>2.8471468153697308</v>
      </c>
      <c r="H43" s="182" t="s">
        <v>432</v>
      </c>
      <c r="I43" s="182" t="s">
        <v>432</v>
      </c>
      <c r="J43" s="182" t="s">
        <v>432</v>
      </c>
      <c r="K43" s="182" t="s">
        <v>432</v>
      </c>
      <c r="L43" s="182" t="s">
        <v>432</v>
      </c>
      <c r="M43" s="182">
        <v>42.225861188900005</v>
      </c>
      <c r="N43" s="182" t="s">
        <v>432</v>
      </c>
      <c r="O43" s="182" t="s">
        <v>432</v>
      </c>
      <c r="P43" s="182" t="s">
        <v>432</v>
      </c>
      <c r="Q43" s="182" t="s">
        <v>432</v>
      </c>
      <c r="R43" s="182" t="s">
        <v>432</v>
      </c>
      <c r="S43" s="182" t="s">
        <v>432</v>
      </c>
      <c r="T43" s="182" t="s">
        <v>432</v>
      </c>
      <c r="U43" s="182" t="s">
        <v>432</v>
      </c>
      <c r="V43" s="182" t="s">
        <v>432</v>
      </c>
      <c r="W43" s="182" t="s">
        <v>432</v>
      </c>
      <c r="X43" s="182" t="s">
        <v>432</v>
      </c>
      <c r="Y43" s="182" t="s">
        <v>432</v>
      </c>
      <c r="Z43" s="182" t="s">
        <v>432</v>
      </c>
      <c r="AA43" s="182" t="s">
        <v>432</v>
      </c>
      <c r="AB43" s="182" t="s">
        <v>432</v>
      </c>
      <c r="AC43" s="182" t="s">
        <v>432</v>
      </c>
      <c r="AD43" s="182" t="s">
        <v>432</v>
      </c>
      <c r="AE43" s="184"/>
      <c r="AF43" s="182">
        <v>26500.4787096</v>
      </c>
      <c r="AG43" s="182">
        <v>7549.8863999999994</v>
      </c>
      <c r="AH43" s="182">
        <v>499.47210200000006</v>
      </c>
      <c r="AI43" s="182">
        <v>170.88727523999998</v>
      </c>
      <c r="AJ43" s="182" t="s">
        <v>434</v>
      </c>
      <c r="AK43" s="183" t="s">
        <v>434</v>
      </c>
      <c r="AL43" s="165" t="s">
        <v>49</v>
      </c>
    </row>
    <row r="44" spans="1:38" s="2" customFormat="1" ht="26.25" customHeight="1" thickBot="1" x14ac:dyDescent="0.25">
      <c r="A44" s="64" t="s">
        <v>70</v>
      </c>
      <c r="B44" s="64" t="s">
        <v>111</v>
      </c>
      <c r="C44" s="65" t="s">
        <v>112</v>
      </c>
      <c r="D44" s="66"/>
      <c r="E44" s="182" t="s">
        <v>434</v>
      </c>
      <c r="F44" s="182" t="s">
        <v>434</v>
      </c>
      <c r="G44" s="182" t="s">
        <v>434</v>
      </c>
      <c r="H44" s="182" t="s">
        <v>432</v>
      </c>
      <c r="I44" s="182" t="s">
        <v>432</v>
      </c>
      <c r="J44" s="182" t="s">
        <v>432</v>
      </c>
      <c r="K44" s="182" t="s">
        <v>432</v>
      </c>
      <c r="L44" s="182" t="s">
        <v>432</v>
      </c>
      <c r="M44" s="182" t="s">
        <v>434</v>
      </c>
      <c r="N44" s="182" t="s">
        <v>432</v>
      </c>
      <c r="O44" s="182" t="s">
        <v>432</v>
      </c>
      <c r="P44" s="182" t="s">
        <v>432</v>
      </c>
      <c r="Q44" s="182" t="s">
        <v>432</v>
      </c>
      <c r="R44" s="182" t="s">
        <v>432</v>
      </c>
      <c r="S44" s="182" t="s">
        <v>432</v>
      </c>
      <c r="T44" s="182" t="s">
        <v>432</v>
      </c>
      <c r="U44" s="182" t="s">
        <v>432</v>
      </c>
      <c r="V44" s="182" t="s">
        <v>432</v>
      </c>
      <c r="W44" s="182" t="s">
        <v>432</v>
      </c>
      <c r="X44" s="182" t="s">
        <v>432</v>
      </c>
      <c r="Y44" s="182" t="s">
        <v>432</v>
      </c>
      <c r="Z44" s="182" t="s">
        <v>432</v>
      </c>
      <c r="AA44" s="182" t="s">
        <v>432</v>
      </c>
      <c r="AB44" s="182" t="s">
        <v>432</v>
      </c>
      <c r="AC44" s="182" t="s">
        <v>432</v>
      </c>
      <c r="AD44" s="182" t="s">
        <v>432</v>
      </c>
      <c r="AE44" s="184"/>
      <c r="AF44" s="182" t="s">
        <v>434</v>
      </c>
      <c r="AG44" s="182" t="s">
        <v>434</v>
      </c>
      <c r="AH44" s="182" t="s">
        <v>434</v>
      </c>
      <c r="AI44" s="182" t="s">
        <v>434</v>
      </c>
      <c r="AJ44" s="182" t="s">
        <v>434</v>
      </c>
      <c r="AK44" s="183" t="s">
        <v>434</v>
      </c>
      <c r="AL44" s="165" t="s">
        <v>49</v>
      </c>
    </row>
    <row r="45" spans="1:38" s="2" customFormat="1" ht="26.25" customHeight="1" thickBot="1" x14ac:dyDescent="0.25">
      <c r="A45" s="64" t="s">
        <v>70</v>
      </c>
      <c r="B45" s="64" t="s">
        <v>113</v>
      </c>
      <c r="C45" s="65" t="s">
        <v>114</v>
      </c>
      <c r="D45" s="66"/>
      <c r="E45" s="182" t="s">
        <v>434</v>
      </c>
      <c r="F45" s="182" t="s">
        <v>434</v>
      </c>
      <c r="G45" s="182" t="s">
        <v>434</v>
      </c>
      <c r="H45" s="182" t="s">
        <v>432</v>
      </c>
      <c r="I45" s="182" t="s">
        <v>432</v>
      </c>
      <c r="J45" s="182" t="s">
        <v>432</v>
      </c>
      <c r="K45" s="182" t="s">
        <v>432</v>
      </c>
      <c r="L45" s="182" t="s">
        <v>432</v>
      </c>
      <c r="M45" s="182" t="s">
        <v>434</v>
      </c>
      <c r="N45" s="182" t="s">
        <v>432</v>
      </c>
      <c r="O45" s="182" t="s">
        <v>432</v>
      </c>
      <c r="P45" s="182" t="s">
        <v>432</v>
      </c>
      <c r="Q45" s="182" t="s">
        <v>432</v>
      </c>
      <c r="R45" s="182" t="s">
        <v>432</v>
      </c>
      <c r="S45" s="182" t="s">
        <v>432</v>
      </c>
      <c r="T45" s="182" t="s">
        <v>432</v>
      </c>
      <c r="U45" s="182" t="s">
        <v>432</v>
      </c>
      <c r="V45" s="182" t="s">
        <v>432</v>
      </c>
      <c r="W45" s="182" t="s">
        <v>432</v>
      </c>
      <c r="X45" s="182" t="s">
        <v>432</v>
      </c>
      <c r="Y45" s="182" t="s">
        <v>432</v>
      </c>
      <c r="Z45" s="182" t="s">
        <v>432</v>
      </c>
      <c r="AA45" s="182" t="s">
        <v>432</v>
      </c>
      <c r="AB45" s="182" t="s">
        <v>432</v>
      </c>
      <c r="AC45" s="182" t="s">
        <v>432</v>
      </c>
      <c r="AD45" s="182" t="s">
        <v>432</v>
      </c>
      <c r="AE45" s="184"/>
      <c r="AF45" s="182" t="s">
        <v>434</v>
      </c>
      <c r="AG45" s="182" t="s">
        <v>434</v>
      </c>
      <c r="AH45" s="182" t="s">
        <v>434</v>
      </c>
      <c r="AI45" s="182" t="s">
        <v>434</v>
      </c>
      <c r="AJ45" s="182" t="s">
        <v>434</v>
      </c>
      <c r="AK45" s="183" t="s">
        <v>434</v>
      </c>
      <c r="AL45" s="165" t="s">
        <v>49</v>
      </c>
    </row>
    <row r="46" spans="1:38" s="2" customFormat="1" ht="26.25" customHeight="1" thickBot="1" x14ac:dyDescent="0.25">
      <c r="A46" s="64" t="s">
        <v>103</v>
      </c>
      <c r="B46" s="64" t="s">
        <v>115</v>
      </c>
      <c r="C46" s="65" t="s">
        <v>116</v>
      </c>
      <c r="D46" s="66"/>
      <c r="E46" s="182">
        <v>32.305620378283997</v>
      </c>
      <c r="F46" s="182">
        <v>24.815345860284001</v>
      </c>
      <c r="G46" s="182">
        <v>105.17961640373744</v>
      </c>
      <c r="H46" s="182" t="s">
        <v>432</v>
      </c>
      <c r="I46" s="182" t="s">
        <v>432</v>
      </c>
      <c r="J46" s="182" t="s">
        <v>432</v>
      </c>
      <c r="K46" s="182" t="s">
        <v>432</v>
      </c>
      <c r="L46" s="182" t="s">
        <v>432</v>
      </c>
      <c r="M46" s="182">
        <v>245.27454109487999</v>
      </c>
      <c r="N46" s="182" t="s">
        <v>432</v>
      </c>
      <c r="O46" s="182" t="s">
        <v>432</v>
      </c>
      <c r="P46" s="182" t="s">
        <v>432</v>
      </c>
      <c r="Q46" s="182" t="s">
        <v>432</v>
      </c>
      <c r="R46" s="182" t="s">
        <v>432</v>
      </c>
      <c r="S46" s="182" t="s">
        <v>432</v>
      </c>
      <c r="T46" s="182" t="s">
        <v>432</v>
      </c>
      <c r="U46" s="182" t="s">
        <v>432</v>
      </c>
      <c r="V46" s="182" t="s">
        <v>432</v>
      </c>
      <c r="W46" s="182" t="s">
        <v>432</v>
      </c>
      <c r="X46" s="182" t="s">
        <v>432</v>
      </c>
      <c r="Y46" s="182" t="s">
        <v>432</v>
      </c>
      <c r="Z46" s="182" t="s">
        <v>432</v>
      </c>
      <c r="AA46" s="182" t="s">
        <v>432</v>
      </c>
      <c r="AB46" s="182" t="s">
        <v>432</v>
      </c>
      <c r="AC46" s="182" t="s">
        <v>432</v>
      </c>
      <c r="AD46" s="182" t="s">
        <v>432</v>
      </c>
      <c r="AE46" s="184"/>
      <c r="AF46" s="182">
        <v>76806.264503999992</v>
      </c>
      <c r="AG46" s="182">
        <v>113840.6563</v>
      </c>
      <c r="AH46" s="182">
        <v>263669.10681200004</v>
      </c>
      <c r="AI46" s="182">
        <v>574.72957283999995</v>
      </c>
      <c r="AJ46" s="182" t="s">
        <v>434</v>
      </c>
      <c r="AK46" s="183" t="s">
        <v>434</v>
      </c>
      <c r="AL46" s="165" t="s">
        <v>49</v>
      </c>
    </row>
    <row r="47" spans="1:38" s="2" customFormat="1" ht="26.25" customHeight="1" thickBot="1" x14ac:dyDescent="0.25">
      <c r="A47" s="64" t="s">
        <v>70</v>
      </c>
      <c r="B47" s="64" t="s">
        <v>117</v>
      </c>
      <c r="C47" s="65" t="s">
        <v>118</v>
      </c>
      <c r="D47" s="66"/>
      <c r="E47" s="182" t="s">
        <v>434</v>
      </c>
      <c r="F47" s="182" t="s">
        <v>434</v>
      </c>
      <c r="G47" s="182" t="s">
        <v>434</v>
      </c>
      <c r="H47" s="182" t="s">
        <v>432</v>
      </c>
      <c r="I47" s="182" t="s">
        <v>432</v>
      </c>
      <c r="J47" s="182" t="s">
        <v>432</v>
      </c>
      <c r="K47" s="182" t="s">
        <v>432</v>
      </c>
      <c r="L47" s="182" t="s">
        <v>432</v>
      </c>
      <c r="M47" s="182" t="s">
        <v>434</v>
      </c>
      <c r="N47" s="182" t="s">
        <v>432</v>
      </c>
      <c r="O47" s="182" t="s">
        <v>432</v>
      </c>
      <c r="P47" s="182" t="s">
        <v>432</v>
      </c>
      <c r="Q47" s="182" t="s">
        <v>432</v>
      </c>
      <c r="R47" s="182" t="s">
        <v>432</v>
      </c>
      <c r="S47" s="182" t="s">
        <v>432</v>
      </c>
      <c r="T47" s="182" t="s">
        <v>432</v>
      </c>
      <c r="U47" s="182" t="s">
        <v>432</v>
      </c>
      <c r="V47" s="182" t="s">
        <v>432</v>
      </c>
      <c r="W47" s="182" t="s">
        <v>432</v>
      </c>
      <c r="X47" s="182" t="s">
        <v>432</v>
      </c>
      <c r="Y47" s="182" t="s">
        <v>432</v>
      </c>
      <c r="Z47" s="182" t="s">
        <v>432</v>
      </c>
      <c r="AA47" s="182" t="s">
        <v>432</v>
      </c>
      <c r="AB47" s="182" t="s">
        <v>432</v>
      </c>
      <c r="AC47" s="182" t="s">
        <v>432</v>
      </c>
      <c r="AD47" s="182" t="s">
        <v>432</v>
      </c>
      <c r="AE47" s="184"/>
      <c r="AF47" s="182" t="s">
        <v>434</v>
      </c>
      <c r="AG47" s="182" t="s">
        <v>434</v>
      </c>
      <c r="AH47" s="182" t="s">
        <v>434</v>
      </c>
      <c r="AI47" s="182" t="s">
        <v>434</v>
      </c>
      <c r="AJ47" s="182" t="s">
        <v>434</v>
      </c>
      <c r="AK47" s="183" t="s">
        <v>434</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0.263432</v>
      </c>
      <c r="J57" s="182">
        <v>0.47417760000000003</v>
      </c>
      <c r="K57" s="182">
        <v>0.526864</v>
      </c>
      <c r="L57" s="182">
        <v>7.9029600000000005E-3</v>
      </c>
      <c r="M57" s="182" t="s">
        <v>432</v>
      </c>
      <c r="N57" s="182" t="s">
        <v>432</v>
      </c>
      <c r="O57" s="182" t="s">
        <v>432</v>
      </c>
      <c r="P57" s="182" t="s">
        <v>432</v>
      </c>
      <c r="Q57" s="182" t="s">
        <v>432</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t="s">
        <v>761</v>
      </c>
    </row>
    <row r="58" spans="1:38" s="2" customFormat="1" ht="26.25" customHeight="1" thickBot="1" x14ac:dyDescent="0.25">
      <c r="A58" s="64" t="s">
        <v>53</v>
      </c>
      <c r="B58" s="64" t="s">
        <v>145</v>
      </c>
      <c r="C58" s="65" t="s">
        <v>146</v>
      </c>
      <c r="D58" s="66"/>
      <c r="E58" s="182" t="s">
        <v>432</v>
      </c>
      <c r="F58" s="182" t="s">
        <v>432</v>
      </c>
      <c r="G58" s="182" t="s">
        <v>432</v>
      </c>
      <c r="H58" s="182" t="s">
        <v>432</v>
      </c>
      <c r="I58" s="182">
        <v>0.67186000000000001</v>
      </c>
      <c r="J58" s="182">
        <v>3.3593000000000002</v>
      </c>
      <c r="K58" s="182">
        <v>8.6381999999999994</v>
      </c>
      <c r="L58" s="182">
        <v>3.091E-3</v>
      </c>
      <c r="M58" s="182" t="s">
        <v>432</v>
      </c>
      <c r="N58" s="182" t="s">
        <v>432</v>
      </c>
      <c r="O58" s="182" t="s">
        <v>432</v>
      </c>
      <c r="P58" s="182" t="s">
        <v>432</v>
      </c>
      <c r="Q58" s="182" t="s">
        <v>432</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762</v>
      </c>
    </row>
    <row r="59" spans="1:38" s="2" customFormat="1" ht="26.25" customHeight="1" thickBot="1" x14ac:dyDescent="0.25">
      <c r="A59" s="64" t="s">
        <v>53</v>
      </c>
      <c r="B59" s="72" t="s">
        <v>147</v>
      </c>
      <c r="C59" s="65" t="s">
        <v>390</v>
      </c>
      <c r="D59" s="66"/>
      <c r="E59" s="182" t="s">
        <v>432</v>
      </c>
      <c r="F59" s="182" t="s">
        <v>432</v>
      </c>
      <c r="G59" s="182" t="s">
        <v>432</v>
      </c>
      <c r="H59" s="182" t="s">
        <v>432</v>
      </c>
      <c r="I59" s="182">
        <v>2.6800000000000001E-2</v>
      </c>
      <c r="J59" s="182">
        <v>3.0200000000000001E-2</v>
      </c>
      <c r="K59" s="182">
        <v>3.3500000000000002E-2</v>
      </c>
      <c r="L59" s="182">
        <v>6.9309E-6</v>
      </c>
      <c r="M59" s="182" t="s">
        <v>432</v>
      </c>
      <c r="N59" s="182">
        <v>0.19003999999999999</v>
      </c>
      <c r="O59" s="182">
        <v>1.4533000000000001E-2</v>
      </c>
      <c r="P59" s="182">
        <v>3.3536999999999998E-4</v>
      </c>
      <c r="Q59" s="182">
        <v>2.1239999999999998E-2</v>
      </c>
      <c r="R59" s="182">
        <v>2.5711999999999999E-2</v>
      </c>
      <c r="S59" s="182">
        <v>7.8253000000000003E-4</v>
      </c>
      <c r="T59" s="182">
        <v>5.4776999999999999E-2</v>
      </c>
      <c r="U59" s="182">
        <v>8.9430999999999997E-2</v>
      </c>
      <c r="V59" s="182">
        <v>4.1362000000000003E-2</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763</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0.12809999999999999</v>
      </c>
      <c r="F64" s="182" t="s">
        <v>432</v>
      </c>
      <c r="G64" s="182" t="s">
        <v>432</v>
      </c>
      <c r="H64" s="182">
        <v>1.1999999999999999E-3</v>
      </c>
      <c r="I64" s="182" t="s">
        <v>432</v>
      </c>
      <c r="J64" s="182" t="s">
        <v>433</v>
      </c>
      <c r="K64" s="182" t="s">
        <v>433</v>
      </c>
      <c r="L64" s="182" t="s">
        <v>433</v>
      </c>
      <c r="M64" s="182">
        <v>1.2800000000000001E-2</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764</v>
      </c>
    </row>
    <row r="65" spans="1:38" s="2" customFormat="1" ht="26.25" customHeight="1" thickBot="1" x14ac:dyDescent="0.25">
      <c r="A65" s="64" t="s">
        <v>53</v>
      </c>
      <c r="B65" s="68" t="s">
        <v>158</v>
      </c>
      <c r="C65" s="65" t="s">
        <v>159</v>
      </c>
      <c r="D65" s="66"/>
      <c r="E65" s="182">
        <v>0.86573734199999985</v>
      </c>
      <c r="F65" s="182" t="s">
        <v>437</v>
      </c>
      <c r="G65" s="182" t="s">
        <v>437</v>
      </c>
      <c r="H65" s="182" t="s">
        <v>433</v>
      </c>
      <c r="I65" s="182" t="s">
        <v>433</v>
      </c>
      <c r="J65" s="182" t="s">
        <v>432</v>
      </c>
      <c r="K65" s="182" t="s">
        <v>432</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765</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2.8E-3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432</v>
      </c>
      <c r="AE67" s="184"/>
      <c r="AF67" s="182" t="s">
        <v>433</v>
      </c>
      <c r="AG67" s="182" t="s">
        <v>433</v>
      </c>
      <c r="AH67" s="182" t="s">
        <v>433</v>
      </c>
      <c r="AI67" s="182" t="s">
        <v>433</v>
      </c>
      <c r="AJ67" s="182" t="s">
        <v>433</v>
      </c>
      <c r="AK67" s="183" t="s">
        <v>433</v>
      </c>
      <c r="AL67" s="180" t="s">
        <v>766</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1.9481120000000001</v>
      </c>
      <c r="G72" s="182" t="s">
        <v>432</v>
      </c>
      <c r="H72" s="182" t="s">
        <v>432</v>
      </c>
      <c r="I72" s="182">
        <v>1.5865670000000001</v>
      </c>
      <c r="J72" s="182">
        <v>2.0175670000000001</v>
      </c>
      <c r="K72" s="182">
        <v>3.6228379999999998</v>
      </c>
      <c r="L72" s="182">
        <v>4.5250000000000004E-3</v>
      </c>
      <c r="M72" s="182" t="s">
        <v>432</v>
      </c>
      <c r="N72" s="182">
        <v>52.106000000000002</v>
      </c>
      <c r="O72" s="182">
        <v>0.94099999999999995</v>
      </c>
      <c r="P72" s="182">
        <v>2.5350000000000001</v>
      </c>
      <c r="Q72" s="182">
        <v>2.9950000000000001</v>
      </c>
      <c r="R72" s="182">
        <v>47.402999999999999</v>
      </c>
      <c r="S72" s="182">
        <v>28.765999999999998</v>
      </c>
      <c r="T72" s="182">
        <v>87.323999999999998</v>
      </c>
      <c r="U72" s="182">
        <v>0.41099999999999998</v>
      </c>
      <c r="V72" s="182">
        <v>152.68899999999999</v>
      </c>
      <c r="W72" s="182">
        <v>6.8200000000000002E-8</v>
      </c>
      <c r="X72" s="182" t="s">
        <v>432</v>
      </c>
      <c r="Y72" s="182" t="s">
        <v>432</v>
      </c>
      <c r="Z72" s="182" t="s">
        <v>432</v>
      </c>
      <c r="AA72" s="182" t="s">
        <v>432</v>
      </c>
      <c r="AB72" s="182">
        <v>5.0620000000000003</v>
      </c>
      <c r="AC72" s="182">
        <v>6.1600000000000001E-4</v>
      </c>
      <c r="AD72" s="182">
        <v>1.8408299999999999E-2</v>
      </c>
      <c r="AE72" s="184"/>
      <c r="AF72" s="182" t="s">
        <v>433</v>
      </c>
      <c r="AG72" s="182" t="s">
        <v>433</v>
      </c>
      <c r="AH72" s="182" t="s">
        <v>433</v>
      </c>
      <c r="AI72" s="182" t="s">
        <v>433</v>
      </c>
      <c r="AJ72" s="182" t="s">
        <v>433</v>
      </c>
      <c r="AK72" s="183" t="s">
        <v>433</v>
      </c>
      <c r="AL72" s="206" t="s">
        <v>945</v>
      </c>
    </row>
    <row r="73" spans="1:38" s="2" customFormat="1" ht="26.25" customHeight="1" thickBot="1" x14ac:dyDescent="0.25">
      <c r="A73" s="64" t="s">
        <v>53</v>
      </c>
      <c r="B73" s="64" t="s">
        <v>177</v>
      </c>
      <c r="C73" s="65" t="s">
        <v>178</v>
      </c>
      <c r="D73" s="66"/>
      <c r="E73" s="182" t="s">
        <v>432</v>
      </c>
      <c r="F73" s="182" t="s">
        <v>432</v>
      </c>
      <c r="G73" s="182" t="s">
        <v>432</v>
      </c>
      <c r="H73" s="182" t="s">
        <v>432</v>
      </c>
      <c r="I73" s="182">
        <v>1.0848500000000001</v>
      </c>
      <c r="J73" s="182">
        <v>1.41865</v>
      </c>
      <c r="K73" s="182">
        <v>1.669</v>
      </c>
      <c r="L73" s="182">
        <v>0.108485</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432</v>
      </c>
      <c r="AD73" s="182" t="s">
        <v>432</v>
      </c>
      <c r="AE73" s="184"/>
      <c r="AF73" s="182" t="s">
        <v>433</v>
      </c>
      <c r="AG73" s="182" t="s">
        <v>433</v>
      </c>
      <c r="AH73" s="182" t="s">
        <v>433</v>
      </c>
      <c r="AI73" s="182" t="s">
        <v>433</v>
      </c>
      <c r="AJ73" s="182" t="s">
        <v>433</v>
      </c>
      <c r="AK73" s="183" t="s">
        <v>433</v>
      </c>
      <c r="AL73" s="206" t="s">
        <v>946</v>
      </c>
    </row>
    <row r="74" spans="1:38" s="2" customFormat="1" ht="26.25" customHeight="1" thickBot="1" x14ac:dyDescent="0.25">
      <c r="A74" s="64" t="s">
        <v>53</v>
      </c>
      <c r="B74" s="64" t="s">
        <v>179</v>
      </c>
      <c r="C74" s="65" t="s">
        <v>180</v>
      </c>
      <c r="D74" s="66"/>
      <c r="E74" s="182">
        <v>0.24876500000000001</v>
      </c>
      <c r="F74" s="182" t="s">
        <v>432</v>
      </c>
      <c r="G74" s="182">
        <v>1.1194424999999999</v>
      </c>
      <c r="H74" s="182" t="s">
        <v>432</v>
      </c>
      <c r="I74" s="182">
        <v>0.149259</v>
      </c>
      <c r="J74" s="182">
        <v>0.1741355</v>
      </c>
      <c r="K74" s="182">
        <v>0.22388849999999999</v>
      </c>
      <c r="L74" s="182">
        <v>3.4329600000000001E-3</v>
      </c>
      <c r="M74" s="182">
        <v>29.851800000000001</v>
      </c>
      <c r="N74" s="182" t="s">
        <v>432</v>
      </c>
      <c r="O74" s="182" t="s">
        <v>432</v>
      </c>
      <c r="P74" s="182" t="s">
        <v>432</v>
      </c>
      <c r="Q74" s="182" t="s">
        <v>432</v>
      </c>
      <c r="R74" s="182" t="s">
        <v>432</v>
      </c>
      <c r="S74" s="182" t="s">
        <v>432</v>
      </c>
      <c r="T74" s="182" t="s">
        <v>432</v>
      </c>
      <c r="U74" s="182" t="s">
        <v>432</v>
      </c>
      <c r="V74" s="182" t="s">
        <v>432</v>
      </c>
      <c r="W74" s="182" t="s">
        <v>432</v>
      </c>
      <c r="X74" s="182">
        <v>2.2388849999999998</v>
      </c>
      <c r="Y74" s="182">
        <v>2.2388849999999998</v>
      </c>
      <c r="Z74" s="182">
        <v>2.2388849999999998</v>
      </c>
      <c r="AA74" s="182">
        <v>0.273642</v>
      </c>
      <c r="AB74" s="182" t="s">
        <v>518</v>
      </c>
      <c r="AC74" s="182" t="s">
        <v>432</v>
      </c>
      <c r="AD74" s="182" t="s">
        <v>433</v>
      </c>
      <c r="AE74" s="184"/>
      <c r="AF74" s="182" t="s">
        <v>433</v>
      </c>
      <c r="AG74" s="182" t="s">
        <v>433</v>
      </c>
      <c r="AH74" s="182" t="s">
        <v>433</v>
      </c>
      <c r="AI74" s="182" t="s">
        <v>433</v>
      </c>
      <c r="AJ74" s="182" t="s">
        <v>433</v>
      </c>
      <c r="AK74" s="183" t="s">
        <v>433</v>
      </c>
      <c r="AL74" s="180" t="s">
        <v>767</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0.23681189999999999</v>
      </c>
      <c r="H76" s="182" t="s">
        <v>432</v>
      </c>
      <c r="I76" s="182">
        <v>2.88795E-4</v>
      </c>
      <c r="J76" s="182">
        <v>5.7759E-4</v>
      </c>
      <c r="K76" s="182">
        <v>6.9310800000000001E-4</v>
      </c>
      <c r="L76" s="182" t="s">
        <v>432</v>
      </c>
      <c r="M76" s="182" t="s">
        <v>432</v>
      </c>
      <c r="N76" s="182">
        <v>0.20793200000000001</v>
      </c>
      <c r="O76" s="182">
        <v>1.1551799999999999E-2</v>
      </c>
      <c r="P76" s="182">
        <v>1.1551799999999999E-2</v>
      </c>
      <c r="Q76" s="182">
        <v>1.1551799999999999E-2</v>
      </c>
      <c r="R76" s="182" t="s">
        <v>432</v>
      </c>
      <c r="S76" s="182" t="s">
        <v>432</v>
      </c>
      <c r="T76" s="182" t="s">
        <v>432</v>
      </c>
      <c r="U76" s="182" t="s">
        <v>432</v>
      </c>
      <c r="V76" s="182">
        <v>6.9310800000000006E-2</v>
      </c>
      <c r="W76" s="182">
        <v>5.198E-10</v>
      </c>
      <c r="X76" s="182" t="s">
        <v>432</v>
      </c>
      <c r="Y76" s="182" t="s">
        <v>432</v>
      </c>
      <c r="Z76" s="182" t="s">
        <v>432</v>
      </c>
      <c r="AA76" s="182" t="s">
        <v>432</v>
      </c>
      <c r="AB76" s="182" t="s">
        <v>432</v>
      </c>
      <c r="AC76" s="182" t="s">
        <v>432</v>
      </c>
      <c r="AD76" s="182">
        <v>2.31036E-4</v>
      </c>
      <c r="AE76" s="184"/>
      <c r="AF76" s="182" t="s">
        <v>433</v>
      </c>
      <c r="AG76" s="182" t="s">
        <v>433</v>
      </c>
      <c r="AH76" s="182" t="s">
        <v>433</v>
      </c>
      <c r="AI76" s="182" t="s">
        <v>433</v>
      </c>
      <c r="AJ76" s="182" t="s">
        <v>433</v>
      </c>
      <c r="AK76" s="183" t="s">
        <v>433</v>
      </c>
      <c r="AL76" s="180" t="s">
        <v>768</v>
      </c>
    </row>
    <row r="77" spans="1:38" s="2" customFormat="1" ht="26.25" customHeight="1" thickBot="1" x14ac:dyDescent="0.25">
      <c r="A77" s="64" t="s">
        <v>53</v>
      </c>
      <c r="B77" s="64" t="s">
        <v>186</v>
      </c>
      <c r="C77" s="65" t="s">
        <v>187</v>
      </c>
      <c r="D77" s="66"/>
      <c r="E77" s="182" t="s">
        <v>432</v>
      </c>
      <c r="F77" s="182" t="s">
        <v>432</v>
      </c>
      <c r="G77" s="182">
        <v>0.43045800000000001</v>
      </c>
      <c r="H77" s="182" t="s">
        <v>432</v>
      </c>
      <c r="I77" s="182">
        <v>3.826E-3</v>
      </c>
      <c r="J77" s="182">
        <v>4.1450000000000002E-3</v>
      </c>
      <c r="K77" s="182">
        <v>4.7829999999999999E-3</v>
      </c>
      <c r="L77" s="182" t="s">
        <v>432</v>
      </c>
      <c r="M77" s="182" t="s">
        <v>432</v>
      </c>
      <c r="N77" s="182">
        <v>6.3799999999999996E-2</v>
      </c>
      <c r="O77" s="182">
        <v>1.2800000000000001E-2</v>
      </c>
      <c r="P77" s="182">
        <v>1.2800000000000001E-2</v>
      </c>
      <c r="Q77" s="182">
        <v>9.5700000000000004E-3</v>
      </c>
      <c r="R77" s="182" t="s">
        <v>432</v>
      </c>
      <c r="S77" s="182" t="s">
        <v>432</v>
      </c>
      <c r="T77" s="182" t="s">
        <v>432</v>
      </c>
      <c r="U77" s="182" t="s">
        <v>432</v>
      </c>
      <c r="V77" s="182">
        <v>1.5940000000000001</v>
      </c>
      <c r="W77" s="182">
        <v>1.5900000000000001E-9</v>
      </c>
      <c r="X77" s="182" t="s">
        <v>432</v>
      </c>
      <c r="Y77" s="182" t="s">
        <v>432</v>
      </c>
      <c r="Z77" s="182" t="s">
        <v>432</v>
      </c>
      <c r="AA77" s="182" t="s">
        <v>432</v>
      </c>
      <c r="AB77" s="182" t="s">
        <v>432</v>
      </c>
      <c r="AC77" s="182" t="s">
        <v>432</v>
      </c>
      <c r="AD77" s="182">
        <v>6.39694E-4</v>
      </c>
      <c r="AE77" s="184"/>
      <c r="AF77" s="182" t="s">
        <v>433</v>
      </c>
      <c r="AG77" s="182" t="s">
        <v>433</v>
      </c>
      <c r="AH77" s="182" t="s">
        <v>433</v>
      </c>
      <c r="AI77" s="182" t="s">
        <v>433</v>
      </c>
      <c r="AJ77" s="182" t="s">
        <v>433</v>
      </c>
      <c r="AK77" s="183" t="s">
        <v>433</v>
      </c>
      <c r="AL77" s="180" t="s">
        <v>769</v>
      </c>
    </row>
    <row r="78" spans="1:38" s="2" customFormat="1" ht="26.25" customHeight="1" thickBot="1" x14ac:dyDescent="0.25">
      <c r="A78" s="64" t="s">
        <v>53</v>
      </c>
      <c r="B78" s="64" t="s">
        <v>188</v>
      </c>
      <c r="C78" s="65" t="s">
        <v>189</v>
      </c>
      <c r="D78" s="66"/>
      <c r="E78" s="182" t="s">
        <v>432</v>
      </c>
      <c r="F78" s="182" t="s">
        <v>432</v>
      </c>
      <c r="G78" s="182">
        <v>1.0155719999999999</v>
      </c>
      <c r="H78" s="182" t="s">
        <v>432</v>
      </c>
      <c r="I78" s="182">
        <v>5.4163999999999997E-2</v>
      </c>
      <c r="J78" s="182">
        <v>8.4630999999999998E-2</v>
      </c>
      <c r="K78" s="182">
        <v>0.10832799999999999</v>
      </c>
      <c r="L78" s="182">
        <v>3.3899999999999997E-5</v>
      </c>
      <c r="M78" s="182" t="s">
        <v>432</v>
      </c>
      <c r="N78" s="182">
        <v>6.4320000000000004</v>
      </c>
      <c r="O78" s="182">
        <v>3.7240000000000002</v>
      </c>
      <c r="P78" s="182">
        <v>7.79E-3</v>
      </c>
      <c r="Q78" s="182">
        <v>1.3540000000000001</v>
      </c>
      <c r="R78" s="182">
        <v>5.4160000000000004</v>
      </c>
      <c r="S78" s="182">
        <v>10.833</v>
      </c>
      <c r="T78" s="182">
        <v>4.7389999999999999</v>
      </c>
      <c r="U78" s="182" t="s">
        <v>432</v>
      </c>
      <c r="V78" s="182" t="s">
        <v>432</v>
      </c>
      <c r="W78" s="182">
        <v>1.69E-9</v>
      </c>
      <c r="X78" s="182" t="s">
        <v>432</v>
      </c>
      <c r="Y78" s="182" t="s">
        <v>432</v>
      </c>
      <c r="Z78" s="182" t="s">
        <v>432</v>
      </c>
      <c r="AA78" s="182" t="s">
        <v>432</v>
      </c>
      <c r="AB78" s="182" t="s">
        <v>432</v>
      </c>
      <c r="AC78" s="182" t="s">
        <v>432</v>
      </c>
      <c r="AD78" s="182">
        <v>305</v>
      </c>
      <c r="AE78" s="184"/>
      <c r="AF78" s="182" t="s">
        <v>433</v>
      </c>
      <c r="AG78" s="182" t="s">
        <v>433</v>
      </c>
      <c r="AH78" s="182" t="s">
        <v>433</v>
      </c>
      <c r="AI78" s="182" t="s">
        <v>433</v>
      </c>
      <c r="AJ78" s="182" t="s">
        <v>433</v>
      </c>
      <c r="AK78" s="183" t="s">
        <v>433</v>
      </c>
      <c r="AL78" s="180" t="s">
        <v>770</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20.04</v>
      </c>
      <c r="G82" s="175" t="s">
        <v>433</v>
      </c>
      <c r="H82" s="175" t="s">
        <v>433</v>
      </c>
      <c r="I82" s="175" t="s">
        <v>432</v>
      </c>
      <c r="J82" s="175" t="s">
        <v>432</v>
      </c>
      <c r="K82" s="175" t="s">
        <v>432</v>
      </c>
      <c r="L82" s="175" t="s">
        <v>433</v>
      </c>
      <c r="M82" s="175" t="s">
        <v>433</v>
      </c>
      <c r="N82" s="175" t="s">
        <v>433</v>
      </c>
      <c r="O82" s="175" t="s">
        <v>433</v>
      </c>
      <c r="P82" s="175">
        <v>9.3520000000000006E-2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4.1199999999999999E-4</v>
      </c>
      <c r="G83" s="175" t="s">
        <v>432</v>
      </c>
      <c r="H83" s="175" t="s">
        <v>433</v>
      </c>
      <c r="I83" s="175">
        <v>1.0290000000000001E-2</v>
      </c>
      <c r="J83" s="175">
        <v>7.7172000000000004E-2</v>
      </c>
      <c r="K83" s="175">
        <v>0.36013699999999998</v>
      </c>
      <c r="L83" s="175">
        <v>5.8699999999999996E-4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3.0096999999999999E-2</v>
      </c>
      <c r="G84" s="175" t="s">
        <v>433</v>
      </c>
      <c r="H84" s="175" t="s">
        <v>433</v>
      </c>
      <c r="I84" s="175">
        <v>1.8520999999999999E-2</v>
      </c>
      <c r="J84" s="175">
        <v>9.2606999999999995E-2</v>
      </c>
      <c r="K84" s="175">
        <v>0.37042700000000001</v>
      </c>
      <c r="L84" s="175">
        <v>1.9999999999999999E-6</v>
      </c>
      <c r="M84" s="175">
        <v>2.2000000000000001E-3</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10.124775</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0.20039999999999999</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4.3886802E-5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4.1117331521314</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0.12334000000000001</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0.59066099999999999</v>
      </c>
      <c r="F99" s="182">
        <v>32.516378000000003</v>
      </c>
      <c r="G99" s="182" t="s">
        <v>433</v>
      </c>
      <c r="H99" s="182">
        <v>71.830359999999999</v>
      </c>
      <c r="I99" s="182">
        <v>1.0261480000000001</v>
      </c>
      <c r="J99" s="182">
        <v>1.5767640000000001</v>
      </c>
      <c r="K99" s="182">
        <v>3.4538639999999998</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t="s">
        <v>519</v>
      </c>
      <c r="AL99" s="180" t="s">
        <v>234</v>
      </c>
    </row>
    <row r="100" spans="1:38" s="2" customFormat="1" ht="26.25" customHeight="1" thickBot="1" x14ac:dyDescent="0.25">
      <c r="A100" s="64" t="s">
        <v>232</v>
      </c>
      <c r="B100" s="64" t="s">
        <v>235</v>
      </c>
      <c r="C100" s="65" t="s">
        <v>396</v>
      </c>
      <c r="D100" s="78"/>
      <c r="E100" s="182">
        <v>0.55888099999999996</v>
      </c>
      <c r="F100" s="182">
        <v>24.264731000000001</v>
      </c>
      <c r="G100" s="182" t="s">
        <v>433</v>
      </c>
      <c r="H100" s="182">
        <v>35.706257999999998</v>
      </c>
      <c r="I100" s="182">
        <v>0.69860100000000003</v>
      </c>
      <c r="J100" s="182">
        <v>1.047901</v>
      </c>
      <c r="K100" s="182">
        <v>2.2898580000000002</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t="s">
        <v>520</v>
      </c>
      <c r="AL100" s="180" t="s">
        <v>234</v>
      </c>
    </row>
    <row r="101" spans="1:38" s="200" customFormat="1" ht="26.25" customHeight="1" thickBot="1" x14ac:dyDescent="0.25">
      <c r="A101" s="68" t="s">
        <v>232</v>
      </c>
      <c r="B101" s="68" t="s">
        <v>236</v>
      </c>
      <c r="C101" s="70" t="s">
        <v>237</v>
      </c>
      <c r="D101" s="78"/>
      <c r="E101" s="207">
        <v>0.14229</v>
      </c>
      <c r="F101" s="207">
        <v>3.0058729999999998</v>
      </c>
      <c r="G101" s="207" t="s">
        <v>433</v>
      </c>
      <c r="H101" s="207">
        <v>24.900725999999999</v>
      </c>
      <c r="I101" s="207">
        <v>0.35572500000000001</v>
      </c>
      <c r="J101" s="207">
        <v>1.0671740000000001</v>
      </c>
      <c r="K101" s="207">
        <v>2.4900730000000002</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t="s">
        <v>674</v>
      </c>
      <c r="AL101" s="206" t="s">
        <v>234</v>
      </c>
    </row>
    <row r="102" spans="1:38" s="2" customFormat="1" ht="26.25" customHeight="1" thickBot="1" x14ac:dyDescent="0.25">
      <c r="A102" s="64" t="s">
        <v>232</v>
      </c>
      <c r="B102" s="64" t="s">
        <v>238</v>
      </c>
      <c r="C102" s="65" t="s">
        <v>374</v>
      </c>
      <c r="D102" s="78"/>
      <c r="E102" s="182">
        <v>3.2062E-2</v>
      </c>
      <c r="F102" s="182">
        <v>0.82939300000000005</v>
      </c>
      <c r="G102" s="182" t="s">
        <v>433</v>
      </c>
      <c r="H102" s="182">
        <v>9.8744399999999999</v>
      </c>
      <c r="I102" s="182">
        <v>9.0320000000000001E-3</v>
      </c>
      <c r="J102" s="182">
        <v>0.21073500000000001</v>
      </c>
      <c r="K102" s="182">
        <v>1.5805130000000001</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t="s">
        <v>675</v>
      </c>
      <c r="AL102" s="180" t="s">
        <v>234</v>
      </c>
    </row>
    <row r="103" spans="1:38" s="2" customFormat="1" ht="26.25" customHeight="1" thickBot="1" x14ac:dyDescent="0.25">
      <c r="A103" s="64" t="s">
        <v>232</v>
      </c>
      <c r="B103" s="64" t="s">
        <v>239</v>
      </c>
      <c r="C103" s="65" t="s">
        <v>240</v>
      </c>
      <c r="D103" s="78"/>
      <c r="E103" s="182">
        <v>6.6E-4</v>
      </c>
      <c r="F103" s="182">
        <v>4.2529999999999998E-2</v>
      </c>
      <c r="G103" s="182" t="s">
        <v>433</v>
      </c>
      <c r="H103" s="182">
        <v>0.09</v>
      </c>
      <c r="I103" s="182">
        <v>4.4000000000000003E-3</v>
      </c>
      <c r="J103" s="182">
        <v>6.7000000000000002E-3</v>
      </c>
      <c r="K103" s="182">
        <v>1.4500000000000001E-2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t="s">
        <v>663</v>
      </c>
      <c r="AL103" s="180" t="s">
        <v>234</v>
      </c>
    </row>
    <row r="104" spans="1:38" s="200" customFormat="1" ht="26.25" customHeight="1" thickBot="1" x14ac:dyDescent="0.25">
      <c r="A104" s="68" t="s">
        <v>232</v>
      </c>
      <c r="B104" s="68" t="s">
        <v>241</v>
      </c>
      <c r="C104" s="70" t="s">
        <v>242</v>
      </c>
      <c r="D104" s="78"/>
      <c r="E104" s="207">
        <v>2.5315000000000001E-2</v>
      </c>
      <c r="F104" s="207">
        <v>1.7150989999999999</v>
      </c>
      <c r="G104" s="207" t="s">
        <v>433</v>
      </c>
      <c r="H104" s="207">
        <v>4.4301459999999997</v>
      </c>
      <c r="I104" s="207">
        <v>6.3287999999999997E-2</v>
      </c>
      <c r="J104" s="207">
        <v>0.189863</v>
      </c>
      <c r="K104" s="207">
        <v>0.44301499999999999</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t="s">
        <v>676</v>
      </c>
      <c r="AL104" s="206" t="s">
        <v>234</v>
      </c>
    </row>
    <row r="105" spans="1:38" s="2" customFormat="1" ht="26.25" customHeight="1" thickBot="1" x14ac:dyDescent="0.25">
      <c r="A105" s="64" t="s">
        <v>232</v>
      </c>
      <c r="B105" s="64" t="s">
        <v>243</v>
      </c>
      <c r="C105" s="65" t="s">
        <v>244</v>
      </c>
      <c r="D105" s="78"/>
      <c r="E105" s="182">
        <v>0.32308700000000001</v>
      </c>
      <c r="F105" s="182">
        <v>6.8716350000000004</v>
      </c>
      <c r="G105" s="182" t="s">
        <v>433</v>
      </c>
      <c r="H105" s="182">
        <v>23.78952</v>
      </c>
      <c r="I105" s="182">
        <v>0.22503600000000001</v>
      </c>
      <c r="J105" s="182">
        <v>0.353628</v>
      </c>
      <c r="K105" s="182">
        <v>0.77155200000000002</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t="s">
        <v>521</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t="s">
        <v>484</v>
      </c>
      <c r="AL106" s="180" t="s">
        <v>234</v>
      </c>
    </row>
    <row r="107" spans="1:38" s="2" customFormat="1" ht="26.25" customHeight="1" thickBot="1" x14ac:dyDescent="0.25">
      <c r="A107" s="64" t="s">
        <v>232</v>
      </c>
      <c r="B107" s="64" t="s">
        <v>247</v>
      </c>
      <c r="C107" s="65" t="s">
        <v>367</v>
      </c>
      <c r="D107" s="78"/>
      <c r="E107" s="182">
        <v>0.164351</v>
      </c>
      <c r="F107" s="182">
        <v>5.4235670000000002</v>
      </c>
      <c r="G107" s="182" t="s">
        <v>433</v>
      </c>
      <c r="H107" s="182">
        <v>15.777647999999999</v>
      </c>
      <c r="I107" s="182">
        <v>9.8610000000000003E-2</v>
      </c>
      <c r="J107" s="182">
        <v>1.3148040000000001</v>
      </c>
      <c r="K107" s="182">
        <v>6.2453190000000003</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t="s">
        <v>522</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4.6937E-2</v>
      </c>
      <c r="G111" s="182" t="s">
        <v>433</v>
      </c>
      <c r="H111" s="182">
        <v>1.8186</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t="s">
        <v>523</v>
      </c>
      <c r="AL111" s="180" t="s">
        <v>234</v>
      </c>
    </row>
    <row r="112" spans="1:38" s="2" customFormat="1" ht="26.25" customHeight="1" thickBot="1" x14ac:dyDescent="0.25">
      <c r="A112" s="64" t="s">
        <v>252</v>
      </c>
      <c r="B112" s="64" t="s">
        <v>253</v>
      </c>
      <c r="C112" s="65" t="s">
        <v>254</v>
      </c>
      <c r="D112" s="66"/>
      <c r="E112" s="182" t="s">
        <v>524</v>
      </c>
      <c r="F112" s="182" t="s">
        <v>433</v>
      </c>
      <c r="G112" s="182" t="s">
        <v>433</v>
      </c>
      <c r="H112" s="182" t="s">
        <v>525</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t="s">
        <v>526</v>
      </c>
      <c r="AL112" s="180" t="s">
        <v>463</v>
      </c>
    </row>
    <row r="113" spans="1:38" s="2" customFormat="1" ht="26.25" customHeight="1" thickBot="1" x14ac:dyDescent="0.25">
      <c r="A113" s="64" t="s">
        <v>252</v>
      </c>
      <c r="B113" s="79" t="s">
        <v>255</v>
      </c>
      <c r="C113" s="80" t="s">
        <v>256</v>
      </c>
      <c r="D113" s="66"/>
      <c r="E113" s="182">
        <v>4.775112</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19.290375999999998</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1.26498</v>
      </c>
      <c r="J119" s="182">
        <v>32.889479999999999</v>
      </c>
      <c r="K119" s="182">
        <v>32.889479999999999</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t="s">
        <v>527</v>
      </c>
      <c r="AL119" s="180" t="s">
        <v>478</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18.13138</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t="s">
        <v>527</v>
      </c>
      <c r="AL121" s="180" t="s">
        <v>478</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6.1140299999999996</v>
      </c>
      <c r="G125" s="175" t="s">
        <v>433</v>
      </c>
      <c r="H125" s="175" t="s">
        <v>432</v>
      </c>
      <c r="I125" s="175">
        <v>1.2899999999999999E-4</v>
      </c>
      <c r="J125" s="175">
        <v>8.4999999999999995E-4</v>
      </c>
      <c r="K125" s="175">
        <v>1.81E-3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v>1.36195673E-2</v>
      </c>
      <c r="F131" s="175">
        <v>4.1450857000000004E-3</v>
      </c>
      <c r="G131" s="175">
        <v>3.1976375400000001E-3</v>
      </c>
      <c r="H131" s="175" t="s">
        <v>432</v>
      </c>
      <c r="I131" s="175" t="s">
        <v>432</v>
      </c>
      <c r="J131" s="175" t="s">
        <v>432</v>
      </c>
      <c r="K131" s="175">
        <v>0.10066636700000001</v>
      </c>
      <c r="L131" s="175">
        <v>2.3153264410000003E-3</v>
      </c>
      <c r="M131" s="175">
        <v>1.1250946900000002E-3</v>
      </c>
      <c r="N131" s="175">
        <v>0.36713616200000004</v>
      </c>
      <c r="O131" s="175">
        <v>4.7372407999999998E-2</v>
      </c>
      <c r="P131" s="175">
        <v>0.25462669300000002</v>
      </c>
      <c r="Q131" s="175">
        <v>1.1843102000000001E-3</v>
      </c>
      <c r="R131" s="175">
        <v>1.1843101999999999E-2</v>
      </c>
      <c r="S131" s="175">
        <v>0.580311998</v>
      </c>
      <c r="T131" s="175">
        <v>1.1843101999999999E-2</v>
      </c>
      <c r="U131" s="175" t="s">
        <v>432</v>
      </c>
      <c r="V131" s="175" t="s">
        <v>432</v>
      </c>
      <c r="W131" s="175">
        <v>0.23686199999999999</v>
      </c>
      <c r="X131" s="175" t="s">
        <v>432</v>
      </c>
      <c r="Y131" s="175" t="s">
        <v>432</v>
      </c>
      <c r="Z131" s="175" t="s">
        <v>432</v>
      </c>
      <c r="AA131" s="175" t="s">
        <v>432</v>
      </c>
      <c r="AB131" s="175">
        <v>2.3686204000000003E-7</v>
      </c>
      <c r="AC131" s="175">
        <v>0.59215510000000005</v>
      </c>
      <c r="AD131" s="175">
        <v>0.11843102000000001</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8.3580000000000002E-2</v>
      </c>
      <c r="G136" s="175" t="s">
        <v>433</v>
      </c>
      <c r="H136" s="175">
        <v>13.5851132</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608.03665115714944</v>
      </c>
      <c r="F141" s="19">
        <f t="shared" ref="F141:AD141" si="0">SUM(F14:F140)</f>
        <v>255.63608528658239</v>
      </c>
      <c r="G141" s="19">
        <f t="shared" si="0"/>
        <v>644.18195004245399</v>
      </c>
      <c r="H141" s="19">
        <f t="shared" si="0"/>
        <v>204.87924340499634</v>
      </c>
      <c r="I141" s="19">
        <f t="shared" si="0"/>
        <v>10.684290171250138</v>
      </c>
      <c r="J141" s="19">
        <f t="shared" si="0"/>
        <v>46.565122272525961</v>
      </c>
      <c r="K141" s="19">
        <f t="shared" si="0"/>
        <v>66.118009461898652</v>
      </c>
      <c r="L141" s="19">
        <f t="shared" si="0"/>
        <v>0.15296993780611629</v>
      </c>
      <c r="M141" s="19">
        <f t="shared" si="0"/>
        <v>1088.7315696528954</v>
      </c>
      <c r="N141" s="19">
        <f t="shared" si="0"/>
        <v>59.90594646416907</v>
      </c>
      <c r="O141" s="19">
        <f t="shared" si="0"/>
        <v>4.7929555291808219</v>
      </c>
      <c r="P141" s="19">
        <f t="shared" si="0"/>
        <v>3.0394519122168822</v>
      </c>
      <c r="Q141" s="19">
        <f t="shared" si="0"/>
        <v>4.5732095051558437</v>
      </c>
      <c r="R141" s="19">
        <f>SUM(R14:R140)</f>
        <v>53.079812193904104</v>
      </c>
      <c r="S141" s="19">
        <f t="shared" si="0"/>
        <v>43.845991919144822</v>
      </c>
      <c r="T141" s="19">
        <f t="shared" si="0"/>
        <v>97.004167847989109</v>
      </c>
      <c r="U141" s="19">
        <f t="shared" si="0"/>
        <v>0.91670945783146851</v>
      </c>
      <c r="V141" s="19">
        <f t="shared" si="0"/>
        <v>159.36679763286133</v>
      </c>
      <c r="W141" s="19">
        <f t="shared" si="0"/>
        <v>0.23751255685326694</v>
      </c>
      <c r="X141" s="19">
        <f t="shared" si="0"/>
        <v>2.2411818440005029</v>
      </c>
      <c r="Y141" s="19">
        <f t="shared" si="0"/>
        <v>2.2397589244903728</v>
      </c>
      <c r="Z141" s="19">
        <f t="shared" si="0"/>
        <v>2.2389328307194947</v>
      </c>
      <c r="AA141" s="19">
        <f t="shared" si="0"/>
        <v>0.27375452472918943</v>
      </c>
      <c r="AB141" s="19">
        <f t="shared" si="0"/>
        <v>5.0620002368620405</v>
      </c>
      <c r="AC141" s="19">
        <f t="shared" si="0"/>
        <v>0.59310337212391173</v>
      </c>
      <c r="AD141" s="19">
        <f t="shared" si="0"/>
        <v>305.29395586290246</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21.186665530041857</v>
      </c>
      <c r="F143" s="11">
        <v>5.4844272268353622</v>
      </c>
      <c r="G143" s="11">
        <v>6.0121883337141635E-2</v>
      </c>
      <c r="H143" s="11">
        <v>0.5644595577903293</v>
      </c>
      <c r="I143" s="11">
        <v>1.4705866300247497</v>
      </c>
      <c r="J143" s="11" t="s">
        <v>433</v>
      </c>
      <c r="K143" s="11" t="s">
        <v>433</v>
      </c>
      <c r="L143" s="11" t="s">
        <v>433</v>
      </c>
      <c r="M143" s="11">
        <v>42.324115353056015</v>
      </c>
      <c r="N143" s="11">
        <v>8.3140012038989157E-5</v>
      </c>
      <c r="O143" s="11" t="s">
        <v>433</v>
      </c>
      <c r="P143" s="11" t="s">
        <v>433</v>
      </c>
      <c r="Q143" s="11" t="s">
        <v>433</v>
      </c>
      <c r="R143" s="11" t="s">
        <v>433</v>
      </c>
      <c r="S143" s="11" t="s">
        <v>433</v>
      </c>
      <c r="T143" s="11" t="s">
        <v>433</v>
      </c>
      <c r="U143" s="11" t="s">
        <v>433</v>
      </c>
      <c r="V143" s="11" t="s">
        <v>433</v>
      </c>
      <c r="W143" s="11" t="s">
        <v>433</v>
      </c>
      <c r="X143" s="11">
        <v>3.0733301250457643E-5</v>
      </c>
      <c r="Y143" s="11">
        <v>3.3090307018674227E-5</v>
      </c>
      <c r="Z143" s="11">
        <v>1.7321927200510217E-5</v>
      </c>
      <c r="AA143" s="11">
        <v>3.1934708767772394E-5</v>
      </c>
      <c r="AB143" s="11" t="s">
        <v>433</v>
      </c>
      <c r="AC143" s="11" t="s">
        <v>433</v>
      </c>
      <c r="AD143" s="11" t="s">
        <v>433</v>
      </c>
      <c r="AE143" s="58"/>
      <c r="AF143" s="11">
        <v>18991.327989083478</v>
      </c>
      <c r="AG143" s="11" t="s">
        <v>433</v>
      </c>
      <c r="AH143" s="11">
        <v>21632.480470588234</v>
      </c>
      <c r="AI143" s="11" t="s">
        <v>433</v>
      </c>
      <c r="AJ143" s="11">
        <v>1181.6644188543646</v>
      </c>
      <c r="AK143" s="11" t="s">
        <v>433</v>
      </c>
      <c r="AL143" s="48" t="s">
        <v>49</v>
      </c>
    </row>
    <row r="144" spans="1:38" s="1" customFormat="1" ht="26.25" customHeight="1" thickBot="1" x14ac:dyDescent="0.25">
      <c r="A144" s="90"/>
      <c r="B144" s="48" t="s">
        <v>336</v>
      </c>
      <c r="C144" s="91" t="s">
        <v>343</v>
      </c>
      <c r="D144" s="92" t="s">
        <v>270</v>
      </c>
      <c r="E144" s="11">
        <v>38.115085664761608</v>
      </c>
      <c r="F144" s="11">
        <v>34.963061008618403</v>
      </c>
      <c r="G144" s="11">
        <v>5.7757075759889781E-2</v>
      </c>
      <c r="H144" s="11">
        <v>1.582950954551837</v>
      </c>
      <c r="I144" s="11">
        <v>0.77067858343801277</v>
      </c>
      <c r="J144" s="11" t="s">
        <v>433</v>
      </c>
      <c r="K144" s="11" t="s">
        <v>433</v>
      </c>
      <c r="L144" s="11" t="s">
        <v>433</v>
      </c>
      <c r="M144" s="11">
        <v>360.83648631105393</v>
      </c>
      <c r="N144" s="11">
        <v>1.0218179801389722E-4</v>
      </c>
      <c r="O144" s="11" t="s">
        <v>433</v>
      </c>
      <c r="P144" s="11" t="s">
        <v>433</v>
      </c>
      <c r="Q144" s="11" t="s">
        <v>433</v>
      </c>
      <c r="R144" s="11" t="s">
        <v>433</v>
      </c>
      <c r="S144" s="11" t="s">
        <v>433</v>
      </c>
      <c r="T144" s="11" t="s">
        <v>433</v>
      </c>
      <c r="U144" s="11" t="s">
        <v>433</v>
      </c>
      <c r="V144" s="11" t="s">
        <v>433</v>
      </c>
      <c r="W144" s="11" t="s">
        <v>433</v>
      </c>
      <c r="X144" s="11">
        <v>1.737692917610029E-5</v>
      </c>
      <c r="Y144" s="11">
        <v>2.221546733682913E-5</v>
      </c>
      <c r="Z144" s="11">
        <v>1.1180890235701886E-5</v>
      </c>
      <c r="AA144" s="11">
        <v>2.3711432961408456E-5</v>
      </c>
      <c r="AB144" s="11" t="s">
        <v>433</v>
      </c>
      <c r="AC144" s="11" t="s">
        <v>433</v>
      </c>
      <c r="AD144" s="11" t="s">
        <v>433</v>
      </c>
      <c r="AE144" s="58"/>
      <c r="AF144" s="11">
        <v>103932.78432931547</v>
      </c>
      <c r="AG144" s="11" t="s">
        <v>433</v>
      </c>
      <c r="AH144" s="11">
        <v>20474.685741176472</v>
      </c>
      <c r="AI144" s="11" t="s">
        <v>433</v>
      </c>
      <c r="AJ144" s="11">
        <v>2073.6304640541111</v>
      </c>
      <c r="AK144" s="11" t="s">
        <v>433</v>
      </c>
      <c r="AL144" s="48" t="s">
        <v>49</v>
      </c>
    </row>
    <row r="145" spans="1:38" s="1" customFormat="1" ht="26.25" customHeight="1" thickBot="1" x14ac:dyDescent="0.25">
      <c r="A145" s="90"/>
      <c r="B145" s="48" t="s">
        <v>337</v>
      </c>
      <c r="C145" s="91" t="s">
        <v>344</v>
      </c>
      <c r="D145" s="92" t="s">
        <v>270</v>
      </c>
      <c r="E145" s="11">
        <v>20.877894204026187</v>
      </c>
      <c r="F145" s="11">
        <v>5.2812827690432051</v>
      </c>
      <c r="G145" s="11">
        <v>2.7196757101232129E-2</v>
      </c>
      <c r="H145" s="11">
        <v>0.48068020473927453</v>
      </c>
      <c r="I145" s="11">
        <v>0.48629171895030265</v>
      </c>
      <c r="J145" s="11" t="s">
        <v>433</v>
      </c>
      <c r="K145" s="11" t="s">
        <v>433</v>
      </c>
      <c r="L145" s="11" t="s">
        <v>433</v>
      </c>
      <c r="M145" s="11">
        <v>40.276473320159084</v>
      </c>
      <c r="N145" s="11">
        <v>4.0307247849523083E-5</v>
      </c>
      <c r="O145" s="11" t="s">
        <v>433</v>
      </c>
      <c r="P145" s="11" t="s">
        <v>433</v>
      </c>
      <c r="Q145" s="11" t="s">
        <v>433</v>
      </c>
      <c r="R145" s="11" t="s">
        <v>433</v>
      </c>
      <c r="S145" s="11" t="s">
        <v>433</v>
      </c>
      <c r="T145" s="11" t="s">
        <v>433</v>
      </c>
      <c r="U145" s="11" t="s">
        <v>433</v>
      </c>
      <c r="V145" s="11" t="s">
        <v>433</v>
      </c>
      <c r="W145" s="11" t="s">
        <v>433</v>
      </c>
      <c r="X145" s="11">
        <v>4.923552618057769E-6</v>
      </c>
      <c r="Y145" s="11">
        <v>4.9362046738519607E-6</v>
      </c>
      <c r="Z145" s="11">
        <v>1.8977907156547917E-5</v>
      </c>
      <c r="AA145" s="11">
        <v>7.7897529590603253E-6</v>
      </c>
      <c r="AB145" s="11" t="s">
        <v>433</v>
      </c>
      <c r="AC145" s="11" t="s">
        <v>433</v>
      </c>
      <c r="AD145" s="11" t="s">
        <v>433</v>
      </c>
      <c r="AE145" s="58"/>
      <c r="AF145" s="11">
        <v>19106.776791448723</v>
      </c>
      <c r="AG145" s="11" t="s">
        <v>433</v>
      </c>
      <c r="AH145" s="11">
        <v>56980.766047058823</v>
      </c>
      <c r="AI145" s="11" t="s">
        <v>433</v>
      </c>
      <c r="AJ145" s="11">
        <v>720.11646170506594</v>
      </c>
      <c r="AK145" s="11" t="s">
        <v>433</v>
      </c>
      <c r="AL145" s="48" t="s">
        <v>49</v>
      </c>
    </row>
    <row r="146" spans="1:38" s="1" customFormat="1" ht="26.25" customHeight="1" thickBot="1" x14ac:dyDescent="0.25">
      <c r="A146" s="90"/>
      <c r="B146" s="48" t="s">
        <v>338</v>
      </c>
      <c r="C146" s="91" t="s">
        <v>345</v>
      </c>
      <c r="D146" s="92" t="s">
        <v>270</v>
      </c>
      <c r="E146" s="11">
        <v>0.34175972781441893</v>
      </c>
      <c r="F146" s="11">
        <v>6.7631367823516042</v>
      </c>
      <c r="G146" s="11">
        <v>8.4925233568342061E-4</v>
      </c>
      <c r="H146" s="11">
        <v>3.0367204730498065E-3</v>
      </c>
      <c r="I146" s="11">
        <v>0.11323364475778941</v>
      </c>
      <c r="J146" s="11" t="s">
        <v>433</v>
      </c>
      <c r="K146" s="11" t="s">
        <v>433</v>
      </c>
      <c r="L146" s="11" t="s">
        <v>433</v>
      </c>
      <c r="M146" s="11">
        <v>25.61653863452354</v>
      </c>
      <c r="N146" s="11">
        <v>1.6985046713668413E-6</v>
      </c>
      <c r="O146" s="11" t="s">
        <v>433</v>
      </c>
      <c r="P146" s="11" t="s">
        <v>433</v>
      </c>
      <c r="Q146" s="11" t="s">
        <v>433</v>
      </c>
      <c r="R146" s="11" t="s">
        <v>433</v>
      </c>
      <c r="S146" s="11" t="s">
        <v>433</v>
      </c>
      <c r="T146" s="11" t="s">
        <v>433</v>
      </c>
      <c r="U146" s="11" t="s">
        <v>433</v>
      </c>
      <c r="V146" s="11" t="s">
        <v>433</v>
      </c>
      <c r="W146" s="11" t="s">
        <v>433</v>
      </c>
      <c r="X146" s="11">
        <v>4.3234664362065045E-7</v>
      </c>
      <c r="Y146" s="11">
        <v>4.8381648214691829E-7</v>
      </c>
      <c r="Z146" s="11">
        <v>3.4999490197862181E-7</v>
      </c>
      <c r="AA146" s="11">
        <v>5.2499235296793266E-7</v>
      </c>
      <c r="AB146" s="11" t="s">
        <v>433</v>
      </c>
      <c r="AC146" s="11" t="s">
        <v>433</v>
      </c>
      <c r="AD146" s="11" t="s">
        <v>433</v>
      </c>
      <c r="AE146" s="58"/>
      <c r="AF146" s="11">
        <v>2280.113846713668</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608.03665115714944</v>
      </c>
      <c r="F152" s="13">
        <f t="shared" ref="F152:AD152" si="1">SUM(F$141, F$151, IF(AND(ISNUMBER(SEARCH($B$4,"AT|BE|CH|GB|IE|LT|LU|NL")),SUM(F$143:F$149)&gt;0),SUM(F$143:F$149)-SUM(F$27:F$33),0))</f>
        <v>255.63608528658239</v>
      </c>
      <c r="G152" s="13">
        <f t="shared" si="1"/>
        <v>644.18195004245399</v>
      </c>
      <c r="H152" s="13">
        <f t="shared" si="1"/>
        <v>204.87924340499634</v>
      </c>
      <c r="I152" s="13">
        <f t="shared" si="1"/>
        <v>10.684290171250138</v>
      </c>
      <c r="J152" s="13">
        <f t="shared" si="1"/>
        <v>46.565122272525961</v>
      </c>
      <c r="K152" s="13">
        <f t="shared" si="1"/>
        <v>66.118009461898652</v>
      </c>
      <c r="L152" s="13">
        <f t="shared" si="1"/>
        <v>0.15296993780611629</v>
      </c>
      <c r="M152" s="13">
        <f t="shared" si="1"/>
        <v>1088.7315696528954</v>
      </c>
      <c r="N152" s="13">
        <f t="shared" si="1"/>
        <v>59.90594646416907</v>
      </c>
      <c r="O152" s="13">
        <f t="shared" si="1"/>
        <v>4.7929555291808219</v>
      </c>
      <c r="P152" s="13">
        <f t="shared" si="1"/>
        <v>3.0394519122168822</v>
      </c>
      <c r="Q152" s="13">
        <f t="shared" si="1"/>
        <v>4.5732095051558437</v>
      </c>
      <c r="R152" s="13">
        <f t="shared" si="1"/>
        <v>53.079812193904104</v>
      </c>
      <c r="S152" s="13">
        <f t="shared" si="1"/>
        <v>43.845991919144822</v>
      </c>
      <c r="T152" s="13">
        <f t="shared" si="1"/>
        <v>97.004167847989109</v>
      </c>
      <c r="U152" s="13">
        <f t="shared" si="1"/>
        <v>0.91670945783146851</v>
      </c>
      <c r="V152" s="13">
        <f t="shared" si="1"/>
        <v>159.36679763286133</v>
      </c>
      <c r="W152" s="13">
        <f t="shared" si="1"/>
        <v>0.23751255685326694</v>
      </c>
      <c r="X152" s="13">
        <f t="shared" si="1"/>
        <v>2.2411818440005029</v>
      </c>
      <c r="Y152" s="13">
        <f t="shared" si="1"/>
        <v>2.2397589244903728</v>
      </c>
      <c r="Z152" s="13">
        <f t="shared" si="1"/>
        <v>2.2389328307194947</v>
      </c>
      <c r="AA152" s="13">
        <f t="shared" si="1"/>
        <v>0.27375452472918943</v>
      </c>
      <c r="AB152" s="13">
        <f t="shared" si="1"/>
        <v>5.0620002368620405</v>
      </c>
      <c r="AC152" s="13">
        <f t="shared" si="1"/>
        <v>0.59310337212391173</v>
      </c>
      <c r="AD152" s="13">
        <f t="shared" si="1"/>
        <v>305.29395586290246</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608.03665115714944</v>
      </c>
      <c r="F154" s="13">
        <f>SUM(F$141, F$153, -1 * IF(OR($B$6=2005,$B$6&gt;=2020),SUM(F$99:F$122),0), IF(AND(ISNUMBER(SEARCH($B$4,"AT|BE|CH|GB|IE|LT|LU|NL")),SUM(F$143:F$149)&gt;0),SUM(F$143:F$149)-SUM(F$27:F$33),0))</f>
        <v>255.63608528658239</v>
      </c>
      <c r="G154" s="13">
        <f>SUM(G$141, G$153, IF(AND(ISNUMBER(SEARCH($B$4,"AT|BE|CH|GB|IE|LT|LU|NL")),SUM(G$143:G$149)&gt;0),SUM(G$143:G$149)-SUM(G$27:G$33),0))</f>
        <v>644.18195004245399</v>
      </c>
      <c r="H154" s="13">
        <f>SUM(H$141, H$153, IF(AND(ISNUMBER(SEARCH($B$4,"AT|BE|CH|GB|IE|LT|LU|NL")),SUM(H$143:H$149)&gt;0),SUM(H$143:H$149)-SUM(H$27:H$33),0))</f>
        <v>204.87924340499634</v>
      </c>
      <c r="I154" s="13">
        <f t="shared" ref="I154:AD154" si="2">SUM(I$141, I$153, IF(AND(ISNUMBER(SEARCH($B$4,"AT|BE|CH|GB|IE|LT|LU|NL")),SUM(I$143:I$149)&gt;0),SUM(I$143:I$149)-SUM(I$27:I$33),0))</f>
        <v>10.684290171250138</v>
      </c>
      <c r="J154" s="13">
        <f t="shared" si="2"/>
        <v>46.565122272525961</v>
      </c>
      <c r="K154" s="13">
        <f t="shared" si="2"/>
        <v>66.118009461898652</v>
      </c>
      <c r="L154" s="13">
        <f t="shared" si="2"/>
        <v>0.15296993780611629</v>
      </c>
      <c r="M154" s="13">
        <f t="shared" si="2"/>
        <v>1088.7315696528954</v>
      </c>
      <c r="N154" s="13">
        <f t="shared" si="2"/>
        <v>59.90594646416907</v>
      </c>
      <c r="O154" s="13">
        <f t="shared" si="2"/>
        <v>4.7929555291808219</v>
      </c>
      <c r="P154" s="13">
        <f t="shared" si="2"/>
        <v>3.0394519122168822</v>
      </c>
      <c r="Q154" s="13">
        <f t="shared" si="2"/>
        <v>4.5732095051558437</v>
      </c>
      <c r="R154" s="13">
        <f t="shared" si="2"/>
        <v>53.079812193904104</v>
      </c>
      <c r="S154" s="13">
        <f t="shared" si="2"/>
        <v>43.845991919144822</v>
      </c>
      <c r="T154" s="13">
        <f t="shared" si="2"/>
        <v>97.004167847989109</v>
      </c>
      <c r="U154" s="13">
        <f t="shared" si="2"/>
        <v>0.91670945783146851</v>
      </c>
      <c r="V154" s="13">
        <f t="shared" si="2"/>
        <v>159.36679763286133</v>
      </c>
      <c r="W154" s="13">
        <f t="shared" si="2"/>
        <v>0.23751255685326694</v>
      </c>
      <c r="X154" s="13">
        <f t="shared" si="2"/>
        <v>2.2411818440005029</v>
      </c>
      <c r="Y154" s="13">
        <f t="shared" si="2"/>
        <v>2.2397589244903728</v>
      </c>
      <c r="Z154" s="13">
        <f t="shared" si="2"/>
        <v>2.2389328307194947</v>
      </c>
      <c r="AA154" s="13">
        <f t="shared" si="2"/>
        <v>0.27375452472918943</v>
      </c>
      <c r="AB154" s="13">
        <f t="shared" si="2"/>
        <v>5.0620002368620405</v>
      </c>
      <c r="AC154" s="13">
        <f t="shared" si="2"/>
        <v>0.59310337212391173</v>
      </c>
      <c r="AD154" s="13">
        <f t="shared" si="2"/>
        <v>305.29395586290246</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0.68976908491537026</v>
      </c>
      <c r="F157" s="154">
        <v>4.3242705377877898E-3</v>
      </c>
      <c r="G157" s="154">
        <v>4.0210134597010866E-2</v>
      </c>
      <c r="H157" s="154" t="s">
        <v>432</v>
      </c>
      <c r="I157" s="154">
        <v>2.4642074079755348E-2</v>
      </c>
      <c r="J157" s="154" t="s">
        <v>432</v>
      </c>
      <c r="K157" s="154">
        <v>4.9284148159510703E-2</v>
      </c>
      <c r="L157" s="154" t="s">
        <v>432</v>
      </c>
      <c r="M157" s="154">
        <v>0.23437848744550099</v>
      </c>
      <c r="N157" s="154" t="s">
        <v>432</v>
      </c>
      <c r="O157" s="154" t="s">
        <v>432</v>
      </c>
      <c r="P157" s="154" t="s">
        <v>432</v>
      </c>
      <c r="Q157" s="154" t="s">
        <v>432</v>
      </c>
      <c r="R157" s="154" t="s">
        <v>432</v>
      </c>
      <c r="S157" s="154" t="s">
        <v>432</v>
      </c>
      <c r="T157" s="154" t="s">
        <v>432</v>
      </c>
      <c r="U157" s="154" t="s">
        <v>432</v>
      </c>
      <c r="V157" s="154" t="s">
        <v>432</v>
      </c>
      <c r="W157" s="154" t="s">
        <v>432</v>
      </c>
      <c r="X157" s="154">
        <v>1.1360736182319925E-4</v>
      </c>
      <c r="Y157" s="154">
        <v>1.7041081472671161E-5</v>
      </c>
      <c r="Z157" s="154" t="s">
        <v>432</v>
      </c>
      <c r="AA157" s="154">
        <v>2.8600259733265725E-6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1.5145845367376507</v>
      </c>
      <c r="F158" s="154">
        <v>6.9102807476278047E-2</v>
      </c>
      <c r="G158" s="154">
        <v>0.13089693082480428</v>
      </c>
      <c r="H158" s="154" t="s">
        <v>432</v>
      </c>
      <c r="I158" s="154">
        <v>4.6538169369564522E-2</v>
      </c>
      <c r="J158" s="154" t="s">
        <v>432</v>
      </c>
      <c r="K158" s="154">
        <v>9.3076338739129044E-2</v>
      </c>
      <c r="L158" s="154" t="s">
        <v>432</v>
      </c>
      <c r="M158" s="154">
        <v>2.1377507525645876</v>
      </c>
      <c r="N158" s="154" t="s">
        <v>432</v>
      </c>
      <c r="O158" s="154" t="s">
        <v>432</v>
      </c>
      <c r="P158" s="154" t="s">
        <v>432</v>
      </c>
      <c r="Q158" s="154" t="s">
        <v>432</v>
      </c>
      <c r="R158" s="154" t="s">
        <v>432</v>
      </c>
      <c r="S158" s="154" t="s">
        <v>432</v>
      </c>
      <c r="T158" s="154" t="s">
        <v>432</v>
      </c>
      <c r="U158" s="154" t="s">
        <v>432</v>
      </c>
      <c r="V158" s="154" t="s">
        <v>432</v>
      </c>
      <c r="W158" s="154" t="s">
        <v>432</v>
      </c>
      <c r="X158" s="154">
        <v>1.8154681834100851E-3</v>
      </c>
      <c r="Y158" s="154">
        <v>2.7232040408658163E-4</v>
      </c>
      <c r="Z158" s="154" t="s">
        <v>432</v>
      </c>
      <c r="AA158" s="154">
        <v>4.5703816174901595E-5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1.9505146561399662</v>
      </c>
      <c r="F159" s="154">
        <v>6.7067047237514735E-2</v>
      </c>
      <c r="G159" s="154">
        <v>0.49214633191081947</v>
      </c>
      <c r="H159" s="154" t="s">
        <v>433</v>
      </c>
      <c r="I159" s="154">
        <v>0.13449934674375735</v>
      </c>
      <c r="J159" s="154">
        <v>0.14886742169331144</v>
      </c>
      <c r="K159" s="154" t="s">
        <v>433</v>
      </c>
      <c r="L159" s="154" t="s">
        <v>433</v>
      </c>
      <c r="M159" s="154">
        <v>0.18383165495700321</v>
      </c>
      <c r="N159" s="154">
        <v>0.10685018842032677</v>
      </c>
      <c r="O159" s="154">
        <v>8.3658009554097509E-3</v>
      </c>
      <c r="P159" s="154">
        <v>2.4144790866229251E-2</v>
      </c>
      <c r="Q159" s="154">
        <v>4.7752383821639009E-2</v>
      </c>
      <c r="R159" s="154">
        <v>5.6594490777048756E-2</v>
      </c>
      <c r="S159" s="154">
        <v>0.72404468107605802</v>
      </c>
      <c r="T159" s="154">
        <v>1.551039095540975</v>
      </c>
      <c r="U159" s="154">
        <v>8.3896162554097514E-2</v>
      </c>
      <c r="V159" s="154">
        <v>0.97531775464917003</v>
      </c>
      <c r="W159" s="154">
        <v>1.1375662542032676E-4</v>
      </c>
      <c r="X159" s="154" t="s">
        <v>433</v>
      </c>
      <c r="Y159" s="154" t="s">
        <v>433</v>
      </c>
      <c r="Z159" s="154" t="s">
        <v>433</v>
      </c>
      <c r="AA159" s="154" t="s">
        <v>433</v>
      </c>
      <c r="AB159" s="154" t="s">
        <v>433</v>
      </c>
      <c r="AC159" s="154">
        <v>6.6450101643278012E-5</v>
      </c>
      <c r="AD159" s="154">
        <v>2.9980352324977054E-2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1154</v>
      </c>
      <c r="F163" s="155" t="s">
        <v>1155</v>
      </c>
      <c r="G163" s="155" t="s">
        <v>1156</v>
      </c>
      <c r="H163" s="155" t="s">
        <v>1157</v>
      </c>
      <c r="I163" s="155" t="s">
        <v>1158</v>
      </c>
      <c r="J163" s="155" t="s">
        <v>1159</v>
      </c>
      <c r="K163" s="155" t="s">
        <v>1160</v>
      </c>
      <c r="L163" s="155" t="s">
        <v>618</v>
      </c>
      <c r="M163" s="155" t="s">
        <v>1161</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619</v>
      </c>
      <c r="AL163" s="162" t="s">
        <v>1008</v>
      </c>
    </row>
    <row r="164" spans="1:38" s="2" customFormat="1" ht="26.25" customHeight="1" thickBot="1" x14ac:dyDescent="0.25">
      <c r="A164" s="55" t="s">
        <v>328</v>
      </c>
      <c r="B164" s="55" t="s">
        <v>333</v>
      </c>
      <c r="C164" s="106" t="s">
        <v>334</v>
      </c>
      <c r="D164" s="155"/>
      <c r="E164" s="155" t="s">
        <v>1162</v>
      </c>
      <c r="F164" s="155" t="s">
        <v>1163</v>
      </c>
      <c r="G164" s="155" t="s">
        <v>1164</v>
      </c>
      <c r="H164" s="155" t="s">
        <v>1165</v>
      </c>
      <c r="I164" s="155" t="s">
        <v>1166</v>
      </c>
      <c r="J164" s="155" t="s">
        <v>564</v>
      </c>
      <c r="K164" s="155" t="s">
        <v>1167</v>
      </c>
      <c r="L164" s="155" t="s">
        <v>1168</v>
      </c>
      <c r="M164" s="155" t="s">
        <v>1169</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578</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39"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2012</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2012</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293.91274139260003</v>
      </c>
      <c r="F14" s="182">
        <v>5.38986190442</v>
      </c>
      <c r="G14" s="182">
        <v>347.10128333417305</v>
      </c>
      <c r="H14" s="182" t="s">
        <v>432</v>
      </c>
      <c r="I14" s="182" t="s">
        <v>432</v>
      </c>
      <c r="J14" s="182" t="s">
        <v>432</v>
      </c>
      <c r="K14" s="182" t="s">
        <v>432</v>
      </c>
      <c r="L14" s="182" t="s">
        <v>432</v>
      </c>
      <c r="M14" s="182">
        <v>21.448161058179998</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22664.159899999999</v>
      </c>
      <c r="AG14" s="182">
        <v>873914.90789999987</v>
      </c>
      <c r="AH14" s="182">
        <v>181367.88508400004</v>
      </c>
      <c r="AI14" s="182">
        <v>0</v>
      </c>
      <c r="AJ14" s="182" t="s">
        <v>434</v>
      </c>
      <c r="AK14" s="183" t="s">
        <v>433</v>
      </c>
      <c r="AL14" s="165" t="s">
        <v>49</v>
      </c>
    </row>
    <row r="15" spans="1:38" s="1" customFormat="1" ht="26.25" customHeight="1" thickBot="1" x14ac:dyDescent="0.25">
      <c r="A15" s="64" t="s">
        <v>53</v>
      </c>
      <c r="B15" s="64" t="s">
        <v>54</v>
      </c>
      <c r="C15" s="65" t="s">
        <v>55</v>
      </c>
      <c r="D15" s="66"/>
      <c r="E15" s="182">
        <v>12.809099782300002</v>
      </c>
      <c r="F15" s="182">
        <v>0.32224529480999997</v>
      </c>
      <c r="G15" s="182">
        <v>18.765765215880002</v>
      </c>
      <c r="H15" s="182" t="s">
        <v>432</v>
      </c>
      <c r="I15" s="182" t="s">
        <v>432</v>
      </c>
      <c r="J15" s="182" t="s">
        <v>432</v>
      </c>
      <c r="K15" s="182" t="s">
        <v>432</v>
      </c>
      <c r="L15" s="182" t="s">
        <v>432</v>
      </c>
      <c r="M15" s="182">
        <v>0.99310910744000003</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59174.414360000002</v>
      </c>
      <c r="AG15" s="182">
        <v>1220.1347999999998</v>
      </c>
      <c r="AH15" s="182">
        <v>4054.5098019999991</v>
      </c>
      <c r="AI15" s="182">
        <v>0</v>
      </c>
      <c r="AJ15" s="182" t="s">
        <v>434</v>
      </c>
      <c r="AK15" s="183" t="s">
        <v>433</v>
      </c>
      <c r="AL15" s="165" t="s">
        <v>49</v>
      </c>
    </row>
    <row r="16" spans="1:38" s="1" customFormat="1" ht="26.25" customHeight="1" thickBot="1" x14ac:dyDescent="0.25">
      <c r="A16" s="64" t="s">
        <v>53</v>
      </c>
      <c r="B16" s="64" t="s">
        <v>56</v>
      </c>
      <c r="C16" s="65" t="s">
        <v>57</v>
      </c>
      <c r="D16" s="66"/>
      <c r="E16" s="182">
        <v>26.947050334</v>
      </c>
      <c r="F16" s="182">
        <v>0.83084083879999993</v>
      </c>
      <c r="G16" s="182">
        <v>2.4185223319849993</v>
      </c>
      <c r="H16" s="182" t="s">
        <v>432</v>
      </c>
      <c r="I16" s="182" t="s">
        <v>432</v>
      </c>
      <c r="J16" s="182" t="s">
        <v>432</v>
      </c>
      <c r="K16" s="182" t="s">
        <v>432</v>
      </c>
      <c r="L16" s="182" t="s">
        <v>432</v>
      </c>
      <c r="M16" s="182">
        <v>3.2220399306999998</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20264.684899999993</v>
      </c>
      <c r="AG16" s="182">
        <v>6723.9394999999986</v>
      </c>
      <c r="AH16" s="182">
        <v>139179.54336000001</v>
      </c>
      <c r="AI16" s="182">
        <v>0</v>
      </c>
      <c r="AJ16" s="182" t="s">
        <v>434</v>
      </c>
      <c r="AK16" s="183" t="s">
        <v>433</v>
      </c>
      <c r="AL16" s="165" t="s">
        <v>49</v>
      </c>
    </row>
    <row r="17" spans="1:38" s="2" customFormat="1" ht="26.25" customHeight="1" thickBot="1" x14ac:dyDescent="0.25">
      <c r="A17" s="64" t="s">
        <v>53</v>
      </c>
      <c r="B17" s="64" t="s">
        <v>58</v>
      </c>
      <c r="C17" s="65" t="s">
        <v>59</v>
      </c>
      <c r="D17" s="66"/>
      <c r="E17" s="182">
        <v>33.489955752003993</v>
      </c>
      <c r="F17" s="182">
        <v>2.0542589955619994</v>
      </c>
      <c r="G17" s="182">
        <v>46.43484901587275</v>
      </c>
      <c r="H17" s="182" t="s">
        <v>432</v>
      </c>
      <c r="I17" s="182" t="s">
        <v>432</v>
      </c>
      <c r="J17" s="182" t="s">
        <v>432</v>
      </c>
      <c r="K17" s="182" t="s">
        <v>432</v>
      </c>
      <c r="L17" s="182" t="s">
        <v>432</v>
      </c>
      <c r="M17" s="182">
        <v>14.896769542339998</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16255.603699999998</v>
      </c>
      <c r="AG17" s="182">
        <v>96498.187199999986</v>
      </c>
      <c r="AH17" s="182">
        <v>8595.3170420000006</v>
      </c>
      <c r="AI17" s="182">
        <v>0</v>
      </c>
      <c r="AJ17" s="182" t="s">
        <v>434</v>
      </c>
      <c r="AK17" s="183" t="s">
        <v>433</v>
      </c>
      <c r="AL17" s="165" t="s">
        <v>49</v>
      </c>
    </row>
    <row r="18" spans="1:38" s="2" customFormat="1" ht="26.25" customHeight="1" thickBot="1" x14ac:dyDescent="0.25">
      <c r="A18" s="64" t="s">
        <v>53</v>
      </c>
      <c r="B18" s="64" t="s">
        <v>60</v>
      </c>
      <c r="C18" s="65" t="s">
        <v>61</v>
      </c>
      <c r="D18" s="66"/>
      <c r="E18" s="182">
        <v>32.2185238402</v>
      </c>
      <c r="F18" s="182">
        <v>2.0693650338399996</v>
      </c>
      <c r="G18" s="182">
        <v>51.605817786328998</v>
      </c>
      <c r="H18" s="182" t="s">
        <v>432</v>
      </c>
      <c r="I18" s="182" t="s">
        <v>432</v>
      </c>
      <c r="J18" s="182" t="s">
        <v>432</v>
      </c>
      <c r="K18" s="182" t="s">
        <v>432</v>
      </c>
      <c r="L18" s="182" t="s">
        <v>432</v>
      </c>
      <c r="M18" s="182">
        <v>15.261687088039997</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9383.0555000000004</v>
      </c>
      <c r="AG18" s="182">
        <v>101105.26649999998</v>
      </c>
      <c r="AH18" s="182">
        <v>68.885267999999996</v>
      </c>
      <c r="AI18" s="182">
        <v>0</v>
      </c>
      <c r="AJ18" s="182" t="s">
        <v>434</v>
      </c>
      <c r="AK18" s="183" t="s">
        <v>433</v>
      </c>
      <c r="AL18" s="165" t="s">
        <v>49</v>
      </c>
    </row>
    <row r="19" spans="1:38" s="2" customFormat="1" ht="26.25" customHeight="1" thickBot="1" x14ac:dyDescent="0.25">
      <c r="A19" s="64" t="s">
        <v>53</v>
      </c>
      <c r="B19" s="64" t="s">
        <v>62</v>
      </c>
      <c r="C19" s="65" t="s">
        <v>63</v>
      </c>
      <c r="D19" s="66"/>
      <c r="E19" s="182">
        <v>2.0114371334040002</v>
      </c>
      <c r="F19" s="182">
        <v>8.5083171242000002E-2</v>
      </c>
      <c r="G19" s="182">
        <v>0.48652100908285834</v>
      </c>
      <c r="H19" s="182" t="s">
        <v>432</v>
      </c>
      <c r="I19" s="182" t="s">
        <v>432</v>
      </c>
      <c r="J19" s="182" t="s">
        <v>432</v>
      </c>
      <c r="K19" s="182" t="s">
        <v>432</v>
      </c>
      <c r="L19" s="182" t="s">
        <v>432</v>
      </c>
      <c r="M19" s="182">
        <v>0.7222289689200001</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103.99229999999999</v>
      </c>
      <c r="AG19" s="182">
        <v>1344.6671999999999</v>
      </c>
      <c r="AH19" s="182">
        <v>10513.562728000001</v>
      </c>
      <c r="AI19" s="182">
        <v>0</v>
      </c>
      <c r="AJ19" s="182" t="s">
        <v>434</v>
      </c>
      <c r="AK19" s="183" t="s">
        <v>433</v>
      </c>
      <c r="AL19" s="165" t="s">
        <v>49</v>
      </c>
    </row>
    <row r="20" spans="1:38" s="2" customFormat="1" ht="26.25" customHeight="1" thickBot="1" x14ac:dyDescent="0.25">
      <c r="A20" s="64" t="s">
        <v>53</v>
      </c>
      <c r="B20" s="64" t="s">
        <v>64</v>
      </c>
      <c r="C20" s="65" t="s">
        <v>65</v>
      </c>
      <c r="D20" s="66"/>
      <c r="E20" s="182">
        <v>2.6436793500000003E-2</v>
      </c>
      <c r="F20" s="182">
        <v>8.3207395000000012E-4</v>
      </c>
      <c r="G20" s="182">
        <v>0.104764945907</v>
      </c>
      <c r="H20" s="182" t="s">
        <v>432</v>
      </c>
      <c r="I20" s="182" t="s">
        <v>432</v>
      </c>
      <c r="J20" s="182" t="s">
        <v>432</v>
      </c>
      <c r="K20" s="182" t="s">
        <v>432</v>
      </c>
      <c r="L20" s="182" t="s">
        <v>432</v>
      </c>
      <c r="M20" s="182">
        <v>3.9076227000000002E-3</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62.490900000000003</v>
      </c>
      <c r="AG20" s="182">
        <v>5.4998999999999993</v>
      </c>
      <c r="AH20" s="182">
        <v>81.924290000000013</v>
      </c>
      <c r="AI20" s="182">
        <v>0</v>
      </c>
      <c r="AJ20" s="182" t="s">
        <v>434</v>
      </c>
      <c r="AK20" s="183" t="s">
        <v>433</v>
      </c>
      <c r="AL20" s="165" t="s">
        <v>49</v>
      </c>
    </row>
    <row r="21" spans="1:38" s="2" customFormat="1" ht="26.25" customHeight="1" thickBot="1" x14ac:dyDescent="0.25">
      <c r="A21" s="64" t="s">
        <v>53</v>
      </c>
      <c r="B21" s="64" t="s">
        <v>66</v>
      </c>
      <c r="C21" s="65" t="s">
        <v>67</v>
      </c>
      <c r="D21" s="66"/>
      <c r="E21" s="182">
        <v>1.8582864808159998</v>
      </c>
      <c r="F21" s="182">
        <v>7.5961407548000001E-2</v>
      </c>
      <c r="G21" s="182">
        <v>3.5761593506182132</v>
      </c>
      <c r="H21" s="182" t="s">
        <v>432</v>
      </c>
      <c r="I21" s="182" t="s">
        <v>432</v>
      </c>
      <c r="J21" s="182" t="s">
        <v>432</v>
      </c>
      <c r="K21" s="182" t="s">
        <v>432</v>
      </c>
      <c r="L21" s="182" t="s">
        <v>432</v>
      </c>
      <c r="M21" s="182">
        <v>0.46602211725999992</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2130.0027999999998</v>
      </c>
      <c r="AG21" s="182">
        <v>1756.4097999999999</v>
      </c>
      <c r="AH21" s="182">
        <v>6035.6898980000005</v>
      </c>
      <c r="AI21" s="182">
        <v>9.4961160000000003E-2</v>
      </c>
      <c r="AJ21" s="182" t="s">
        <v>434</v>
      </c>
      <c r="AK21" s="183" t="s">
        <v>433</v>
      </c>
      <c r="AL21" s="165" t="s">
        <v>49</v>
      </c>
    </row>
    <row r="22" spans="1:38" s="2" customFormat="1" ht="26.25" customHeight="1" thickBot="1" x14ac:dyDescent="0.25">
      <c r="A22" s="64" t="s">
        <v>53</v>
      </c>
      <c r="B22" s="68" t="s">
        <v>68</v>
      </c>
      <c r="C22" s="65" t="s">
        <v>69</v>
      </c>
      <c r="D22" s="66"/>
      <c r="E22" s="182">
        <v>9.3488058918999997</v>
      </c>
      <c r="F22" s="182">
        <v>0.57134304072999986</v>
      </c>
      <c r="G22" s="182">
        <v>9.6819658487320002</v>
      </c>
      <c r="H22" s="182" t="s">
        <v>432</v>
      </c>
      <c r="I22" s="182" t="s">
        <v>432</v>
      </c>
      <c r="J22" s="182" t="s">
        <v>432</v>
      </c>
      <c r="K22" s="182" t="s">
        <v>432</v>
      </c>
      <c r="L22" s="182" t="s">
        <v>432</v>
      </c>
      <c r="M22" s="182">
        <v>4.1671476573799993</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2717.6576</v>
      </c>
      <c r="AG22" s="182">
        <v>26422.449499999995</v>
      </c>
      <c r="AH22" s="182">
        <v>5856.6285459999999</v>
      </c>
      <c r="AI22" s="182">
        <v>0.45240000000000002</v>
      </c>
      <c r="AJ22" s="182" t="s">
        <v>434</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16.616761408499997</v>
      </c>
      <c r="F24" s="182">
        <v>0.39822898935000001</v>
      </c>
      <c r="G24" s="182">
        <v>16.856627155853303</v>
      </c>
      <c r="H24" s="182" t="s">
        <v>432</v>
      </c>
      <c r="I24" s="182" t="s">
        <v>432</v>
      </c>
      <c r="J24" s="182" t="s">
        <v>432</v>
      </c>
      <c r="K24" s="182" t="s">
        <v>432</v>
      </c>
      <c r="L24" s="182" t="s">
        <v>432</v>
      </c>
      <c r="M24" s="182">
        <v>2.0512960713399999</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5474.2221000000009</v>
      </c>
      <c r="AG24" s="182">
        <v>41928.466299999993</v>
      </c>
      <c r="AH24" s="182">
        <v>19545.455720000002</v>
      </c>
      <c r="AI24" s="182">
        <v>115.58740499999998</v>
      </c>
      <c r="AJ24" s="182" t="s">
        <v>434</v>
      </c>
      <c r="AK24" s="183" t="s">
        <v>433</v>
      </c>
      <c r="AL24" s="165" t="s">
        <v>49</v>
      </c>
    </row>
    <row r="25" spans="1:38" s="2" customFormat="1" ht="26.25" customHeight="1" thickBot="1" x14ac:dyDescent="0.25">
      <c r="A25" s="64" t="s">
        <v>73</v>
      </c>
      <c r="B25" s="68" t="s">
        <v>74</v>
      </c>
      <c r="C25" s="70" t="s">
        <v>75</v>
      </c>
      <c r="D25" s="66"/>
      <c r="E25" s="175">
        <v>0.97987152235527786</v>
      </c>
      <c r="F25" s="175">
        <v>5.7484168912139795E-3</v>
      </c>
      <c r="G25" s="175">
        <v>5.9279637665479355E-2</v>
      </c>
      <c r="H25" s="175" t="s">
        <v>432</v>
      </c>
      <c r="I25" s="175">
        <v>1.3284260946960773E-2</v>
      </c>
      <c r="J25" s="175" t="s">
        <v>432</v>
      </c>
      <c r="K25" s="175">
        <v>2.6568521893921546E-2</v>
      </c>
      <c r="L25" s="175" t="s">
        <v>432</v>
      </c>
      <c r="M25" s="175">
        <v>0.31218705150377657</v>
      </c>
      <c r="N25" s="175" t="s">
        <v>432</v>
      </c>
      <c r="O25" s="175" t="s">
        <v>432</v>
      </c>
      <c r="P25" s="175" t="s">
        <v>432</v>
      </c>
      <c r="Q25" s="175" t="s">
        <v>432</v>
      </c>
      <c r="R25" s="175" t="s">
        <v>432</v>
      </c>
      <c r="S25" s="175" t="s">
        <v>432</v>
      </c>
      <c r="T25" s="175" t="s">
        <v>432</v>
      </c>
      <c r="U25" s="175" t="s">
        <v>432</v>
      </c>
      <c r="V25" s="175" t="s">
        <v>432</v>
      </c>
      <c r="W25" s="175" t="s">
        <v>432</v>
      </c>
      <c r="X25" s="175">
        <v>1.5102264375245995E-4</v>
      </c>
      <c r="Y25" s="175">
        <v>2.2653355729619191E-5</v>
      </c>
      <c r="Z25" s="175" t="s">
        <v>432</v>
      </c>
      <c r="AA25" s="175">
        <v>3.801942289733472E-6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1.6572088265807345</v>
      </c>
      <c r="F26" s="175">
        <v>8.0823178707036078E-2</v>
      </c>
      <c r="G26" s="175">
        <v>0.14799192220320043</v>
      </c>
      <c r="H26" s="175" t="s">
        <v>432</v>
      </c>
      <c r="I26" s="175">
        <v>6.5936567316400768E-2</v>
      </c>
      <c r="J26" s="175" t="s">
        <v>432</v>
      </c>
      <c r="K26" s="175">
        <v>0.13187313463280154</v>
      </c>
      <c r="L26" s="175" t="s">
        <v>432</v>
      </c>
      <c r="M26" s="175">
        <v>2.4800812178883143</v>
      </c>
      <c r="N26" s="175" t="s">
        <v>432</v>
      </c>
      <c r="O26" s="175" t="s">
        <v>432</v>
      </c>
      <c r="P26" s="175" t="s">
        <v>432</v>
      </c>
      <c r="Q26" s="175" t="s">
        <v>432</v>
      </c>
      <c r="R26" s="175" t="s">
        <v>432</v>
      </c>
      <c r="S26" s="175" t="s">
        <v>432</v>
      </c>
      <c r="T26" s="175" t="s">
        <v>432</v>
      </c>
      <c r="U26" s="175" t="s">
        <v>432</v>
      </c>
      <c r="V26" s="175" t="s">
        <v>432</v>
      </c>
      <c r="W26" s="175" t="s">
        <v>432</v>
      </c>
      <c r="X26" s="175">
        <v>2.1233855437100776E-3</v>
      </c>
      <c r="Y26" s="175">
        <v>3.1850805440296944E-4</v>
      </c>
      <c r="Z26" s="175" t="s">
        <v>432</v>
      </c>
      <c r="AA26" s="175">
        <v>5.345553529396254E-5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25.934848729593131</v>
      </c>
      <c r="F27" s="175">
        <v>5.7638379157256754</v>
      </c>
      <c r="G27" s="175">
        <v>7.4727356211344659E-2</v>
      </c>
      <c r="H27" s="175">
        <v>0.589768957717829</v>
      </c>
      <c r="I27" s="175">
        <v>1.8716417618169321</v>
      </c>
      <c r="J27" s="175" t="s">
        <v>433</v>
      </c>
      <c r="K27" s="175" t="s">
        <v>433</v>
      </c>
      <c r="L27" s="175" t="s">
        <v>433</v>
      </c>
      <c r="M27" s="175">
        <v>43.719814675128276</v>
      </c>
      <c r="N27" s="175">
        <v>1.0214335462080767E-4</v>
      </c>
      <c r="O27" s="175" t="s">
        <v>433</v>
      </c>
      <c r="P27" s="175" t="s">
        <v>433</v>
      </c>
      <c r="Q27" s="175" t="s">
        <v>433</v>
      </c>
      <c r="R27" s="175" t="s">
        <v>433</v>
      </c>
      <c r="S27" s="175" t="s">
        <v>433</v>
      </c>
      <c r="T27" s="175" t="s">
        <v>433</v>
      </c>
      <c r="U27" s="175" t="s">
        <v>433</v>
      </c>
      <c r="V27" s="175" t="s">
        <v>433</v>
      </c>
      <c r="W27" s="175" t="s">
        <v>433</v>
      </c>
      <c r="X27" s="175">
        <v>3.8542702171084662E-5</v>
      </c>
      <c r="Y27" s="175">
        <v>4.1267489117165128E-5</v>
      </c>
      <c r="Z27" s="175">
        <v>2.1629330450812238E-5</v>
      </c>
      <c r="AA27" s="175">
        <v>3.9675975265279263E-5</v>
      </c>
      <c r="AB27" s="175" t="s">
        <v>433</v>
      </c>
      <c r="AC27" s="175" t="s">
        <v>433</v>
      </c>
      <c r="AD27" s="175" t="s">
        <v>433</v>
      </c>
      <c r="AE27" s="174"/>
      <c r="AF27" s="175">
        <v>21455.858842668407</v>
      </c>
      <c r="AG27" s="175" t="s">
        <v>433</v>
      </c>
      <c r="AH27" s="175">
        <v>27722.757921611294</v>
      </c>
      <c r="AI27" s="175" t="s">
        <v>433</v>
      </c>
      <c r="AJ27" s="175">
        <v>1187.6449132049879</v>
      </c>
      <c r="AK27" s="175" t="s">
        <v>433</v>
      </c>
      <c r="AL27" s="165" t="s">
        <v>49</v>
      </c>
    </row>
    <row r="28" spans="1:38" s="2" customFormat="1" ht="26.25" customHeight="1" thickBot="1" x14ac:dyDescent="0.25">
      <c r="A28" s="64" t="s">
        <v>78</v>
      </c>
      <c r="B28" s="64" t="s">
        <v>81</v>
      </c>
      <c r="C28" s="65" t="s">
        <v>82</v>
      </c>
      <c r="D28" s="66"/>
      <c r="E28" s="175">
        <v>44.336241658294341</v>
      </c>
      <c r="F28" s="175">
        <v>39.528517379418147</v>
      </c>
      <c r="G28" s="175">
        <v>6.8820903254999205E-2</v>
      </c>
      <c r="H28" s="175">
        <v>1.7866688637617074</v>
      </c>
      <c r="I28" s="175">
        <v>1.0110452023736358</v>
      </c>
      <c r="J28" s="175" t="s">
        <v>433</v>
      </c>
      <c r="K28" s="175" t="s">
        <v>433</v>
      </c>
      <c r="L28" s="175" t="s">
        <v>433</v>
      </c>
      <c r="M28" s="175">
        <v>407.15566608678694</v>
      </c>
      <c r="N28" s="175">
        <v>1.1999093428290532E-4</v>
      </c>
      <c r="O28" s="175" t="s">
        <v>433</v>
      </c>
      <c r="P28" s="175" t="s">
        <v>433</v>
      </c>
      <c r="Q28" s="175" t="s">
        <v>433</v>
      </c>
      <c r="R28" s="175" t="s">
        <v>433</v>
      </c>
      <c r="S28" s="175" t="s">
        <v>433</v>
      </c>
      <c r="T28" s="175" t="s">
        <v>433</v>
      </c>
      <c r="U28" s="175" t="s">
        <v>433</v>
      </c>
      <c r="V28" s="175" t="s">
        <v>433</v>
      </c>
      <c r="W28" s="175" t="s">
        <v>433</v>
      </c>
      <c r="X28" s="175">
        <v>2.1059684152033409E-5</v>
      </c>
      <c r="Y28" s="175">
        <v>2.6585219384294257E-5</v>
      </c>
      <c r="Z28" s="175">
        <v>1.3412627520276999E-5</v>
      </c>
      <c r="AA28" s="175">
        <v>2.8195108579634897E-5</v>
      </c>
      <c r="AB28" s="175" t="s">
        <v>433</v>
      </c>
      <c r="AC28" s="175" t="s">
        <v>433</v>
      </c>
      <c r="AD28" s="175" t="s">
        <v>433</v>
      </c>
      <c r="AE28" s="174"/>
      <c r="AF28" s="175">
        <v>130363.81560842419</v>
      </c>
      <c r="AG28" s="175" t="s">
        <v>433</v>
      </c>
      <c r="AH28" s="175">
        <v>27106.696634464381</v>
      </c>
      <c r="AI28" s="175" t="s">
        <v>433</v>
      </c>
      <c r="AJ28" s="175">
        <v>2246.4605476894353</v>
      </c>
      <c r="AK28" s="175" t="s">
        <v>433</v>
      </c>
      <c r="AL28" s="165" t="s">
        <v>49</v>
      </c>
    </row>
    <row r="29" spans="1:38" s="2" customFormat="1" ht="26.25" customHeight="1" thickBot="1" x14ac:dyDescent="0.25">
      <c r="A29" s="64" t="s">
        <v>78</v>
      </c>
      <c r="B29" s="64" t="s">
        <v>83</v>
      </c>
      <c r="C29" s="65" t="s">
        <v>84</v>
      </c>
      <c r="D29" s="66"/>
      <c r="E29" s="175">
        <v>25.567865656798485</v>
      </c>
      <c r="F29" s="175">
        <v>5.5093650623127264</v>
      </c>
      <c r="G29" s="175">
        <v>3.2790071859923588E-2</v>
      </c>
      <c r="H29" s="175">
        <v>0.47769127362416941</v>
      </c>
      <c r="I29" s="175">
        <v>0.61929970534225187</v>
      </c>
      <c r="J29" s="175" t="s">
        <v>433</v>
      </c>
      <c r="K29" s="175" t="s">
        <v>433</v>
      </c>
      <c r="L29" s="175" t="s">
        <v>433</v>
      </c>
      <c r="M29" s="175">
        <v>40.9809269837261</v>
      </c>
      <c r="N29" s="175">
        <v>4.7528115305774711E-5</v>
      </c>
      <c r="O29" s="175" t="s">
        <v>433</v>
      </c>
      <c r="P29" s="175" t="s">
        <v>433</v>
      </c>
      <c r="Q29" s="175" t="s">
        <v>433</v>
      </c>
      <c r="R29" s="175" t="s">
        <v>433</v>
      </c>
      <c r="S29" s="175" t="s">
        <v>433</v>
      </c>
      <c r="T29" s="175" t="s">
        <v>433</v>
      </c>
      <c r="U29" s="175" t="s">
        <v>433</v>
      </c>
      <c r="V29" s="175" t="s">
        <v>433</v>
      </c>
      <c r="W29" s="175" t="s">
        <v>433</v>
      </c>
      <c r="X29" s="175">
        <v>5.621867979169888E-6</v>
      </c>
      <c r="Y29" s="175">
        <v>5.3379372306739408E-6</v>
      </c>
      <c r="Z29" s="175">
        <v>2.3833096844882869E-5</v>
      </c>
      <c r="AA29" s="175">
        <v>8.869795878479451E-6</v>
      </c>
      <c r="AB29" s="175" t="s">
        <v>433</v>
      </c>
      <c r="AC29" s="175" t="s">
        <v>433</v>
      </c>
      <c r="AD29" s="175" t="s">
        <v>433</v>
      </c>
      <c r="AE29" s="174"/>
      <c r="AF29" s="175">
        <v>22447.218657181136</v>
      </c>
      <c r="AG29" s="175" t="s">
        <v>433</v>
      </c>
      <c r="AH29" s="175">
        <v>72656.728052889594</v>
      </c>
      <c r="AI29" s="175" t="s">
        <v>433</v>
      </c>
      <c r="AJ29" s="175">
        <v>752.84609752316203</v>
      </c>
      <c r="AK29" s="175" t="s">
        <v>433</v>
      </c>
      <c r="AL29" s="165" t="s">
        <v>49</v>
      </c>
    </row>
    <row r="30" spans="1:38" s="2" customFormat="1" ht="26.25" customHeight="1" thickBot="1" x14ac:dyDescent="0.25">
      <c r="A30" s="64" t="s">
        <v>78</v>
      </c>
      <c r="B30" s="64" t="s">
        <v>85</v>
      </c>
      <c r="C30" s="65" t="s">
        <v>86</v>
      </c>
      <c r="D30" s="66"/>
      <c r="E30" s="175">
        <v>0.41393508153211356</v>
      </c>
      <c r="F30" s="175">
        <v>8.1914261616445376</v>
      </c>
      <c r="G30" s="175">
        <v>1.0286037417590174E-3</v>
      </c>
      <c r="H30" s="175">
        <v>3.6780376220473953E-3</v>
      </c>
      <c r="I30" s="175">
        <v>0.13714716556786899</v>
      </c>
      <c r="J30" s="175" t="s">
        <v>433</v>
      </c>
      <c r="K30" s="175" t="s">
        <v>433</v>
      </c>
      <c r="L30" s="175" t="s">
        <v>433</v>
      </c>
      <c r="M30" s="175">
        <v>31.02642922869472</v>
      </c>
      <c r="N30" s="175">
        <v>2.0572074835180349E-6</v>
      </c>
      <c r="O30" s="175" t="s">
        <v>433</v>
      </c>
      <c r="P30" s="175" t="s">
        <v>433</v>
      </c>
      <c r="Q30" s="175" t="s">
        <v>433</v>
      </c>
      <c r="R30" s="175" t="s">
        <v>433</v>
      </c>
      <c r="S30" s="175" t="s">
        <v>433</v>
      </c>
      <c r="T30" s="175" t="s">
        <v>433</v>
      </c>
      <c r="U30" s="175" t="s">
        <v>433</v>
      </c>
      <c r="V30" s="175" t="s">
        <v>433</v>
      </c>
      <c r="W30" s="175" t="s">
        <v>433</v>
      </c>
      <c r="X30" s="175">
        <v>5.2365281398640882E-7</v>
      </c>
      <c r="Y30" s="175">
        <v>5.8599243469907658E-7</v>
      </c>
      <c r="Z30" s="175">
        <v>4.2390942084614049E-7</v>
      </c>
      <c r="AA30" s="175">
        <v>6.3586413126921072E-7</v>
      </c>
      <c r="AB30" s="175" t="s">
        <v>433</v>
      </c>
      <c r="AC30" s="175" t="s">
        <v>433</v>
      </c>
      <c r="AD30" s="175" t="s">
        <v>433</v>
      </c>
      <c r="AE30" s="174"/>
      <c r="AF30" s="175">
        <v>2761.6451975711793</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0.49184827794535801</v>
      </c>
      <c r="F34" s="175">
        <v>4.1697642891894524E-2</v>
      </c>
      <c r="G34" s="175">
        <v>4.4208696874358066E-9</v>
      </c>
      <c r="H34" s="175">
        <v>8.8417393748716131E-5</v>
      </c>
      <c r="I34" s="175">
        <v>1.2095499464824366E-2</v>
      </c>
      <c r="J34" s="175">
        <v>1.2979673402311525E-2</v>
      </c>
      <c r="K34" s="175" t="s">
        <v>433</v>
      </c>
      <c r="L34" s="175">
        <v>1.9062790092223194E-2</v>
      </c>
      <c r="M34" s="175">
        <v>0.1260478365281697</v>
      </c>
      <c r="N34" s="175" t="s">
        <v>433</v>
      </c>
      <c r="O34" s="175">
        <v>8.8417393748716118E-5</v>
      </c>
      <c r="P34" s="175" t="s">
        <v>433</v>
      </c>
      <c r="Q34" s="175" t="s">
        <v>433</v>
      </c>
      <c r="R34" s="175">
        <v>4.4208696874358053E-4</v>
      </c>
      <c r="S34" s="175">
        <v>1.5030956937281738E-2</v>
      </c>
      <c r="T34" s="175">
        <v>6.1892175624101288E-4</v>
      </c>
      <c r="U34" s="175">
        <v>8.8417393748716118E-5</v>
      </c>
      <c r="V34" s="175">
        <v>8.8417393748716107E-3</v>
      </c>
      <c r="W34" s="175">
        <v>8.8417393748716118E-5</v>
      </c>
      <c r="X34" s="175">
        <v>2.652521812461483E-4</v>
      </c>
      <c r="Y34" s="175">
        <v>4.4208696874358053E-4</v>
      </c>
      <c r="Z34" s="175" t="s">
        <v>433</v>
      </c>
      <c r="AA34" s="175" t="s">
        <v>433</v>
      </c>
      <c r="AB34" s="175" t="s">
        <v>433</v>
      </c>
      <c r="AC34" s="175" t="s">
        <v>433</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1.780236216104977</v>
      </c>
      <c r="F35" s="175">
        <v>6.1286908606024662E-2</v>
      </c>
      <c r="G35" s="175">
        <v>0.44921028925731898</v>
      </c>
      <c r="H35" s="175" t="s">
        <v>433</v>
      </c>
      <c r="I35" s="175">
        <v>0.12230813617801231</v>
      </c>
      <c r="J35" s="175">
        <v>0.1353679240942989</v>
      </c>
      <c r="K35" s="175" t="s">
        <v>433</v>
      </c>
      <c r="L35" s="175" t="s">
        <v>433</v>
      </c>
      <c r="M35" s="175">
        <v>0.16798395447520803</v>
      </c>
      <c r="N35" s="175">
        <v>0.11169934917257346</v>
      </c>
      <c r="O35" s="175">
        <v>8.7253536286594977E-3</v>
      </c>
      <c r="P35" s="175">
        <v>2.5310936885978488E-2</v>
      </c>
      <c r="Q35" s="175">
        <v>4.7878274514637997E-2</v>
      </c>
      <c r="R35" s="175">
        <v>5.7036190143297479E-2</v>
      </c>
      <c r="S35" s="175">
        <v>0.75680078832203579</v>
      </c>
      <c r="T35" s="175">
        <v>1.5213783628659496</v>
      </c>
      <c r="U35" s="175">
        <v>8.7469817286594961E-2</v>
      </c>
      <c r="V35" s="175">
        <v>1.0210887154391397</v>
      </c>
      <c r="W35" s="175">
        <v>1.1797149817257348E-4</v>
      </c>
      <c r="X35" s="175" t="s">
        <v>433</v>
      </c>
      <c r="Y35" s="175" t="s">
        <v>433</v>
      </c>
      <c r="Z35" s="175" t="s">
        <v>433</v>
      </c>
      <c r="AA35" s="175" t="s">
        <v>433</v>
      </c>
      <c r="AB35" s="175" t="s">
        <v>433</v>
      </c>
      <c r="AC35" s="175">
        <v>6.9370267029276005E-5</v>
      </c>
      <c r="AD35" s="175">
        <v>3.1512854749246082E-2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0.20421162921511318</v>
      </c>
      <c r="F36" s="175">
        <v>7.8519874048575394E-3</v>
      </c>
      <c r="G36" s="175">
        <v>5.2083637820410998E-2</v>
      </c>
      <c r="H36" s="175" t="s">
        <v>433</v>
      </c>
      <c r="I36" s="175">
        <v>3.6712505774287693E-3</v>
      </c>
      <c r="J36" s="175">
        <v>3.9313552365308254E-3</v>
      </c>
      <c r="K36" s="175" t="s">
        <v>433</v>
      </c>
      <c r="L36" s="175" t="s">
        <v>433</v>
      </c>
      <c r="M36" s="175">
        <v>2.1047093443552069E-2</v>
      </c>
      <c r="N36" s="175">
        <v>0.33813605683267151</v>
      </c>
      <c r="O36" s="175">
        <v>2.6010465910205501E-2</v>
      </c>
      <c r="P36" s="175">
        <v>7.8031397730616486E-2</v>
      </c>
      <c r="Q36" s="175">
        <v>0.104041863640822</v>
      </c>
      <c r="R36" s="175">
        <v>0.13005232955102747</v>
      </c>
      <c r="S36" s="175">
        <v>2.288921000098084</v>
      </c>
      <c r="T36" s="175">
        <v>2.60104659102055</v>
      </c>
      <c r="U36" s="175">
        <v>0.26010465910205494</v>
      </c>
      <c r="V36" s="175">
        <v>3.1212559092246597</v>
      </c>
      <c r="W36" s="175">
        <v>3.3813605683267155E-4</v>
      </c>
      <c r="X36" s="175" t="s">
        <v>433</v>
      </c>
      <c r="Y36" s="175" t="s">
        <v>433</v>
      </c>
      <c r="Z36" s="175" t="s">
        <v>433</v>
      </c>
      <c r="AA36" s="175" t="s">
        <v>433</v>
      </c>
      <c r="AB36" s="175" t="s">
        <v>433</v>
      </c>
      <c r="AC36" s="175">
        <v>2.0808372728164405E-4</v>
      </c>
      <c r="AD36" s="175">
        <v>9.8839770458780882E-2</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v>4.8635467085000013</v>
      </c>
      <c r="F39" s="182">
        <v>5.9361249613500009</v>
      </c>
      <c r="G39" s="182">
        <v>14.439532091571003</v>
      </c>
      <c r="H39" s="182" t="s">
        <v>432</v>
      </c>
      <c r="I39" s="182" t="s">
        <v>432</v>
      </c>
      <c r="J39" s="182" t="s">
        <v>432</v>
      </c>
      <c r="K39" s="182" t="s">
        <v>432</v>
      </c>
      <c r="L39" s="182" t="s">
        <v>432</v>
      </c>
      <c r="M39" s="182">
        <v>58.560650728500008</v>
      </c>
      <c r="N39" s="182" t="s">
        <v>432</v>
      </c>
      <c r="O39" s="182" t="s">
        <v>432</v>
      </c>
      <c r="P39" s="182" t="s">
        <v>432</v>
      </c>
      <c r="Q39" s="182" t="s">
        <v>432</v>
      </c>
      <c r="R39" s="182" t="s">
        <v>432</v>
      </c>
      <c r="S39" s="182" t="s">
        <v>432</v>
      </c>
      <c r="T39" s="182" t="s">
        <v>432</v>
      </c>
      <c r="U39" s="182" t="s">
        <v>432</v>
      </c>
      <c r="V39" s="182" t="s">
        <v>432</v>
      </c>
      <c r="W39" s="182" t="s">
        <v>432</v>
      </c>
      <c r="X39" s="182" t="s">
        <v>432</v>
      </c>
      <c r="Y39" s="182" t="s">
        <v>432</v>
      </c>
      <c r="Z39" s="182" t="s">
        <v>432</v>
      </c>
      <c r="AA39" s="182" t="s">
        <v>432</v>
      </c>
      <c r="AB39" s="182" t="s">
        <v>432</v>
      </c>
      <c r="AC39" s="182" t="s">
        <v>432</v>
      </c>
      <c r="AD39" s="182" t="s">
        <v>432</v>
      </c>
      <c r="AE39" s="184"/>
      <c r="AF39" s="182">
        <v>11569.189499999999</v>
      </c>
      <c r="AG39" s="182">
        <v>27579.145000000004</v>
      </c>
      <c r="AH39" s="182">
        <v>18067.218770000003</v>
      </c>
      <c r="AI39" s="182">
        <v>453.52320000000003</v>
      </c>
      <c r="AJ39" s="182" t="s">
        <v>434</v>
      </c>
      <c r="AK39" s="183" t="s">
        <v>434</v>
      </c>
      <c r="AL39" s="165" t="s">
        <v>49</v>
      </c>
    </row>
    <row r="40" spans="1:38" s="2" customFormat="1" ht="26.25" customHeight="1" thickBot="1" x14ac:dyDescent="0.25">
      <c r="A40" s="64" t="s">
        <v>70</v>
      </c>
      <c r="B40" s="64" t="s">
        <v>105</v>
      </c>
      <c r="C40" s="65" t="s">
        <v>379</v>
      </c>
      <c r="D40" s="66"/>
      <c r="E40" s="182" t="s">
        <v>434</v>
      </c>
      <c r="F40" s="182" t="s">
        <v>434</v>
      </c>
      <c r="G40" s="182" t="s">
        <v>434</v>
      </c>
      <c r="H40" s="182" t="s">
        <v>432</v>
      </c>
      <c r="I40" s="182" t="s">
        <v>432</v>
      </c>
      <c r="J40" s="182" t="s">
        <v>432</v>
      </c>
      <c r="K40" s="182" t="s">
        <v>432</v>
      </c>
      <c r="L40" s="182" t="s">
        <v>432</v>
      </c>
      <c r="M40" s="182" t="s">
        <v>434</v>
      </c>
      <c r="N40" s="182" t="s">
        <v>432</v>
      </c>
      <c r="O40" s="182" t="s">
        <v>432</v>
      </c>
      <c r="P40" s="182" t="s">
        <v>432</v>
      </c>
      <c r="Q40" s="182" t="s">
        <v>432</v>
      </c>
      <c r="R40" s="182" t="s">
        <v>432</v>
      </c>
      <c r="S40" s="182" t="s">
        <v>432</v>
      </c>
      <c r="T40" s="182" t="s">
        <v>432</v>
      </c>
      <c r="U40" s="182" t="s">
        <v>432</v>
      </c>
      <c r="V40" s="182" t="s">
        <v>432</v>
      </c>
      <c r="W40" s="182" t="s">
        <v>432</v>
      </c>
      <c r="X40" s="182" t="s">
        <v>432</v>
      </c>
      <c r="Y40" s="182" t="s">
        <v>432</v>
      </c>
      <c r="Z40" s="182" t="s">
        <v>432</v>
      </c>
      <c r="AA40" s="182" t="s">
        <v>432</v>
      </c>
      <c r="AB40" s="182" t="s">
        <v>432</v>
      </c>
      <c r="AC40" s="182" t="s">
        <v>432</v>
      </c>
      <c r="AD40" s="182" t="s">
        <v>432</v>
      </c>
      <c r="AE40" s="184"/>
      <c r="AF40" s="182" t="s">
        <v>434</v>
      </c>
      <c r="AG40" s="182" t="s">
        <v>434</v>
      </c>
      <c r="AH40" s="182" t="s">
        <v>434</v>
      </c>
      <c r="AI40" s="182" t="s">
        <v>434</v>
      </c>
      <c r="AJ40" s="182" t="s">
        <v>434</v>
      </c>
      <c r="AK40" s="183" t="s">
        <v>434</v>
      </c>
      <c r="AL40" s="165" t="s">
        <v>49</v>
      </c>
    </row>
    <row r="41" spans="1:38" s="2" customFormat="1" ht="26.25" customHeight="1" thickBot="1" x14ac:dyDescent="0.25">
      <c r="A41" s="64" t="s">
        <v>103</v>
      </c>
      <c r="B41" s="64" t="s">
        <v>106</v>
      </c>
      <c r="C41" s="65" t="s">
        <v>388</v>
      </c>
      <c r="D41" s="66"/>
      <c r="E41" s="182">
        <v>9.1595542251279998</v>
      </c>
      <c r="F41" s="182">
        <v>14.136507811808</v>
      </c>
      <c r="G41" s="182">
        <v>49.025967694629998</v>
      </c>
      <c r="H41" s="182" t="s">
        <v>432</v>
      </c>
      <c r="I41" s="182" t="s">
        <v>432</v>
      </c>
      <c r="J41" s="182" t="s">
        <v>432</v>
      </c>
      <c r="K41" s="182" t="s">
        <v>432</v>
      </c>
      <c r="L41" s="182" t="s">
        <v>432</v>
      </c>
      <c r="M41" s="182">
        <v>138.5503251218</v>
      </c>
      <c r="N41" s="182" t="s">
        <v>432</v>
      </c>
      <c r="O41" s="182" t="s">
        <v>432</v>
      </c>
      <c r="P41" s="182" t="s">
        <v>432</v>
      </c>
      <c r="Q41" s="182" t="s">
        <v>432</v>
      </c>
      <c r="R41" s="182" t="s">
        <v>432</v>
      </c>
      <c r="S41" s="182" t="s">
        <v>432</v>
      </c>
      <c r="T41" s="182" t="s">
        <v>432</v>
      </c>
      <c r="U41" s="182" t="s">
        <v>432</v>
      </c>
      <c r="V41" s="182" t="s">
        <v>432</v>
      </c>
      <c r="W41" s="182" t="s">
        <v>432</v>
      </c>
      <c r="X41" s="182" t="s">
        <v>432</v>
      </c>
      <c r="Y41" s="182" t="s">
        <v>432</v>
      </c>
      <c r="Z41" s="182" t="s">
        <v>432</v>
      </c>
      <c r="AA41" s="182" t="s">
        <v>432</v>
      </c>
      <c r="AB41" s="182" t="s">
        <v>432</v>
      </c>
      <c r="AC41" s="182" t="s">
        <v>432</v>
      </c>
      <c r="AD41" s="182" t="s">
        <v>432</v>
      </c>
      <c r="AE41" s="184"/>
      <c r="AF41" s="182">
        <v>11408.6613</v>
      </c>
      <c r="AG41" s="182">
        <v>62204.340699999993</v>
      </c>
      <c r="AH41" s="182">
        <v>31020.094188000003</v>
      </c>
      <c r="AI41" s="182">
        <v>2472.4931572800001</v>
      </c>
      <c r="AJ41" s="182" t="s">
        <v>434</v>
      </c>
      <c r="AK41" s="183" t="s">
        <v>434</v>
      </c>
      <c r="AL41" s="165" t="s">
        <v>49</v>
      </c>
    </row>
    <row r="42" spans="1:38" s="2" customFormat="1" ht="26.25" customHeight="1" thickBot="1" x14ac:dyDescent="0.25">
      <c r="A42" s="64" t="s">
        <v>70</v>
      </c>
      <c r="B42" s="64" t="s">
        <v>107</v>
      </c>
      <c r="C42" s="65" t="s">
        <v>108</v>
      </c>
      <c r="D42" s="66"/>
      <c r="E42" s="182" t="s">
        <v>434</v>
      </c>
      <c r="F42" s="182" t="s">
        <v>434</v>
      </c>
      <c r="G42" s="182" t="s">
        <v>434</v>
      </c>
      <c r="H42" s="182" t="s">
        <v>432</v>
      </c>
      <c r="I42" s="182" t="s">
        <v>432</v>
      </c>
      <c r="J42" s="182" t="s">
        <v>432</v>
      </c>
      <c r="K42" s="182" t="s">
        <v>432</v>
      </c>
      <c r="L42" s="182" t="s">
        <v>432</v>
      </c>
      <c r="M42" s="182" t="s">
        <v>434</v>
      </c>
      <c r="N42" s="182" t="s">
        <v>432</v>
      </c>
      <c r="O42" s="182" t="s">
        <v>432</v>
      </c>
      <c r="P42" s="182" t="s">
        <v>432</v>
      </c>
      <c r="Q42" s="182" t="s">
        <v>432</v>
      </c>
      <c r="R42" s="182" t="s">
        <v>432</v>
      </c>
      <c r="S42" s="182" t="s">
        <v>432</v>
      </c>
      <c r="T42" s="182" t="s">
        <v>432</v>
      </c>
      <c r="U42" s="182" t="s">
        <v>432</v>
      </c>
      <c r="V42" s="182" t="s">
        <v>432</v>
      </c>
      <c r="W42" s="182" t="s">
        <v>432</v>
      </c>
      <c r="X42" s="182" t="s">
        <v>432</v>
      </c>
      <c r="Y42" s="182" t="s">
        <v>432</v>
      </c>
      <c r="Z42" s="182" t="s">
        <v>432</v>
      </c>
      <c r="AA42" s="182" t="s">
        <v>432</v>
      </c>
      <c r="AB42" s="182" t="s">
        <v>432</v>
      </c>
      <c r="AC42" s="182" t="s">
        <v>432</v>
      </c>
      <c r="AD42" s="182" t="s">
        <v>432</v>
      </c>
      <c r="AE42" s="184"/>
      <c r="AF42" s="182" t="s">
        <v>434</v>
      </c>
      <c r="AG42" s="182" t="s">
        <v>434</v>
      </c>
      <c r="AH42" s="182" t="s">
        <v>434</v>
      </c>
      <c r="AI42" s="182" t="s">
        <v>434</v>
      </c>
      <c r="AJ42" s="182" t="s">
        <v>434</v>
      </c>
      <c r="AK42" s="183" t="s">
        <v>434</v>
      </c>
      <c r="AL42" s="165" t="s">
        <v>49</v>
      </c>
    </row>
    <row r="43" spans="1:38" s="2" customFormat="1" ht="26.25" customHeight="1" thickBot="1" x14ac:dyDescent="0.25">
      <c r="A43" s="64" t="s">
        <v>103</v>
      </c>
      <c r="B43" s="64" t="s">
        <v>109</v>
      </c>
      <c r="C43" s="65" t="s">
        <v>110</v>
      </c>
      <c r="D43" s="66"/>
      <c r="E43" s="182">
        <v>30.039609903919988</v>
      </c>
      <c r="F43" s="182">
        <v>6.4569431054499988</v>
      </c>
      <c r="G43" s="182">
        <v>2.7235017762342597</v>
      </c>
      <c r="H43" s="182" t="s">
        <v>432</v>
      </c>
      <c r="I43" s="182" t="s">
        <v>432</v>
      </c>
      <c r="J43" s="182" t="s">
        <v>432</v>
      </c>
      <c r="K43" s="182" t="s">
        <v>432</v>
      </c>
      <c r="L43" s="182" t="s">
        <v>432</v>
      </c>
      <c r="M43" s="182">
        <v>40.052737930899994</v>
      </c>
      <c r="N43" s="182" t="s">
        <v>432</v>
      </c>
      <c r="O43" s="182" t="s">
        <v>432</v>
      </c>
      <c r="P43" s="182" t="s">
        <v>432</v>
      </c>
      <c r="Q43" s="182" t="s">
        <v>432</v>
      </c>
      <c r="R43" s="182" t="s">
        <v>432</v>
      </c>
      <c r="S43" s="182" t="s">
        <v>432</v>
      </c>
      <c r="T43" s="182" t="s">
        <v>432</v>
      </c>
      <c r="U43" s="182" t="s">
        <v>432</v>
      </c>
      <c r="V43" s="182" t="s">
        <v>432</v>
      </c>
      <c r="W43" s="182" t="s">
        <v>432</v>
      </c>
      <c r="X43" s="182" t="s">
        <v>432</v>
      </c>
      <c r="Y43" s="182" t="s">
        <v>432</v>
      </c>
      <c r="Z43" s="182" t="s">
        <v>432</v>
      </c>
      <c r="AA43" s="182" t="s">
        <v>432</v>
      </c>
      <c r="AB43" s="182" t="s">
        <v>432</v>
      </c>
      <c r="AC43" s="182" t="s">
        <v>432</v>
      </c>
      <c r="AD43" s="182" t="s">
        <v>432</v>
      </c>
      <c r="AE43" s="184"/>
      <c r="AF43" s="182">
        <v>24506.990309599994</v>
      </c>
      <c r="AG43" s="182">
        <v>7468.5596999999989</v>
      </c>
      <c r="AH43" s="182">
        <v>453.65988599999997</v>
      </c>
      <c r="AI43" s="182">
        <v>144.407781</v>
      </c>
      <c r="AJ43" s="182" t="s">
        <v>434</v>
      </c>
      <c r="AK43" s="183" t="s">
        <v>434</v>
      </c>
      <c r="AL43" s="165" t="s">
        <v>49</v>
      </c>
    </row>
    <row r="44" spans="1:38" s="2" customFormat="1" ht="26.25" customHeight="1" thickBot="1" x14ac:dyDescent="0.25">
      <c r="A44" s="64" t="s">
        <v>70</v>
      </c>
      <c r="B44" s="64" t="s">
        <v>111</v>
      </c>
      <c r="C44" s="65" t="s">
        <v>112</v>
      </c>
      <c r="D44" s="66"/>
      <c r="E44" s="182" t="s">
        <v>434</v>
      </c>
      <c r="F44" s="182" t="s">
        <v>434</v>
      </c>
      <c r="G44" s="182" t="s">
        <v>434</v>
      </c>
      <c r="H44" s="182" t="s">
        <v>432</v>
      </c>
      <c r="I44" s="182" t="s">
        <v>432</v>
      </c>
      <c r="J44" s="182" t="s">
        <v>432</v>
      </c>
      <c r="K44" s="182" t="s">
        <v>432</v>
      </c>
      <c r="L44" s="182" t="s">
        <v>432</v>
      </c>
      <c r="M44" s="182" t="s">
        <v>434</v>
      </c>
      <c r="N44" s="182" t="s">
        <v>432</v>
      </c>
      <c r="O44" s="182" t="s">
        <v>432</v>
      </c>
      <c r="P44" s="182" t="s">
        <v>432</v>
      </c>
      <c r="Q44" s="182" t="s">
        <v>432</v>
      </c>
      <c r="R44" s="182" t="s">
        <v>432</v>
      </c>
      <c r="S44" s="182" t="s">
        <v>432</v>
      </c>
      <c r="T44" s="182" t="s">
        <v>432</v>
      </c>
      <c r="U44" s="182" t="s">
        <v>432</v>
      </c>
      <c r="V44" s="182" t="s">
        <v>432</v>
      </c>
      <c r="W44" s="182" t="s">
        <v>432</v>
      </c>
      <c r="X44" s="182" t="s">
        <v>432</v>
      </c>
      <c r="Y44" s="182" t="s">
        <v>432</v>
      </c>
      <c r="Z44" s="182" t="s">
        <v>432</v>
      </c>
      <c r="AA44" s="182" t="s">
        <v>432</v>
      </c>
      <c r="AB44" s="182" t="s">
        <v>432</v>
      </c>
      <c r="AC44" s="182" t="s">
        <v>432</v>
      </c>
      <c r="AD44" s="182" t="s">
        <v>432</v>
      </c>
      <c r="AE44" s="184"/>
      <c r="AF44" s="182" t="s">
        <v>434</v>
      </c>
      <c r="AG44" s="182" t="s">
        <v>434</v>
      </c>
      <c r="AH44" s="182" t="s">
        <v>434</v>
      </c>
      <c r="AI44" s="182" t="s">
        <v>434</v>
      </c>
      <c r="AJ44" s="182" t="s">
        <v>434</v>
      </c>
      <c r="AK44" s="183" t="s">
        <v>434</v>
      </c>
      <c r="AL44" s="165" t="s">
        <v>49</v>
      </c>
    </row>
    <row r="45" spans="1:38" s="2" customFormat="1" ht="26.25" customHeight="1" thickBot="1" x14ac:dyDescent="0.25">
      <c r="A45" s="64" t="s">
        <v>70</v>
      </c>
      <c r="B45" s="64" t="s">
        <v>113</v>
      </c>
      <c r="C45" s="65" t="s">
        <v>114</v>
      </c>
      <c r="D45" s="66"/>
      <c r="E45" s="182" t="s">
        <v>434</v>
      </c>
      <c r="F45" s="182" t="s">
        <v>434</v>
      </c>
      <c r="G45" s="182" t="s">
        <v>434</v>
      </c>
      <c r="H45" s="182" t="s">
        <v>432</v>
      </c>
      <c r="I45" s="182" t="s">
        <v>432</v>
      </c>
      <c r="J45" s="182" t="s">
        <v>432</v>
      </c>
      <c r="K45" s="182" t="s">
        <v>432</v>
      </c>
      <c r="L45" s="182" t="s">
        <v>432</v>
      </c>
      <c r="M45" s="182" t="s">
        <v>434</v>
      </c>
      <c r="N45" s="182" t="s">
        <v>432</v>
      </c>
      <c r="O45" s="182" t="s">
        <v>432</v>
      </c>
      <c r="P45" s="182" t="s">
        <v>432</v>
      </c>
      <c r="Q45" s="182" t="s">
        <v>432</v>
      </c>
      <c r="R45" s="182" t="s">
        <v>432</v>
      </c>
      <c r="S45" s="182" t="s">
        <v>432</v>
      </c>
      <c r="T45" s="182" t="s">
        <v>432</v>
      </c>
      <c r="U45" s="182" t="s">
        <v>432</v>
      </c>
      <c r="V45" s="182" t="s">
        <v>432</v>
      </c>
      <c r="W45" s="182" t="s">
        <v>432</v>
      </c>
      <c r="X45" s="182" t="s">
        <v>432</v>
      </c>
      <c r="Y45" s="182" t="s">
        <v>432</v>
      </c>
      <c r="Z45" s="182" t="s">
        <v>432</v>
      </c>
      <c r="AA45" s="182" t="s">
        <v>432</v>
      </c>
      <c r="AB45" s="182" t="s">
        <v>432</v>
      </c>
      <c r="AC45" s="182" t="s">
        <v>432</v>
      </c>
      <c r="AD45" s="182" t="s">
        <v>432</v>
      </c>
      <c r="AE45" s="184"/>
      <c r="AF45" s="182" t="s">
        <v>434</v>
      </c>
      <c r="AG45" s="182" t="s">
        <v>434</v>
      </c>
      <c r="AH45" s="182" t="s">
        <v>434</v>
      </c>
      <c r="AI45" s="182" t="s">
        <v>434</v>
      </c>
      <c r="AJ45" s="182" t="s">
        <v>434</v>
      </c>
      <c r="AK45" s="183" t="s">
        <v>434</v>
      </c>
      <c r="AL45" s="165" t="s">
        <v>49</v>
      </c>
    </row>
    <row r="46" spans="1:38" s="2" customFormat="1" ht="26.25" customHeight="1" thickBot="1" x14ac:dyDescent="0.25">
      <c r="A46" s="64" t="s">
        <v>103</v>
      </c>
      <c r="B46" s="64" t="s">
        <v>115</v>
      </c>
      <c r="C46" s="65" t="s">
        <v>116</v>
      </c>
      <c r="D46" s="66"/>
      <c r="E46" s="182">
        <v>33.370538550023994</v>
      </c>
      <c r="F46" s="182">
        <v>44.118202792573996</v>
      </c>
      <c r="G46" s="182">
        <v>83.898571716745678</v>
      </c>
      <c r="H46" s="182" t="s">
        <v>432</v>
      </c>
      <c r="I46" s="182" t="s">
        <v>432</v>
      </c>
      <c r="J46" s="182" t="s">
        <v>432</v>
      </c>
      <c r="K46" s="182" t="s">
        <v>432</v>
      </c>
      <c r="L46" s="182" t="s">
        <v>432</v>
      </c>
      <c r="M46" s="182">
        <v>440.04411491053992</v>
      </c>
      <c r="N46" s="182" t="s">
        <v>432</v>
      </c>
      <c r="O46" s="182" t="s">
        <v>432</v>
      </c>
      <c r="P46" s="182" t="s">
        <v>432</v>
      </c>
      <c r="Q46" s="182" t="s">
        <v>432</v>
      </c>
      <c r="R46" s="182" t="s">
        <v>432</v>
      </c>
      <c r="S46" s="182" t="s">
        <v>432</v>
      </c>
      <c r="T46" s="182" t="s">
        <v>432</v>
      </c>
      <c r="U46" s="182" t="s">
        <v>432</v>
      </c>
      <c r="V46" s="182" t="s">
        <v>432</v>
      </c>
      <c r="W46" s="182" t="s">
        <v>432</v>
      </c>
      <c r="X46" s="182" t="s">
        <v>432</v>
      </c>
      <c r="Y46" s="182" t="s">
        <v>432</v>
      </c>
      <c r="Z46" s="182" t="s">
        <v>432</v>
      </c>
      <c r="AA46" s="182" t="s">
        <v>432</v>
      </c>
      <c r="AB46" s="182" t="s">
        <v>432</v>
      </c>
      <c r="AC46" s="182" t="s">
        <v>432</v>
      </c>
      <c r="AD46" s="182" t="s">
        <v>432</v>
      </c>
      <c r="AE46" s="184"/>
      <c r="AF46" s="182">
        <v>31397.842131999998</v>
      </c>
      <c r="AG46" s="182">
        <v>214855.32249999995</v>
      </c>
      <c r="AH46" s="182">
        <v>174512.48623400001</v>
      </c>
      <c r="AI46" s="182">
        <v>195.97775124</v>
      </c>
      <c r="AJ46" s="182" t="s">
        <v>434</v>
      </c>
      <c r="AK46" s="183" t="s">
        <v>434</v>
      </c>
      <c r="AL46" s="165" t="s">
        <v>49</v>
      </c>
    </row>
    <row r="47" spans="1:38" s="2" customFormat="1" ht="26.25" customHeight="1" thickBot="1" x14ac:dyDescent="0.25">
      <c r="A47" s="64" t="s">
        <v>70</v>
      </c>
      <c r="B47" s="64" t="s">
        <v>117</v>
      </c>
      <c r="C47" s="65" t="s">
        <v>118</v>
      </c>
      <c r="D47" s="66"/>
      <c r="E47" s="182" t="s">
        <v>434</v>
      </c>
      <c r="F47" s="182" t="s">
        <v>434</v>
      </c>
      <c r="G47" s="182" t="s">
        <v>434</v>
      </c>
      <c r="H47" s="182" t="s">
        <v>432</v>
      </c>
      <c r="I47" s="182" t="s">
        <v>432</v>
      </c>
      <c r="J47" s="182" t="s">
        <v>432</v>
      </c>
      <c r="K47" s="182" t="s">
        <v>432</v>
      </c>
      <c r="L47" s="182" t="s">
        <v>432</v>
      </c>
      <c r="M47" s="182" t="s">
        <v>434</v>
      </c>
      <c r="N47" s="182" t="s">
        <v>432</v>
      </c>
      <c r="O47" s="182" t="s">
        <v>432</v>
      </c>
      <c r="P47" s="182" t="s">
        <v>432</v>
      </c>
      <c r="Q47" s="182" t="s">
        <v>432</v>
      </c>
      <c r="R47" s="182" t="s">
        <v>432</v>
      </c>
      <c r="S47" s="182" t="s">
        <v>432</v>
      </c>
      <c r="T47" s="182" t="s">
        <v>432</v>
      </c>
      <c r="U47" s="182" t="s">
        <v>432</v>
      </c>
      <c r="V47" s="182" t="s">
        <v>432</v>
      </c>
      <c r="W47" s="182" t="s">
        <v>432</v>
      </c>
      <c r="X47" s="182" t="s">
        <v>432</v>
      </c>
      <c r="Y47" s="182" t="s">
        <v>432</v>
      </c>
      <c r="Z47" s="182" t="s">
        <v>432</v>
      </c>
      <c r="AA47" s="182" t="s">
        <v>432</v>
      </c>
      <c r="AB47" s="182" t="s">
        <v>432</v>
      </c>
      <c r="AC47" s="182" t="s">
        <v>432</v>
      </c>
      <c r="AD47" s="182" t="s">
        <v>432</v>
      </c>
      <c r="AE47" s="184"/>
      <c r="AF47" s="182" t="s">
        <v>434</v>
      </c>
      <c r="AG47" s="182" t="s">
        <v>434</v>
      </c>
      <c r="AH47" s="182" t="s">
        <v>434</v>
      </c>
      <c r="AI47" s="182" t="s">
        <v>434</v>
      </c>
      <c r="AJ47" s="182" t="s">
        <v>434</v>
      </c>
      <c r="AK47" s="183" t="s">
        <v>434</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0.57346900000000001</v>
      </c>
      <c r="J57" s="182">
        <v>1.0322442000000001</v>
      </c>
      <c r="K57" s="182">
        <v>1.146938</v>
      </c>
      <c r="L57" s="182">
        <v>1.7204069999999998E-2</v>
      </c>
      <c r="M57" s="182" t="s">
        <v>432</v>
      </c>
      <c r="N57" s="182" t="s">
        <v>432</v>
      </c>
      <c r="O57" s="182" t="s">
        <v>432</v>
      </c>
      <c r="P57" s="182" t="s">
        <v>432</v>
      </c>
      <c r="Q57" s="182" t="s">
        <v>432</v>
      </c>
      <c r="R57" s="182" t="s">
        <v>433</v>
      </c>
      <c r="S57" s="182" t="s">
        <v>433</v>
      </c>
      <c r="T57" s="182" t="s">
        <v>433</v>
      </c>
      <c r="U57" s="182" t="s">
        <v>433</v>
      </c>
      <c r="V57" s="182" t="s">
        <v>433</v>
      </c>
      <c r="W57" s="182" t="s">
        <v>433</v>
      </c>
      <c r="X57" s="182" t="s">
        <v>433</v>
      </c>
      <c r="Y57" s="182" t="s">
        <v>433</v>
      </c>
      <c r="Z57" s="182" t="s">
        <v>433</v>
      </c>
      <c r="AA57" s="182" t="s">
        <v>433</v>
      </c>
      <c r="AB57" s="182" t="s">
        <v>433</v>
      </c>
      <c r="AC57" s="182" t="s">
        <v>433</v>
      </c>
      <c r="AD57" s="182" t="s">
        <v>433</v>
      </c>
      <c r="AE57" s="184"/>
      <c r="AF57" s="182" t="s">
        <v>433</v>
      </c>
      <c r="AG57" s="182" t="s">
        <v>433</v>
      </c>
      <c r="AH57" s="182" t="s">
        <v>433</v>
      </c>
      <c r="AI57" s="182" t="s">
        <v>433</v>
      </c>
      <c r="AJ57" s="182" t="s">
        <v>433</v>
      </c>
      <c r="AK57" s="183" t="s">
        <v>433</v>
      </c>
      <c r="AL57" s="180">
        <v>4411.3</v>
      </c>
    </row>
    <row r="58" spans="1:38" s="2" customFormat="1" ht="26.25" customHeight="1" thickBot="1" x14ac:dyDescent="0.25">
      <c r="A58" s="64" t="s">
        <v>53</v>
      </c>
      <c r="B58" s="64" t="s">
        <v>145</v>
      </c>
      <c r="C58" s="65" t="s">
        <v>146</v>
      </c>
      <c r="D58" s="66"/>
      <c r="E58" s="182" t="s">
        <v>432</v>
      </c>
      <c r="F58" s="182" t="s">
        <v>432</v>
      </c>
      <c r="G58" s="182" t="s">
        <v>432</v>
      </c>
      <c r="H58" s="182" t="s">
        <v>432</v>
      </c>
      <c r="I58" s="182">
        <v>0.63573999999999997</v>
      </c>
      <c r="J58" s="182">
        <v>3.1787000000000001</v>
      </c>
      <c r="K58" s="182">
        <v>8.1738</v>
      </c>
      <c r="L58" s="182">
        <v>2.9239999999999999E-3</v>
      </c>
      <c r="M58" s="182" t="s">
        <v>432</v>
      </c>
      <c r="N58" s="182" t="s">
        <v>432</v>
      </c>
      <c r="O58" s="182" t="s">
        <v>432</v>
      </c>
      <c r="P58" s="182" t="s">
        <v>432</v>
      </c>
      <c r="Q58" s="182" t="s">
        <v>432</v>
      </c>
      <c r="R58" s="182" t="s">
        <v>433</v>
      </c>
      <c r="S58" s="182" t="s">
        <v>433</v>
      </c>
      <c r="T58" s="182" t="s">
        <v>433</v>
      </c>
      <c r="U58" s="182" t="s">
        <v>433</v>
      </c>
      <c r="V58" s="182" t="s">
        <v>433</v>
      </c>
      <c r="W58" s="182" t="s">
        <v>433</v>
      </c>
      <c r="X58" s="182" t="s">
        <v>433</v>
      </c>
      <c r="Y58" s="182" t="s">
        <v>433</v>
      </c>
      <c r="Z58" s="182" t="s">
        <v>433</v>
      </c>
      <c r="AA58" s="182" t="s">
        <v>433</v>
      </c>
      <c r="AB58" s="182" t="s">
        <v>433</v>
      </c>
      <c r="AC58" s="182" t="s">
        <v>433</v>
      </c>
      <c r="AD58" s="182" t="s">
        <v>433</v>
      </c>
      <c r="AE58" s="184"/>
      <c r="AF58" s="182" t="s">
        <v>433</v>
      </c>
      <c r="AG58" s="182" t="s">
        <v>433</v>
      </c>
      <c r="AH58" s="182" t="s">
        <v>433</v>
      </c>
      <c r="AI58" s="182" t="s">
        <v>433</v>
      </c>
      <c r="AJ58" s="182" t="s">
        <v>433</v>
      </c>
      <c r="AK58" s="183" t="s">
        <v>433</v>
      </c>
      <c r="AL58" s="180" t="s">
        <v>752</v>
      </c>
    </row>
    <row r="59" spans="1:38" s="2" customFormat="1" ht="26.25" customHeight="1" thickBot="1" x14ac:dyDescent="0.25">
      <c r="A59" s="64" t="s">
        <v>53</v>
      </c>
      <c r="B59" s="72" t="s">
        <v>147</v>
      </c>
      <c r="C59" s="65" t="s">
        <v>390</v>
      </c>
      <c r="D59" s="66"/>
      <c r="E59" s="182" t="s">
        <v>432</v>
      </c>
      <c r="F59" s="182" t="s">
        <v>432</v>
      </c>
      <c r="G59" s="182" t="s">
        <v>432</v>
      </c>
      <c r="H59" s="182" t="s">
        <v>432</v>
      </c>
      <c r="I59" s="182">
        <v>2.7099999999999999E-2</v>
      </c>
      <c r="J59" s="182">
        <v>3.04E-2</v>
      </c>
      <c r="K59" s="182">
        <v>3.3799999999999997E-2</v>
      </c>
      <c r="L59" s="182">
        <v>6.9886000000000003E-6</v>
      </c>
      <c r="M59" s="182" t="s">
        <v>432</v>
      </c>
      <c r="N59" s="182">
        <v>0.19159999999999999</v>
      </c>
      <c r="O59" s="182">
        <v>1.47E-2</v>
      </c>
      <c r="P59" s="182">
        <v>3.3816E-4</v>
      </c>
      <c r="Q59" s="182">
        <v>2.1399999999999999E-2</v>
      </c>
      <c r="R59" s="182">
        <v>2.5899999999999999E-2</v>
      </c>
      <c r="S59" s="182">
        <v>7.8903000000000003E-4</v>
      </c>
      <c r="T59" s="182">
        <v>5.5199999999999999E-2</v>
      </c>
      <c r="U59" s="182">
        <v>9.11E-2</v>
      </c>
      <c r="V59" s="182">
        <v>4.1700000000000001E-2</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753</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0.10150000000000001</v>
      </c>
      <c r="F64" s="182" t="s">
        <v>432</v>
      </c>
      <c r="G64" s="182" t="s">
        <v>432</v>
      </c>
      <c r="H64" s="182">
        <v>1E-3</v>
      </c>
      <c r="I64" s="182" t="s">
        <v>432</v>
      </c>
      <c r="J64" s="182" t="s">
        <v>433</v>
      </c>
      <c r="K64" s="182" t="s">
        <v>433</v>
      </c>
      <c r="L64" s="182" t="s">
        <v>433</v>
      </c>
      <c r="M64" s="182">
        <v>1.01E-2</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754</v>
      </c>
    </row>
    <row r="65" spans="1:38" s="2" customFormat="1" ht="26.25" customHeight="1" thickBot="1" x14ac:dyDescent="0.25">
      <c r="A65" s="64" t="s">
        <v>53</v>
      </c>
      <c r="B65" s="68" t="s">
        <v>158</v>
      </c>
      <c r="C65" s="65" t="s">
        <v>159</v>
      </c>
      <c r="D65" s="66"/>
      <c r="E65" s="182">
        <v>0.6427718</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755</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2.7000000000000001E-3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432</v>
      </c>
      <c r="AE67" s="184"/>
      <c r="AF67" s="182" t="s">
        <v>433</v>
      </c>
      <c r="AG67" s="182" t="s">
        <v>433</v>
      </c>
      <c r="AH67" s="182" t="s">
        <v>433</v>
      </c>
      <c r="AI67" s="182" t="s">
        <v>433</v>
      </c>
      <c r="AJ67" s="182" t="s">
        <v>433</v>
      </c>
      <c r="AK67" s="183" t="s">
        <v>433</v>
      </c>
      <c r="AL67" s="180" t="s">
        <v>756</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1.667516</v>
      </c>
      <c r="G72" s="182" t="s">
        <v>432</v>
      </c>
      <c r="H72" s="182" t="s">
        <v>432</v>
      </c>
      <c r="I72" s="182">
        <v>1.3588910000000001</v>
      </c>
      <c r="J72" s="182">
        <v>1.727339</v>
      </c>
      <c r="K72" s="182">
        <v>3.109969</v>
      </c>
      <c r="L72" s="182">
        <v>3.8379999999999998E-3</v>
      </c>
      <c r="M72" s="182" t="s">
        <v>432</v>
      </c>
      <c r="N72" s="182">
        <v>44.25</v>
      </c>
      <c r="O72" s="182">
        <v>0.871</v>
      </c>
      <c r="P72" s="182">
        <v>2.2959999999999998</v>
      </c>
      <c r="Q72" s="182">
        <v>2.5219999999999998</v>
      </c>
      <c r="R72" s="182">
        <v>41.392000000000003</v>
      </c>
      <c r="S72" s="182">
        <v>27.068000000000001</v>
      </c>
      <c r="T72" s="182">
        <v>82.227000000000004</v>
      </c>
      <c r="U72" s="182">
        <v>0.36399999999999999</v>
      </c>
      <c r="V72" s="182">
        <v>141.053</v>
      </c>
      <c r="W72" s="182">
        <v>5.8700000000000003E-8</v>
      </c>
      <c r="X72" s="182" t="s">
        <v>432</v>
      </c>
      <c r="Y72" s="182" t="s">
        <v>432</v>
      </c>
      <c r="Z72" s="182" t="s">
        <v>432</v>
      </c>
      <c r="AA72" s="182" t="s">
        <v>432</v>
      </c>
      <c r="AB72" s="182">
        <v>4.2919999999999998</v>
      </c>
      <c r="AC72" s="182">
        <v>5.4600000000000004E-4</v>
      </c>
      <c r="AD72" s="182">
        <v>1.55E-2</v>
      </c>
      <c r="AE72" s="184"/>
      <c r="AF72" s="182" t="s">
        <v>433</v>
      </c>
      <c r="AG72" s="182" t="s">
        <v>433</v>
      </c>
      <c r="AH72" s="182" t="s">
        <v>433</v>
      </c>
      <c r="AI72" s="182" t="s">
        <v>433</v>
      </c>
      <c r="AJ72" s="182" t="s">
        <v>433</v>
      </c>
      <c r="AK72" s="183" t="s">
        <v>433</v>
      </c>
      <c r="AL72" s="206" t="s">
        <v>943</v>
      </c>
    </row>
    <row r="73" spans="1:38" s="2" customFormat="1" ht="26.25" customHeight="1" thickBot="1" x14ac:dyDescent="0.25">
      <c r="A73" s="64" t="s">
        <v>53</v>
      </c>
      <c r="B73" s="64" t="s">
        <v>177</v>
      </c>
      <c r="C73" s="65" t="s">
        <v>178</v>
      </c>
      <c r="D73" s="66"/>
      <c r="E73" s="182" t="s">
        <v>432</v>
      </c>
      <c r="F73" s="182" t="s">
        <v>432</v>
      </c>
      <c r="G73" s="182" t="s">
        <v>432</v>
      </c>
      <c r="H73" s="182" t="s">
        <v>432</v>
      </c>
      <c r="I73" s="182">
        <v>1.120665</v>
      </c>
      <c r="J73" s="182">
        <v>1.4654849999999999</v>
      </c>
      <c r="K73" s="182">
        <v>1.7241</v>
      </c>
      <c r="L73" s="182">
        <v>0.112067</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432</v>
      </c>
      <c r="AD73" s="182" t="s">
        <v>432</v>
      </c>
      <c r="AE73" s="184"/>
      <c r="AF73" s="182" t="s">
        <v>433</v>
      </c>
      <c r="AG73" s="182" t="s">
        <v>433</v>
      </c>
      <c r="AH73" s="182" t="s">
        <v>433</v>
      </c>
      <c r="AI73" s="182" t="s">
        <v>433</v>
      </c>
      <c r="AJ73" s="182" t="s">
        <v>433</v>
      </c>
      <c r="AK73" s="183" t="s">
        <v>433</v>
      </c>
      <c r="AL73" s="206" t="s">
        <v>944</v>
      </c>
    </row>
    <row r="74" spans="1:38" s="2" customFormat="1" ht="26.25" customHeight="1" thickBot="1" x14ac:dyDescent="0.25">
      <c r="A74" s="64" t="s">
        <v>53</v>
      </c>
      <c r="B74" s="64" t="s">
        <v>179</v>
      </c>
      <c r="C74" s="65" t="s">
        <v>180</v>
      </c>
      <c r="D74" s="66"/>
      <c r="E74" s="182">
        <v>0.248947</v>
      </c>
      <c r="F74" s="182" t="s">
        <v>432</v>
      </c>
      <c r="G74" s="182">
        <v>1.1202615</v>
      </c>
      <c r="H74" s="182" t="s">
        <v>432</v>
      </c>
      <c r="I74" s="182">
        <v>0.14936820000000001</v>
      </c>
      <c r="J74" s="182">
        <v>0.1742629</v>
      </c>
      <c r="K74" s="182">
        <v>0.22405230000000001</v>
      </c>
      <c r="L74" s="182">
        <v>3.4354699999999999E-3</v>
      </c>
      <c r="M74" s="182">
        <v>29.873640000000002</v>
      </c>
      <c r="N74" s="182" t="s">
        <v>432</v>
      </c>
      <c r="O74" s="182" t="s">
        <v>432</v>
      </c>
      <c r="P74" s="182" t="s">
        <v>432</v>
      </c>
      <c r="Q74" s="182" t="s">
        <v>432</v>
      </c>
      <c r="R74" s="182" t="s">
        <v>432</v>
      </c>
      <c r="S74" s="182" t="s">
        <v>432</v>
      </c>
      <c r="T74" s="182" t="s">
        <v>432</v>
      </c>
      <c r="U74" s="182" t="s">
        <v>432</v>
      </c>
      <c r="V74" s="182" t="s">
        <v>432</v>
      </c>
      <c r="W74" s="182" t="s">
        <v>432</v>
      </c>
      <c r="X74" s="182">
        <v>2.240523</v>
      </c>
      <c r="Y74" s="182">
        <v>2.240523</v>
      </c>
      <c r="Z74" s="182">
        <v>2.240523</v>
      </c>
      <c r="AA74" s="182">
        <v>0.27384199999999997</v>
      </c>
      <c r="AB74" s="182" t="s">
        <v>432</v>
      </c>
      <c r="AC74" s="182" t="s">
        <v>432</v>
      </c>
      <c r="AD74" s="182" t="s">
        <v>432</v>
      </c>
      <c r="AE74" s="184"/>
      <c r="AF74" s="182" t="s">
        <v>433</v>
      </c>
      <c r="AG74" s="182" t="s">
        <v>433</v>
      </c>
      <c r="AH74" s="182" t="s">
        <v>433</v>
      </c>
      <c r="AI74" s="182" t="s">
        <v>433</v>
      </c>
      <c r="AJ74" s="182" t="s">
        <v>433</v>
      </c>
      <c r="AK74" s="183" t="s">
        <v>433</v>
      </c>
      <c r="AL74" s="180" t="s">
        <v>757</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0.18060295000000001</v>
      </c>
      <c r="H76" s="182" t="s">
        <v>432</v>
      </c>
      <c r="I76" s="182">
        <v>2.2048E-4</v>
      </c>
      <c r="J76" s="182">
        <v>4.4095000000000001E-4</v>
      </c>
      <c r="K76" s="182">
        <v>5.2859999999999995E-4</v>
      </c>
      <c r="L76" s="182" t="s">
        <v>432</v>
      </c>
      <c r="M76" s="182" t="s">
        <v>432</v>
      </c>
      <c r="N76" s="182">
        <v>0.158578</v>
      </c>
      <c r="O76" s="182">
        <v>8.8099000000000007E-3</v>
      </c>
      <c r="P76" s="182">
        <v>8.8099000000000007E-3</v>
      </c>
      <c r="Q76" s="182">
        <v>8.8099000000000007E-3</v>
      </c>
      <c r="R76" s="182" t="s">
        <v>432</v>
      </c>
      <c r="S76" s="182" t="s">
        <v>432</v>
      </c>
      <c r="T76" s="182" t="s">
        <v>432</v>
      </c>
      <c r="U76" s="182" t="s">
        <v>432</v>
      </c>
      <c r="V76" s="182">
        <v>5.2859000000000003E-2</v>
      </c>
      <c r="W76" s="182">
        <v>3.964E-10</v>
      </c>
      <c r="X76" s="182" t="s">
        <v>432</v>
      </c>
      <c r="Y76" s="182" t="s">
        <v>432</v>
      </c>
      <c r="Z76" s="182" t="s">
        <v>432</v>
      </c>
      <c r="AA76" s="182" t="s">
        <v>432</v>
      </c>
      <c r="AB76" s="182" t="s">
        <v>432</v>
      </c>
      <c r="AC76" s="182" t="s">
        <v>432</v>
      </c>
      <c r="AD76" s="182">
        <v>1.76198E-4</v>
      </c>
      <c r="AE76" s="184"/>
      <c r="AF76" s="182" t="s">
        <v>433</v>
      </c>
      <c r="AG76" s="182" t="s">
        <v>433</v>
      </c>
      <c r="AH76" s="182" t="s">
        <v>433</v>
      </c>
      <c r="AI76" s="182" t="s">
        <v>433</v>
      </c>
      <c r="AJ76" s="182" t="s">
        <v>433</v>
      </c>
      <c r="AK76" s="183" t="s">
        <v>433</v>
      </c>
      <c r="AL76" s="180" t="s">
        <v>758</v>
      </c>
    </row>
    <row r="77" spans="1:38" s="2" customFormat="1" ht="26.25" customHeight="1" thickBot="1" x14ac:dyDescent="0.25">
      <c r="A77" s="64" t="s">
        <v>53</v>
      </c>
      <c r="B77" s="64" t="s">
        <v>186</v>
      </c>
      <c r="C77" s="65" t="s">
        <v>187</v>
      </c>
      <c r="D77" s="66"/>
      <c r="E77" s="182" t="s">
        <v>432</v>
      </c>
      <c r="F77" s="182" t="s">
        <v>432</v>
      </c>
      <c r="G77" s="182">
        <v>0.43179299999999998</v>
      </c>
      <c r="H77" s="182" t="s">
        <v>432</v>
      </c>
      <c r="I77" s="182">
        <v>3.8379999999999998E-3</v>
      </c>
      <c r="J77" s="182">
        <v>4.1580000000000002E-3</v>
      </c>
      <c r="K77" s="182">
        <v>4.7980000000000002E-3</v>
      </c>
      <c r="L77" s="182" t="s">
        <v>432</v>
      </c>
      <c r="M77" s="182" t="s">
        <v>432</v>
      </c>
      <c r="N77" s="182">
        <v>6.4000000000000001E-2</v>
      </c>
      <c r="O77" s="182">
        <v>1.2794E-2</v>
      </c>
      <c r="P77" s="182">
        <v>1.2794E-2</v>
      </c>
      <c r="Q77" s="182">
        <v>9.5949999999999994E-3</v>
      </c>
      <c r="R77" s="182" t="s">
        <v>432</v>
      </c>
      <c r="S77" s="182" t="s">
        <v>432</v>
      </c>
      <c r="T77" s="182" t="s">
        <v>432</v>
      </c>
      <c r="U77" s="182" t="s">
        <v>432</v>
      </c>
      <c r="V77" s="182">
        <v>1.599</v>
      </c>
      <c r="W77" s="182">
        <v>1.6000000000000001E-9</v>
      </c>
      <c r="X77" s="182" t="s">
        <v>432</v>
      </c>
      <c r="Y77" s="182" t="s">
        <v>432</v>
      </c>
      <c r="Z77" s="182" t="s">
        <v>432</v>
      </c>
      <c r="AA77" s="182" t="s">
        <v>432</v>
      </c>
      <c r="AB77" s="182" t="s">
        <v>432</v>
      </c>
      <c r="AC77" s="182" t="s">
        <v>432</v>
      </c>
      <c r="AD77" s="182">
        <v>6.39694E-4</v>
      </c>
      <c r="AE77" s="184"/>
      <c r="AF77" s="182" t="s">
        <v>433</v>
      </c>
      <c r="AG77" s="182" t="s">
        <v>433</v>
      </c>
      <c r="AH77" s="182" t="s">
        <v>433</v>
      </c>
      <c r="AI77" s="182" t="s">
        <v>433</v>
      </c>
      <c r="AJ77" s="182" t="s">
        <v>433</v>
      </c>
      <c r="AK77" s="183" t="s">
        <v>433</v>
      </c>
      <c r="AL77" s="180" t="s">
        <v>759</v>
      </c>
    </row>
    <row r="78" spans="1:38" s="2" customFormat="1" ht="26.25" customHeight="1" thickBot="1" x14ac:dyDescent="0.25">
      <c r="A78" s="64" t="s">
        <v>53</v>
      </c>
      <c r="B78" s="64" t="s">
        <v>188</v>
      </c>
      <c r="C78" s="65" t="s">
        <v>189</v>
      </c>
      <c r="D78" s="66"/>
      <c r="E78" s="182" t="s">
        <v>432</v>
      </c>
      <c r="F78" s="182" t="s">
        <v>432</v>
      </c>
      <c r="G78" s="182">
        <v>1.101483</v>
      </c>
      <c r="H78" s="182" t="s">
        <v>432</v>
      </c>
      <c r="I78" s="182">
        <v>5.8746E-2</v>
      </c>
      <c r="J78" s="182">
        <v>9.1789999999999997E-2</v>
      </c>
      <c r="K78" s="182">
        <v>0.117492</v>
      </c>
      <c r="L78" s="182">
        <v>3.6699999999999998E-5</v>
      </c>
      <c r="M78" s="182" t="s">
        <v>432</v>
      </c>
      <c r="N78" s="182">
        <v>6.976</v>
      </c>
      <c r="O78" s="182">
        <v>4.0389999999999997</v>
      </c>
      <c r="P78" s="182">
        <v>8.4399999999999996E-3</v>
      </c>
      <c r="Q78" s="182">
        <v>1.4690000000000001</v>
      </c>
      <c r="R78" s="182">
        <v>5.875</v>
      </c>
      <c r="S78" s="182">
        <v>11.749000000000001</v>
      </c>
      <c r="T78" s="182">
        <v>5.14</v>
      </c>
      <c r="U78" s="182" t="s">
        <v>432</v>
      </c>
      <c r="V78" s="182" t="s">
        <v>432</v>
      </c>
      <c r="W78" s="182">
        <v>1.8400000000000001E-9</v>
      </c>
      <c r="X78" s="182" t="s">
        <v>432</v>
      </c>
      <c r="Y78" s="182" t="s">
        <v>432</v>
      </c>
      <c r="Z78" s="182" t="s">
        <v>432</v>
      </c>
      <c r="AA78" s="182" t="s">
        <v>432</v>
      </c>
      <c r="AB78" s="182" t="s">
        <v>432</v>
      </c>
      <c r="AC78" s="182" t="s">
        <v>432</v>
      </c>
      <c r="AD78" s="182">
        <v>330</v>
      </c>
      <c r="AE78" s="184"/>
      <c r="AF78" s="182" t="s">
        <v>433</v>
      </c>
      <c r="AG78" s="182" t="s">
        <v>433</v>
      </c>
      <c r="AH78" s="182" t="s">
        <v>433</v>
      </c>
      <c r="AI78" s="182" t="s">
        <v>433</v>
      </c>
      <c r="AJ78" s="182" t="s">
        <v>433</v>
      </c>
      <c r="AK78" s="183" t="s">
        <v>433</v>
      </c>
      <c r="AL78" s="180" t="s">
        <v>760</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20.28</v>
      </c>
      <c r="G82" s="175" t="s">
        <v>433</v>
      </c>
      <c r="H82" s="175" t="s">
        <v>433</v>
      </c>
      <c r="I82" s="175" t="s">
        <v>432</v>
      </c>
      <c r="J82" s="175" t="s">
        <v>432</v>
      </c>
      <c r="K82" s="175" t="s">
        <v>432</v>
      </c>
      <c r="L82" s="175" t="s">
        <v>433</v>
      </c>
      <c r="M82" s="175" t="s">
        <v>433</v>
      </c>
      <c r="N82" s="175" t="s">
        <v>433</v>
      </c>
      <c r="O82" s="175" t="s">
        <v>433</v>
      </c>
      <c r="P82" s="175">
        <v>9.4640000000000002E-2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4.5899999999999999E-4</v>
      </c>
      <c r="G83" s="175" t="s">
        <v>432</v>
      </c>
      <c r="H83" s="175" t="s">
        <v>433</v>
      </c>
      <c r="I83" s="175">
        <v>1.1466E-2</v>
      </c>
      <c r="J83" s="175">
        <v>8.5995000000000002E-2</v>
      </c>
      <c r="K83" s="175">
        <v>0.40130900000000003</v>
      </c>
      <c r="L83" s="175">
        <v>6.5399999999999996E-4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3.3537999999999998E-2</v>
      </c>
      <c r="G84" s="175" t="s">
        <v>433</v>
      </c>
      <c r="H84" s="175" t="s">
        <v>433</v>
      </c>
      <c r="I84" s="175">
        <v>2.0639000000000001E-2</v>
      </c>
      <c r="J84" s="175">
        <v>0.10319399999999999</v>
      </c>
      <c r="K84" s="175">
        <v>0.41277399999999997</v>
      </c>
      <c r="L84" s="175">
        <v>3.0000000000000001E-6</v>
      </c>
      <c r="M84" s="175">
        <v>2.4499999999999999E-3</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13.65795</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0.20280000000000001</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4.7076569999999994E-5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4.2580274708125998</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0.38625900000000002</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0.608904</v>
      </c>
      <c r="F99" s="182">
        <v>33.520659000000002</v>
      </c>
      <c r="G99" s="182" t="s">
        <v>433</v>
      </c>
      <c r="H99" s="182">
        <v>74.048869999999994</v>
      </c>
      <c r="I99" s="182">
        <v>1.057841</v>
      </c>
      <c r="J99" s="182">
        <v>1.6254630000000001</v>
      </c>
      <c r="K99" s="182">
        <v>3.5605380000000002</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t="s">
        <v>508</v>
      </c>
      <c r="AL99" s="180" t="s">
        <v>234</v>
      </c>
    </row>
    <row r="100" spans="1:38" s="2" customFormat="1" ht="26.25" customHeight="1" thickBot="1" x14ac:dyDescent="0.25">
      <c r="A100" s="64" t="s">
        <v>232</v>
      </c>
      <c r="B100" s="64" t="s">
        <v>235</v>
      </c>
      <c r="C100" s="65" t="s">
        <v>396</v>
      </c>
      <c r="D100" s="78"/>
      <c r="E100" s="182">
        <v>0.54321299999999995</v>
      </c>
      <c r="F100" s="182">
        <v>23.584475999999999</v>
      </c>
      <c r="G100" s="182" t="s">
        <v>433</v>
      </c>
      <c r="H100" s="182">
        <v>34.705243000000003</v>
      </c>
      <c r="I100" s="182">
        <v>0.67901599999999995</v>
      </c>
      <c r="J100" s="182">
        <v>1.0185230000000001</v>
      </c>
      <c r="K100" s="182">
        <v>2.2256619999999998</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t="s">
        <v>509</v>
      </c>
      <c r="AL100" s="180" t="s">
        <v>234</v>
      </c>
    </row>
    <row r="101" spans="1:38" s="200" customFormat="1" ht="26.25" customHeight="1" thickBot="1" x14ac:dyDescent="0.25">
      <c r="A101" s="68" t="s">
        <v>232</v>
      </c>
      <c r="B101" s="68" t="s">
        <v>236</v>
      </c>
      <c r="C101" s="70" t="s">
        <v>237</v>
      </c>
      <c r="D101" s="78"/>
      <c r="E101" s="207">
        <v>0.13950499999999999</v>
      </c>
      <c r="F101" s="207">
        <v>2.9470350000000001</v>
      </c>
      <c r="G101" s="207" t="s">
        <v>433</v>
      </c>
      <c r="H101" s="207">
        <v>24.413304</v>
      </c>
      <c r="I101" s="207">
        <v>0.34876099999999999</v>
      </c>
      <c r="J101" s="207">
        <v>1.046284</v>
      </c>
      <c r="K101" s="207">
        <v>2.4413299999999998</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t="s">
        <v>671</v>
      </c>
      <c r="AL101" s="206" t="s">
        <v>234</v>
      </c>
    </row>
    <row r="102" spans="1:38" s="2" customFormat="1" ht="26.25" customHeight="1" thickBot="1" x14ac:dyDescent="0.25">
      <c r="A102" s="64" t="s">
        <v>232</v>
      </c>
      <c r="B102" s="64" t="s">
        <v>238</v>
      </c>
      <c r="C102" s="65" t="s">
        <v>374</v>
      </c>
      <c r="D102" s="78"/>
      <c r="E102" s="182">
        <v>2.7466000000000001E-2</v>
      </c>
      <c r="F102" s="182">
        <v>0.71051500000000001</v>
      </c>
      <c r="G102" s="182" t="s">
        <v>433</v>
      </c>
      <c r="H102" s="182">
        <v>8.4591200000000004</v>
      </c>
      <c r="I102" s="182">
        <v>7.737E-3</v>
      </c>
      <c r="J102" s="182">
        <v>0.18053</v>
      </c>
      <c r="K102" s="182">
        <v>1.3539749999999999</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t="s">
        <v>672</v>
      </c>
      <c r="AL102" s="180" t="s">
        <v>234</v>
      </c>
    </row>
    <row r="103" spans="1:38" s="2" customFormat="1" ht="26.25" customHeight="1" thickBot="1" x14ac:dyDescent="0.25">
      <c r="A103" s="64" t="s">
        <v>232</v>
      </c>
      <c r="B103" s="64" t="s">
        <v>239</v>
      </c>
      <c r="C103" s="65" t="s">
        <v>240</v>
      </c>
      <c r="D103" s="78"/>
      <c r="E103" s="182">
        <v>6.6E-4</v>
      </c>
      <c r="F103" s="182">
        <v>4.2529999999999998E-2</v>
      </c>
      <c r="G103" s="182" t="s">
        <v>433</v>
      </c>
      <c r="H103" s="182">
        <v>0.09</v>
      </c>
      <c r="I103" s="182">
        <v>4.4000000000000003E-3</v>
      </c>
      <c r="J103" s="182">
        <v>6.7000000000000002E-3</v>
      </c>
      <c r="K103" s="182">
        <v>1.4500000000000001E-2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t="s">
        <v>663</v>
      </c>
      <c r="AL103" s="180" t="s">
        <v>234</v>
      </c>
    </row>
    <row r="104" spans="1:38" s="200" customFormat="1" ht="26.25" customHeight="1" thickBot="1" x14ac:dyDescent="0.25">
      <c r="A104" s="68" t="s">
        <v>232</v>
      </c>
      <c r="B104" s="68" t="s">
        <v>241</v>
      </c>
      <c r="C104" s="70" t="s">
        <v>242</v>
      </c>
      <c r="D104" s="78"/>
      <c r="E104" s="207">
        <v>2.3821999999999999E-2</v>
      </c>
      <c r="F104" s="207">
        <v>1.6139650000000001</v>
      </c>
      <c r="G104" s="207" t="s">
        <v>433</v>
      </c>
      <c r="H104" s="207">
        <v>4.168914</v>
      </c>
      <c r="I104" s="207">
        <v>5.9555999999999998E-2</v>
      </c>
      <c r="J104" s="207">
        <v>0.17866799999999999</v>
      </c>
      <c r="K104" s="207">
        <v>0.41689100000000001</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t="s">
        <v>673</v>
      </c>
      <c r="AL104" s="206" t="s">
        <v>234</v>
      </c>
    </row>
    <row r="105" spans="1:38" s="2" customFormat="1" ht="26.25" customHeight="1" thickBot="1" x14ac:dyDescent="0.25">
      <c r="A105" s="64" t="s">
        <v>232</v>
      </c>
      <c r="B105" s="64" t="s">
        <v>243</v>
      </c>
      <c r="C105" s="65" t="s">
        <v>244</v>
      </c>
      <c r="D105" s="78"/>
      <c r="E105" s="182">
        <v>0.33892600000000001</v>
      </c>
      <c r="F105" s="182">
        <v>7.2085049999999997</v>
      </c>
      <c r="G105" s="182" t="s">
        <v>433</v>
      </c>
      <c r="H105" s="182">
        <v>24.955760000000001</v>
      </c>
      <c r="I105" s="182">
        <v>0.236068</v>
      </c>
      <c r="J105" s="182">
        <v>0.37096400000000002</v>
      </c>
      <c r="K105" s="182">
        <v>0.80937599999999998</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t="s">
        <v>510</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t="s">
        <v>484</v>
      </c>
      <c r="AL106" s="180" t="s">
        <v>234</v>
      </c>
    </row>
    <row r="107" spans="1:38" s="2" customFormat="1" ht="26.25" customHeight="1" thickBot="1" x14ac:dyDescent="0.25">
      <c r="A107" s="64" t="s">
        <v>232</v>
      </c>
      <c r="B107" s="64" t="s">
        <v>247</v>
      </c>
      <c r="C107" s="65" t="s">
        <v>367</v>
      </c>
      <c r="D107" s="78"/>
      <c r="E107" s="182">
        <v>0.16736999999999999</v>
      </c>
      <c r="F107" s="182">
        <v>5.5232099999999997</v>
      </c>
      <c r="G107" s="182" t="s">
        <v>433</v>
      </c>
      <c r="H107" s="182">
        <v>16.067519999999998</v>
      </c>
      <c r="I107" s="182">
        <v>0.100422</v>
      </c>
      <c r="J107" s="182">
        <v>1.3389599999999999</v>
      </c>
      <c r="K107" s="182">
        <v>6.3600599999999998</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t="s">
        <v>511</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4.4660999999999999E-2</v>
      </c>
      <c r="G111" s="182" t="s">
        <v>433</v>
      </c>
      <c r="H111" s="182">
        <v>1.7303999999999999</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t="s">
        <v>512</v>
      </c>
      <c r="AL111" s="180" t="s">
        <v>234</v>
      </c>
    </row>
    <row r="112" spans="1:38" s="2" customFormat="1" ht="26.25" customHeight="1" thickBot="1" x14ac:dyDescent="0.25">
      <c r="A112" s="64" t="s">
        <v>252</v>
      </c>
      <c r="B112" s="64" t="s">
        <v>253</v>
      </c>
      <c r="C112" s="65" t="s">
        <v>254</v>
      </c>
      <c r="D112" s="66"/>
      <c r="E112" s="182" t="s">
        <v>513</v>
      </c>
      <c r="F112" s="182" t="s">
        <v>433</v>
      </c>
      <c r="G112" s="182" t="s">
        <v>433</v>
      </c>
      <c r="H112" s="182" t="s">
        <v>514</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t="s">
        <v>515</v>
      </c>
      <c r="AL112" s="185" t="s">
        <v>463</v>
      </c>
    </row>
    <row r="113" spans="1:38" s="2" customFormat="1" ht="26.25" customHeight="1" thickBot="1" x14ac:dyDescent="0.25">
      <c r="A113" s="64" t="s">
        <v>252</v>
      </c>
      <c r="B113" s="79" t="s">
        <v>255</v>
      </c>
      <c r="C113" s="80" t="s">
        <v>256</v>
      </c>
      <c r="D113" s="66"/>
      <c r="E113" s="182">
        <v>4.6910379999999998</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19.202324999999998</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1.271442</v>
      </c>
      <c r="J119" s="182">
        <v>33.057492000000003</v>
      </c>
      <c r="K119" s="182">
        <v>33.057492000000003</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t="s">
        <v>516</v>
      </c>
      <c r="AL119" s="185" t="s">
        <v>517</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18.224001999999999</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t="s">
        <v>516</v>
      </c>
      <c r="AL121" s="185" t="s">
        <v>517</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5" t="s">
        <v>517</v>
      </c>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5" t="s">
        <v>433</v>
      </c>
    </row>
    <row r="125" spans="1:38" s="2" customFormat="1" ht="26.25" customHeight="1" thickBot="1" x14ac:dyDescent="0.25">
      <c r="A125" s="64" t="s">
        <v>277</v>
      </c>
      <c r="B125" s="64" t="s">
        <v>278</v>
      </c>
      <c r="C125" s="65" t="s">
        <v>279</v>
      </c>
      <c r="D125" s="66"/>
      <c r="E125" s="175" t="s">
        <v>433</v>
      </c>
      <c r="F125" s="175">
        <v>5.5976999999999997</v>
      </c>
      <c r="G125" s="175" t="s">
        <v>433</v>
      </c>
      <c r="H125" s="175" t="s">
        <v>432</v>
      </c>
      <c r="I125" s="175">
        <v>1.18E-4</v>
      </c>
      <c r="J125" s="175">
        <v>7.9000000000000001E-4</v>
      </c>
      <c r="K125" s="175">
        <v>1.66E-3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v>1.20110232E-2</v>
      </c>
      <c r="F131" s="175">
        <v>3.6555287999999997E-3</v>
      </c>
      <c r="G131" s="175">
        <v>2.8199793600000001E-3</v>
      </c>
      <c r="H131" s="175" t="s">
        <v>432</v>
      </c>
      <c r="I131" s="175" t="s">
        <v>432</v>
      </c>
      <c r="J131" s="175" t="s">
        <v>432</v>
      </c>
      <c r="K131" s="175">
        <v>8.8777128000000011E-2</v>
      </c>
      <c r="L131" s="175">
        <v>2.0418739440000002E-3</v>
      </c>
      <c r="M131" s="175">
        <v>9.9221496000000001E-4</v>
      </c>
      <c r="N131" s="175">
        <v>0.32377540800000004</v>
      </c>
      <c r="O131" s="175">
        <v>4.1777472000000003E-2</v>
      </c>
      <c r="P131" s="175">
        <v>0.22455391200000002</v>
      </c>
      <c r="Q131" s="175">
        <v>1.0444368000000002E-3</v>
      </c>
      <c r="R131" s="175">
        <v>1.0444368000000001E-2</v>
      </c>
      <c r="S131" s="175">
        <v>0.51177403200000005</v>
      </c>
      <c r="T131" s="175">
        <v>1.0444368000000001E-2</v>
      </c>
      <c r="U131" s="175" t="s">
        <v>432</v>
      </c>
      <c r="V131" s="175" t="s">
        <v>432</v>
      </c>
      <c r="W131" s="175">
        <v>0.20888699999999999</v>
      </c>
      <c r="X131" s="175" t="s">
        <v>432</v>
      </c>
      <c r="Y131" s="175" t="s">
        <v>432</v>
      </c>
      <c r="Z131" s="175" t="s">
        <v>432</v>
      </c>
      <c r="AA131" s="175" t="s">
        <v>432</v>
      </c>
      <c r="AB131" s="175">
        <v>2.0888736000000002E-7</v>
      </c>
      <c r="AC131" s="175">
        <v>0.52221840000000008</v>
      </c>
      <c r="AD131" s="175">
        <v>0.10444368000000001</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8.4794999999999995E-2</v>
      </c>
      <c r="G136" s="175" t="s">
        <v>433</v>
      </c>
      <c r="H136" s="175">
        <v>13.6897032</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634.79310461841578</v>
      </c>
      <c r="F141" s="19">
        <f t="shared" ref="F141:AD141" si="0">SUM(F14:F140)</f>
        <v>280.88650015121863</v>
      </c>
      <c r="G141" s="19">
        <f t="shared" si="0"/>
        <v>650.84274212940943</v>
      </c>
      <c r="H141" s="19">
        <f t="shared" si="0"/>
        <v>205.63172975011952</v>
      </c>
      <c r="I141" s="19">
        <f t="shared" si="0"/>
        <v>11.584933229584319</v>
      </c>
      <c r="J141" s="19">
        <f t="shared" si="0"/>
        <v>46.875462002733144</v>
      </c>
      <c r="K141" s="19">
        <f t="shared" si="0"/>
        <v>66.237422684526734</v>
      </c>
      <c r="L141" s="19">
        <f t="shared" si="0"/>
        <v>0.16127389263622316</v>
      </c>
      <c r="M141" s="19">
        <f t="shared" si="0"/>
        <v>1296.317564199175</v>
      </c>
      <c r="N141" s="19">
        <f t="shared" si="0"/>
        <v>52.41406053361694</v>
      </c>
      <c r="O141" s="19">
        <f t="shared" si="0"/>
        <v>5.0229056089326134</v>
      </c>
      <c r="P141" s="19">
        <f t="shared" si="0"/>
        <v>2.748918306616595</v>
      </c>
      <c r="Q141" s="19">
        <f t="shared" si="0"/>
        <v>4.1837694749554597</v>
      </c>
      <c r="R141" s="19">
        <f>SUM(R14:R140)</f>
        <v>47.490874974663072</v>
      </c>
      <c r="S141" s="19">
        <f t="shared" si="0"/>
        <v>42.390315807357403</v>
      </c>
      <c r="T141" s="19">
        <f t="shared" si="0"/>
        <v>91.555688243642734</v>
      </c>
      <c r="U141" s="19">
        <f t="shared" si="0"/>
        <v>0.80276289378239862</v>
      </c>
      <c r="V141" s="19">
        <f t="shared" si="0"/>
        <v>146.89774536403866</v>
      </c>
      <c r="W141" s="19">
        <f t="shared" si="0"/>
        <v>0.20943158748515395</v>
      </c>
      <c r="X141" s="19">
        <f t="shared" si="0"/>
        <v>2.2431284082758252</v>
      </c>
      <c r="Y141" s="19">
        <f t="shared" si="0"/>
        <v>2.241380025017043</v>
      </c>
      <c r="Z141" s="19">
        <f t="shared" si="0"/>
        <v>2.2405822989642368</v>
      </c>
      <c r="AA141" s="19">
        <f t="shared" si="0"/>
        <v>0.27397663422143831</v>
      </c>
      <c r="AB141" s="19">
        <f t="shared" si="0"/>
        <v>4.2920002088873597</v>
      </c>
      <c r="AC141" s="19">
        <f t="shared" si="0"/>
        <v>0.52304185399431102</v>
      </c>
      <c r="AD141" s="19">
        <f t="shared" si="0"/>
        <v>330.25111219720799</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25.934848729593131</v>
      </c>
      <c r="F143" s="11">
        <v>5.7638379157256754</v>
      </c>
      <c r="G143" s="11">
        <v>7.4727356211344659E-2</v>
      </c>
      <c r="H143" s="11">
        <v>0.589768957717829</v>
      </c>
      <c r="I143" s="11">
        <v>1.8716417618169321</v>
      </c>
      <c r="J143" s="11" t="s">
        <v>433</v>
      </c>
      <c r="K143" s="11" t="s">
        <v>433</v>
      </c>
      <c r="L143" s="11" t="s">
        <v>433</v>
      </c>
      <c r="M143" s="11">
        <v>43.719814675128276</v>
      </c>
      <c r="N143" s="11">
        <v>1.0214335462080767E-4</v>
      </c>
      <c r="O143" s="11" t="s">
        <v>433</v>
      </c>
      <c r="P143" s="11" t="s">
        <v>433</v>
      </c>
      <c r="Q143" s="11" t="s">
        <v>433</v>
      </c>
      <c r="R143" s="11" t="s">
        <v>433</v>
      </c>
      <c r="S143" s="11" t="s">
        <v>433</v>
      </c>
      <c r="T143" s="11" t="s">
        <v>433</v>
      </c>
      <c r="U143" s="11" t="s">
        <v>433</v>
      </c>
      <c r="V143" s="11" t="s">
        <v>433</v>
      </c>
      <c r="W143" s="11" t="s">
        <v>433</v>
      </c>
      <c r="X143" s="11">
        <v>3.8542702171084662E-5</v>
      </c>
      <c r="Y143" s="11">
        <v>4.1267489117165128E-5</v>
      </c>
      <c r="Z143" s="11">
        <v>2.1629330450812238E-5</v>
      </c>
      <c r="AA143" s="11">
        <v>3.9675975265279263E-5</v>
      </c>
      <c r="AB143" s="11" t="s">
        <v>433</v>
      </c>
      <c r="AC143" s="11" t="s">
        <v>433</v>
      </c>
      <c r="AD143" s="11" t="s">
        <v>433</v>
      </c>
      <c r="AE143" s="58"/>
      <c r="AF143" s="11">
        <v>21455.858842668407</v>
      </c>
      <c r="AG143" s="11" t="s">
        <v>433</v>
      </c>
      <c r="AH143" s="11">
        <v>27722.757921611294</v>
      </c>
      <c r="AI143" s="11" t="s">
        <v>433</v>
      </c>
      <c r="AJ143" s="11">
        <v>1187.6449132049879</v>
      </c>
      <c r="AK143" s="11" t="s">
        <v>433</v>
      </c>
      <c r="AL143" s="48" t="s">
        <v>49</v>
      </c>
    </row>
    <row r="144" spans="1:38" s="1" customFormat="1" ht="26.25" customHeight="1" thickBot="1" x14ac:dyDescent="0.25">
      <c r="A144" s="90"/>
      <c r="B144" s="48" t="s">
        <v>336</v>
      </c>
      <c r="C144" s="91" t="s">
        <v>343</v>
      </c>
      <c r="D144" s="92" t="s">
        <v>270</v>
      </c>
      <c r="E144" s="11">
        <v>44.336241658294341</v>
      </c>
      <c r="F144" s="11">
        <v>39.528517379418147</v>
      </c>
      <c r="G144" s="11">
        <v>6.8820903254999205E-2</v>
      </c>
      <c r="H144" s="11">
        <v>1.7866688637617074</v>
      </c>
      <c r="I144" s="11">
        <v>1.0110452023736358</v>
      </c>
      <c r="J144" s="11" t="s">
        <v>433</v>
      </c>
      <c r="K144" s="11" t="s">
        <v>433</v>
      </c>
      <c r="L144" s="11" t="s">
        <v>433</v>
      </c>
      <c r="M144" s="11">
        <v>407.15566608678694</v>
      </c>
      <c r="N144" s="11">
        <v>1.1999093428290532E-4</v>
      </c>
      <c r="O144" s="11" t="s">
        <v>433</v>
      </c>
      <c r="P144" s="11" t="s">
        <v>433</v>
      </c>
      <c r="Q144" s="11" t="s">
        <v>433</v>
      </c>
      <c r="R144" s="11" t="s">
        <v>433</v>
      </c>
      <c r="S144" s="11" t="s">
        <v>433</v>
      </c>
      <c r="T144" s="11" t="s">
        <v>433</v>
      </c>
      <c r="U144" s="11" t="s">
        <v>433</v>
      </c>
      <c r="V144" s="11" t="s">
        <v>433</v>
      </c>
      <c r="W144" s="11" t="s">
        <v>433</v>
      </c>
      <c r="X144" s="11">
        <v>2.1059684152033409E-5</v>
      </c>
      <c r="Y144" s="11">
        <v>2.6585219384294257E-5</v>
      </c>
      <c r="Z144" s="11">
        <v>1.3412627520276999E-5</v>
      </c>
      <c r="AA144" s="11">
        <v>2.8195108579634897E-5</v>
      </c>
      <c r="AB144" s="11" t="s">
        <v>433</v>
      </c>
      <c r="AC144" s="11" t="s">
        <v>433</v>
      </c>
      <c r="AD144" s="11" t="s">
        <v>433</v>
      </c>
      <c r="AE144" s="58"/>
      <c r="AF144" s="11">
        <v>130363.81560842419</v>
      </c>
      <c r="AG144" s="11" t="s">
        <v>433</v>
      </c>
      <c r="AH144" s="11">
        <v>27106.696634464381</v>
      </c>
      <c r="AI144" s="11" t="s">
        <v>433</v>
      </c>
      <c r="AJ144" s="11">
        <v>2246.4605476894353</v>
      </c>
      <c r="AK144" s="11" t="s">
        <v>433</v>
      </c>
      <c r="AL144" s="48" t="s">
        <v>49</v>
      </c>
    </row>
    <row r="145" spans="1:38" s="1" customFormat="1" ht="26.25" customHeight="1" thickBot="1" x14ac:dyDescent="0.25">
      <c r="A145" s="90"/>
      <c r="B145" s="48" t="s">
        <v>337</v>
      </c>
      <c r="C145" s="91" t="s">
        <v>344</v>
      </c>
      <c r="D145" s="92" t="s">
        <v>270</v>
      </c>
      <c r="E145" s="11">
        <v>25.567865656798485</v>
      </c>
      <c r="F145" s="11">
        <v>5.5093650623127264</v>
      </c>
      <c r="G145" s="11">
        <v>3.2790071859923588E-2</v>
      </c>
      <c r="H145" s="11">
        <v>0.47769127362416941</v>
      </c>
      <c r="I145" s="11">
        <v>0.61929970534225187</v>
      </c>
      <c r="J145" s="11" t="s">
        <v>433</v>
      </c>
      <c r="K145" s="11" t="s">
        <v>433</v>
      </c>
      <c r="L145" s="11" t="s">
        <v>433</v>
      </c>
      <c r="M145" s="11">
        <v>40.9809269837261</v>
      </c>
      <c r="N145" s="11">
        <v>4.7528115305774711E-5</v>
      </c>
      <c r="O145" s="11" t="s">
        <v>433</v>
      </c>
      <c r="P145" s="11" t="s">
        <v>433</v>
      </c>
      <c r="Q145" s="11" t="s">
        <v>433</v>
      </c>
      <c r="R145" s="11" t="s">
        <v>433</v>
      </c>
      <c r="S145" s="11" t="s">
        <v>433</v>
      </c>
      <c r="T145" s="11" t="s">
        <v>433</v>
      </c>
      <c r="U145" s="11" t="s">
        <v>433</v>
      </c>
      <c r="V145" s="11" t="s">
        <v>433</v>
      </c>
      <c r="W145" s="11" t="s">
        <v>433</v>
      </c>
      <c r="X145" s="11">
        <v>5.621867979169888E-6</v>
      </c>
      <c r="Y145" s="11">
        <v>5.3379372306739408E-6</v>
      </c>
      <c r="Z145" s="11">
        <v>2.3833096844882869E-5</v>
      </c>
      <c r="AA145" s="11">
        <v>8.869795878479451E-6</v>
      </c>
      <c r="AB145" s="11" t="s">
        <v>433</v>
      </c>
      <c r="AC145" s="11" t="s">
        <v>433</v>
      </c>
      <c r="AD145" s="11" t="s">
        <v>433</v>
      </c>
      <c r="AE145" s="58"/>
      <c r="AF145" s="11">
        <v>22447.218657181136</v>
      </c>
      <c r="AG145" s="11" t="s">
        <v>433</v>
      </c>
      <c r="AH145" s="11">
        <v>72656.728052889594</v>
      </c>
      <c r="AI145" s="11" t="s">
        <v>433</v>
      </c>
      <c r="AJ145" s="11">
        <v>752.84609752316203</v>
      </c>
      <c r="AK145" s="11" t="s">
        <v>433</v>
      </c>
      <c r="AL145" s="48" t="s">
        <v>49</v>
      </c>
    </row>
    <row r="146" spans="1:38" s="1" customFormat="1" ht="26.25" customHeight="1" thickBot="1" x14ac:dyDescent="0.25">
      <c r="A146" s="90"/>
      <c r="B146" s="48" t="s">
        <v>338</v>
      </c>
      <c r="C146" s="91" t="s">
        <v>345</v>
      </c>
      <c r="D146" s="92" t="s">
        <v>270</v>
      </c>
      <c r="E146" s="11">
        <v>0.41393508153211356</v>
      </c>
      <c r="F146" s="11">
        <v>8.1914261616445376</v>
      </c>
      <c r="G146" s="11">
        <v>1.0286037417590174E-3</v>
      </c>
      <c r="H146" s="11">
        <v>3.6780376220473953E-3</v>
      </c>
      <c r="I146" s="11">
        <v>0.13714716556786899</v>
      </c>
      <c r="J146" s="11" t="s">
        <v>433</v>
      </c>
      <c r="K146" s="11" t="s">
        <v>433</v>
      </c>
      <c r="L146" s="11" t="s">
        <v>433</v>
      </c>
      <c r="M146" s="11">
        <v>31.02642922869472</v>
      </c>
      <c r="N146" s="11">
        <v>2.0572074835180349E-6</v>
      </c>
      <c r="O146" s="11" t="s">
        <v>433</v>
      </c>
      <c r="P146" s="11" t="s">
        <v>433</v>
      </c>
      <c r="Q146" s="11" t="s">
        <v>433</v>
      </c>
      <c r="R146" s="11" t="s">
        <v>433</v>
      </c>
      <c r="S146" s="11" t="s">
        <v>433</v>
      </c>
      <c r="T146" s="11" t="s">
        <v>433</v>
      </c>
      <c r="U146" s="11" t="s">
        <v>433</v>
      </c>
      <c r="V146" s="11" t="s">
        <v>433</v>
      </c>
      <c r="W146" s="11" t="s">
        <v>433</v>
      </c>
      <c r="X146" s="11">
        <v>5.2365281398640882E-7</v>
      </c>
      <c r="Y146" s="11">
        <v>5.8599243469907658E-7</v>
      </c>
      <c r="Z146" s="11">
        <v>4.2390942084614049E-7</v>
      </c>
      <c r="AA146" s="11">
        <v>6.3586413126921072E-7</v>
      </c>
      <c r="AB146" s="11" t="s">
        <v>433</v>
      </c>
      <c r="AC146" s="11" t="s">
        <v>433</v>
      </c>
      <c r="AD146" s="11" t="s">
        <v>433</v>
      </c>
      <c r="AE146" s="58"/>
      <c r="AF146" s="11">
        <v>2761.6451975711793</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634.79310461841578</v>
      </c>
      <c r="F152" s="13">
        <f t="shared" ref="F152:AD152" si="1">SUM(F$141, F$151, IF(AND(ISNUMBER(SEARCH($B$4,"AT|BE|CH|GB|IE|LT|LU|NL")),SUM(F$143:F$149)&gt;0),SUM(F$143:F$149)-SUM(F$27:F$33),0))</f>
        <v>280.88650015121863</v>
      </c>
      <c r="G152" s="13">
        <f t="shared" si="1"/>
        <v>650.84274212940943</v>
      </c>
      <c r="H152" s="13">
        <f t="shared" si="1"/>
        <v>205.63172975011952</v>
      </c>
      <c r="I152" s="13">
        <f t="shared" si="1"/>
        <v>11.584933229584319</v>
      </c>
      <c r="J152" s="13">
        <f t="shared" si="1"/>
        <v>46.875462002733144</v>
      </c>
      <c r="K152" s="13">
        <f t="shared" si="1"/>
        <v>66.237422684526734</v>
      </c>
      <c r="L152" s="13">
        <f t="shared" si="1"/>
        <v>0.16127389263622316</v>
      </c>
      <c r="M152" s="13">
        <f t="shared" si="1"/>
        <v>1296.317564199175</v>
      </c>
      <c r="N152" s="13">
        <f t="shared" si="1"/>
        <v>52.41406053361694</v>
      </c>
      <c r="O152" s="13">
        <f t="shared" si="1"/>
        <v>5.0229056089326134</v>
      </c>
      <c r="P152" s="13">
        <f t="shared" si="1"/>
        <v>2.748918306616595</v>
      </c>
      <c r="Q152" s="13">
        <f t="shared" si="1"/>
        <v>4.1837694749554597</v>
      </c>
      <c r="R152" s="13">
        <f t="shared" si="1"/>
        <v>47.490874974663072</v>
      </c>
      <c r="S152" s="13">
        <f t="shared" si="1"/>
        <v>42.390315807357403</v>
      </c>
      <c r="T152" s="13">
        <f t="shared" si="1"/>
        <v>91.555688243642734</v>
      </c>
      <c r="U152" s="13">
        <f t="shared" si="1"/>
        <v>0.80276289378239862</v>
      </c>
      <c r="V152" s="13">
        <f t="shared" si="1"/>
        <v>146.89774536403866</v>
      </c>
      <c r="W152" s="13">
        <f t="shared" si="1"/>
        <v>0.20943158748515395</v>
      </c>
      <c r="X152" s="13">
        <f t="shared" si="1"/>
        <v>2.2431284082758252</v>
      </c>
      <c r="Y152" s="13">
        <f t="shared" si="1"/>
        <v>2.241380025017043</v>
      </c>
      <c r="Z152" s="13">
        <f t="shared" si="1"/>
        <v>2.2405822989642368</v>
      </c>
      <c r="AA152" s="13">
        <f t="shared" si="1"/>
        <v>0.27397663422143831</v>
      </c>
      <c r="AB152" s="13">
        <f t="shared" si="1"/>
        <v>4.2920002088873597</v>
      </c>
      <c r="AC152" s="13">
        <f t="shared" si="1"/>
        <v>0.52304185399431102</v>
      </c>
      <c r="AD152" s="13">
        <f t="shared" si="1"/>
        <v>330.25111219720799</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634.79310461841578</v>
      </c>
      <c r="F154" s="13">
        <f>SUM(F$141, F$153, -1 * IF(OR($B$6=2005,$B$6&gt;=2020),SUM(F$99:F$122),0), IF(AND(ISNUMBER(SEARCH($B$4,"AT|BE|CH|GB|IE|LT|LU|NL")),SUM(F$143:F$149)&gt;0),SUM(F$143:F$149)-SUM(F$27:F$33),0))</f>
        <v>280.88650015121863</v>
      </c>
      <c r="G154" s="13">
        <f>SUM(G$141, G$153, IF(AND(ISNUMBER(SEARCH($B$4,"AT|BE|CH|GB|IE|LT|LU|NL")),SUM(G$143:G$149)&gt;0),SUM(G$143:G$149)-SUM(G$27:G$33),0))</f>
        <v>650.84274212940943</v>
      </c>
      <c r="H154" s="13">
        <f>SUM(H$141, H$153, IF(AND(ISNUMBER(SEARCH($B$4,"AT|BE|CH|GB|IE|LT|LU|NL")),SUM(H$143:H$149)&gt;0),SUM(H$143:H$149)-SUM(H$27:H$33),0))</f>
        <v>205.63172975011952</v>
      </c>
      <c r="I154" s="13">
        <f t="shared" ref="I154:AD154" si="2">SUM(I$141, I$153, IF(AND(ISNUMBER(SEARCH($B$4,"AT|BE|CH|GB|IE|LT|LU|NL")),SUM(I$143:I$149)&gt;0),SUM(I$143:I$149)-SUM(I$27:I$33),0))</f>
        <v>11.584933229584319</v>
      </c>
      <c r="J154" s="13">
        <f t="shared" si="2"/>
        <v>46.875462002733144</v>
      </c>
      <c r="K154" s="13">
        <f t="shared" si="2"/>
        <v>66.237422684526734</v>
      </c>
      <c r="L154" s="13">
        <f t="shared" si="2"/>
        <v>0.16127389263622316</v>
      </c>
      <c r="M154" s="13">
        <f t="shared" si="2"/>
        <v>1296.317564199175</v>
      </c>
      <c r="N154" s="13">
        <f t="shared" si="2"/>
        <v>52.41406053361694</v>
      </c>
      <c r="O154" s="13">
        <f t="shared" si="2"/>
        <v>5.0229056089326134</v>
      </c>
      <c r="P154" s="13">
        <f t="shared" si="2"/>
        <v>2.748918306616595</v>
      </c>
      <c r="Q154" s="13">
        <f t="shared" si="2"/>
        <v>4.1837694749554597</v>
      </c>
      <c r="R154" s="13">
        <f t="shared" si="2"/>
        <v>47.490874974663072</v>
      </c>
      <c r="S154" s="13">
        <f t="shared" si="2"/>
        <v>42.390315807357403</v>
      </c>
      <c r="T154" s="13">
        <f t="shared" si="2"/>
        <v>91.555688243642734</v>
      </c>
      <c r="U154" s="13">
        <f t="shared" si="2"/>
        <v>0.80276289378239862</v>
      </c>
      <c r="V154" s="13">
        <f t="shared" si="2"/>
        <v>146.89774536403866</v>
      </c>
      <c r="W154" s="13">
        <f t="shared" si="2"/>
        <v>0.20943158748515395</v>
      </c>
      <c r="X154" s="13">
        <f t="shared" si="2"/>
        <v>2.2431284082758252</v>
      </c>
      <c r="Y154" s="13">
        <f t="shared" si="2"/>
        <v>2.241380025017043</v>
      </c>
      <c r="Z154" s="13">
        <f t="shared" si="2"/>
        <v>2.2405822989642368</v>
      </c>
      <c r="AA154" s="13">
        <f t="shared" si="2"/>
        <v>0.27397663422143831</v>
      </c>
      <c r="AB154" s="13">
        <f t="shared" si="2"/>
        <v>4.2920002088873597</v>
      </c>
      <c r="AC154" s="13">
        <f t="shared" si="2"/>
        <v>0.52304185399431102</v>
      </c>
      <c r="AD154" s="13">
        <f t="shared" si="2"/>
        <v>330.25111219720799</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0.97987152235527786</v>
      </c>
      <c r="F157" s="154">
        <v>5.7484168912139795E-3</v>
      </c>
      <c r="G157" s="154">
        <v>5.9279637665479355E-2</v>
      </c>
      <c r="H157" s="154" t="s">
        <v>432</v>
      </c>
      <c r="I157" s="154">
        <v>1.3284260946960773E-2</v>
      </c>
      <c r="J157" s="154" t="s">
        <v>432</v>
      </c>
      <c r="K157" s="154">
        <v>2.6568521893921546E-2</v>
      </c>
      <c r="L157" s="154" t="s">
        <v>432</v>
      </c>
      <c r="M157" s="154">
        <v>0.31218705150377657</v>
      </c>
      <c r="N157" s="154" t="s">
        <v>432</v>
      </c>
      <c r="O157" s="154" t="s">
        <v>432</v>
      </c>
      <c r="P157" s="154" t="s">
        <v>432</v>
      </c>
      <c r="Q157" s="154" t="s">
        <v>432</v>
      </c>
      <c r="R157" s="154" t="s">
        <v>432</v>
      </c>
      <c r="S157" s="154" t="s">
        <v>432</v>
      </c>
      <c r="T157" s="154" t="s">
        <v>432</v>
      </c>
      <c r="U157" s="154" t="s">
        <v>432</v>
      </c>
      <c r="V157" s="154" t="s">
        <v>432</v>
      </c>
      <c r="W157" s="154" t="s">
        <v>432</v>
      </c>
      <c r="X157" s="154">
        <v>1.5102264375245995E-4</v>
      </c>
      <c r="Y157" s="154">
        <v>2.2653355729619191E-5</v>
      </c>
      <c r="Z157" s="154" t="s">
        <v>432</v>
      </c>
      <c r="AA157" s="154">
        <v>3.801942289733472E-6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1.6572088265807345</v>
      </c>
      <c r="F158" s="154">
        <v>8.0823178707036078E-2</v>
      </c>
      <c r="G158" s="154">
        <v>0.14799192220320043</v>
      </c>
      <c r="H158" s="154" t="s">
        <v>432</v>
      </c>
      <c r="I158" s="154">
        <v>6.5936567316400768E-2</v>
      </c>
      <c r="J158" s="154" t="s">
        <v>432</v>
      </c>
      <c r="K158" s="154">
        <v>0.13187313463280154</v>
      </c>
      <c r="L158" s="154" t="s">
        <v>432</v>
      </c>
      <c r="M158" s="154">
        <v>2.4800812178883143</v>
      </c>
      <c r="N158" s="154" t="s">
        <v>432</v>
      </c>
      <c r="O158" s="154" t="s">
        <v>432</v>
      </c>
      <c r="P158" s="154" t="s">
        <v>432</v>
      </c>
      <c r="Q158" s="154" t="s">
        <v>432</v>
      </c>
      <c r="R158" s="154" t="s">
        <v>432</v>
      </c>
      <c r="S158" s="154" t="s">
        <v>432</v>
      </c>
      <c r="T158" s="154" t="s">
        <v>432</v>
      </c>
      <c r="U158" s="154" t="s">
        <v>432</v>
      </c>
      <c r="V158" s="154" t="s">
        <v>432</v>
      </c>
      <c r="W158" s="154" t="s">
        <v>432</v>
      </c>
      <c r="X158" s="154">
        <v>2.1233855437100776E-3</v>
      </c>
      <c r="Y158" s="154">
        <v>3.1850805440296944E-4</v>
      </c>
      <c r="Z158" s="154" t="s">
        <v>432</v>
      </c>
      <c r="AA158" s="154">
        <v>5.345553529396254E-5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1.780236216104977</v>
      </c>
      <c r="F159" s="154">
        <v>6.1286908606024662E-2</v>
      </c>
      <c r="G159" s="154">
        <v>0.44921028925731898</v>
      </c>
      <c r="H159" s="154" t="s">
        <v>433</v>
      </c>
      <c r="I159" s="154">
        <v>0.12230813617801231</v>
      </c>
      <c r="J159" s="154">
        <v>0.1353679240942989</v>
      </c>
      <c r="K159" s="154" t="s">
        <v>433</v>
      </c>
      <c r="L159" s="154" t="s">
        <v>433</v>
      </c>
      <c r="M159" s="154">
        <v>0.16798395447520803</v>
      </c>
      <c r="N159" s="154">
        <v>0.11169934917257346</v>
      </c>
      <c r="O159" s="154">
        <v>8.7253536286594977E-3</v>
      </c>
      <c r="P159" s="154">
        <v>2.5310936885978488E-2</v>
      </c>
      <c r="Q159" s="154">
        <v>4.7878274514637997E-2</v>
      </c>
      <c r="R159" s="154">
        <v>5.7036190143297479E-2</v>
      </c>
      <c r="S159" s="154">
        <v>0.75680078832203579</v>
      </c>
      <c r="T159" s="154">
        <v>1.5213783628659496</v>
      </c>
      <c r="U159" s="154">
        <v>8.7469817286594961E-2</v>
      </c>
      <c r="V159" s="154">
        <v>1.0210887154391397</v>
      </c>
      <c r="W159" s="154">
        <v>1.1797149817257348E-4</v>
      </c>
      <c r="X159" s="154" t="s">
        <v>433</v>
      </c>
      <c r="Y159" s="154" t="s">
        <v>433</v>
      </c>
      <c r="Z159" s="154" t="s">
        <v>433</v>
      </c>
      <c r="AA159" s="154" t="s">
        <v>433</v>
      </c>
      <c r="AB159" s="154" t="s">
        <v>433</v>
      </c>
      <c r="AC159" s="154">
        <v>6.9370267029276005E-5</v>
      </c>
      <c r="AD159" s="154">
        <v>3.1512854749246082E-2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1141</v>
      </c>
      <c r="F163" s="155" t="s">
        <v>1142</v>
      </c>
      <c r="G163" s="155" t="s">
        <v>1143</v>
      </c>
      <c r="H163" s="155" t="s">
        <v>1144</v>
      </c>
      <c r="I163" s="155" t="s">
        <v>1145</v>
      </c>
      <c r="J163" s="155" t="s">
        <v>1116</v>
      </c>
      <c r="K163" s="155" t="s">
        <v>594</v>
      </c>
      <c r="L163" s="155" t="s">
        <v>616</v>
      </c>
      <c r="M163" s="155" t="s">
        <v>1146</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617</v>
      </c>
      <c r="AL163" s="162" t="s">
        <v>1008</v>
      </c>
    </row>
    <row r="164" spans="1:38" s="2" customFormat="1" ht="26.25" customHeight="1" thickBot="1" x14ac:dyDescent="0.25">
      <c r="A164" s="55" t="s">
        <v>328</v>
      </c>
      <c r="B164" s="55" t="s">
        <v>333</v>
      </c>
      <c r="C164" s="106" t="s">
        <v>334</v>
      </c>
      <c r="D164" s="155"/>
      <c r="E164" s="155" t="s">
        <v>1094</v>
      </c>
      <c r="F164" s="155" t="s">
        <v>1147</v>
      </c>
      <c r="G164" s="155" t="s">
        <v>1148</v>
      </c>
      <c r="H164" s="155" t="s">
        <v>1149</v>
      </c>
      <c r="I164" s="155" t="s">
        <v>1150</v>
      </c>
      <c r="J164" s="155" t="s">
        <v>1151</v>
      </c>
      <c r="K164" s="155" t="s">
        <v>1152</v>
      </c>
      <c r="L164" s="155" t="s">
        <v>621</v>
      </c>
      <c r="M164" s="155" t="s">
        <v>1153</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576</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H42"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2013</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2013</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182">
        <v>295.73635324600002</v>
      </c>
      <c r="F14" s="182">
        <v>5.2032752527000001</v>
      </c>
      <c r="G14" s="182">
        <v>350.35423120819115</v>
      </c>
      <c r="H14" s="182" t="s">
        <v>432</v>
      </c>
      <c r="I14" s="182" t="s">
        <v>432</v>
      </c>
      <c r="J14" s="182" t="s">
        <v>432</v>
      </c>
      <c r="K14" s="182" t="s">
        <v>432</v>
      </c>
      <c r="L14" s="182" t="s">
        <v>432</v>
      </c>
      <c r="M14" s="182">
        <v>20.7423396123</v>
      </c>
      <c r="N14" s="182" t="s">
        <v>432</v>
      </c>
      <c r="O14" s="182" t="s">
        <v>432</v>
      </c>
      <c r="P14" s="182" t="s">
        <v>432</v>
      </c>
      <c r="Q14" s="182" t="s">
        <v>432</v>
      </c>
      <c r="R14" s="182" t="s">
        <v>432</v>
      </c>
      <c r="S14" s="182" t="s">
        <v>432</v>
      </c>
      <c r="T14" s="182" t="s">
        <v>432</v>
      </c>
      <c r="U14" s="182" t="s">
        <v>432</v>
      </c>
      <c r="V14" s="182" t="s">
        <v>432</v>
      </c>
      <c r="W14" s="182" t="s">
        <v>432</v>
      </c>
      <c r="X14" s="182" t="s">
        <v>432</v>
      </c>
      <c r="Y14" s="182" t="s">
        <v>432</v>
      </c>
      <c r="Z14" s="182" t="s">
        <v>432</v>
      </c>
      <c r="AA14" s="182" t="s">
        <v>432</v>
      </c>
      <c r="AB14" s="182" t="s">
        <v>432</v>
      </c>
      <c r="AC14" s="182" t="s">
        <v>432</v>
      </c>
      <c r="AD14" s="182" t="s">
        <v>432</v>
      </c>
      <c r="AE14" s="184"/>
      <c r="AF14" s="182">
        <v>14746.327699999998</v>
      </c>
      <c r="AG14" s="182">
        <v>926039.848</v>
      </c>
      <c r="AH14" s="182">
        <v>99831.746840000007</v>
      </c>
      <c r="AI14" s="182">
        <v>0</v>
      </c>
      <c r="AJ14" s="182" t="s">
        <v>434</v>
      </c>
      <c r="AK14" s="183" t="s">
        <v>433</v>
      </c>
      <c r="AL14" s="165" t="s">
        <v>49</v>
      </c>
    </row>
    <row r="15" spans="1:38" s="1" customFormat="1" ht="26.25" customHeight="1" thickBot="1" x14ac:dyDescent="0.25">
      <c r="A15" s="64" t="s">
        <v>53</v>
      </c>
      <c r="B15" s="64" t="s">
        <v>54</v>
      </c>
      <c r="C15" s="65" t="s">
        <v>55</v>
      </c>
      <c r="D15" s="66"/>
      <c r="E15" s="182">
        <v>13.828403120500001</v>
      </c>
      <c r="F15" s="182">
        <v>0.35064555305</v>
      </c>
      <c r="G15" s="182">
        <v>18.030667064810995</v>
      </c>
      <c r="H15" s="182" t="s">
        <v>432</v>
      </c>
      <c r="I15" s="182" t="s">
        <v>432</v>
      </c>
      <c r="J15" s="182" t="s">
        <v>432</v>
      </c>
      <c r="K15" s="182" t="s">
        <v>432</v>
      </c>
      <c r="L15" s="182" t="s">
        <v>432</v>
      </c>
      <c r="M15" s="182">
        <v>1.0905729837999998</v>
      </c>
      <c r="N15" s="182" t="s">
        <v>432</v>
      </c>
      <c r="O15" s="182" t="s">
        <v>432</v>
      </c>
      <c r="P15" s="182" t="s">
        <v>432</v>
      </c>
      <c r="Q15" s="182" t="s">
        <v>432</v>
      </c>
      <c r="R15" s="182" t="s">
        <v>432</v>
      </c>
      <c r="S15" s="182" t="s">
        <v>432</v>
      </c>
      <c r="T15" s="182" t="s">
        <v>432</v>
      </c>
      <c r="U15" s="182" t="s">
        <v>432</v>
      </c>
      <c r="V15" s="182" t="s">
        <v>432</v>
      </c>
      <c r="W15" s="182" t="s">
        <v>432</v>
      </c>
      <c r="X15" s="182" t="s">
        <v>432</v>
      </c>
      <c r="Y15" s="182" t="s">
        <v>432</v>
      </c>
      <c r="Z15" s="182" t="s">
        <v>432</v>
      </c>
      <c r="AA15" s="182" t="s">
        <v>432</v>
      </c>
      <c r="AB15" s="182" t="s">
        <v>432</v>
      </c>
      <c r="AC15" s="182" t="s">
        <v>432</v>
      </c>
      <c r="AD15" s="182" t="s">
        <v>432</v>
      </c>
      <c r="AE15" s="184"/>
      <c r="AF15" s="182">
        <v>62401.845679999999</v>
      </c>
      <c r="AG15" s="182">
        <v>1259.6283000000001</v>
      </c>
      <c r="AH15" s="182">
        <v>6467.6366299999991</v>
      </c>
      <c r="AI15" s="182">
        <v>0</v>
      </c>
      <c r="AJ15" s="182" t="s">
        <v>434</v>
      </c>
      <c r="AK15" s="183" t="s">
        <v>433</v>
      </c>
      <c r="AL15" s="165" t="s">
        <v>49</v>
      </c>
    </row>
    <row r="16" spans="1:38" s="1" customFormat="1" ht="26.25" customHeight="1" thickBot="1" x14ac:dyDescent="0.25">
      <c r="A16" s="64" t="s">
        <v>53</v>
      </c>
      <c r="B16" s="64" t="s">
        <v>56</v>
      </c>
      <c r="C16" s="65" t="s">
        <v>57</v>
      </c>
      <c r="D16" s="66"/>
      <c r="E16" s="182">
        <v>39.490261176700002</v>
      </c>
      <c r="F16" s="182">
        <v>1.13905013589</v>
      </c>
      <c r="G16" s="182">
        <v>4.6348244847859998</v>
      </c>
      <c r="H16" s="182" t="s">
        <v>432</v>
      </c>
      <c r="I16" s="182" t="s">
        <v>432</v>
      </c>
      <c r="J16" s="182" t="s">
        <v>432</v>
      </c>
      <c r="K16" s="182" t="s">
        <v>432</v>
      </c>
      <c r="L16" s="182" t="s">
        <v>432</v>
      </c>
      <c r="M16" s="182">
        <v>4.2210961970600005</v>
      </c>
      <c r="N16" s="182" t="s">
        <v>432</v>
      </c>
      <c r="O16" s="182" t="s">
        <v>432</v>
      </c>
      <c r="P16" s="182" t="s">
        <v>432</v>
      </c>
      <c r="Q16" s="182" t="s">
        <v>432</v>
      </c>
      <c r="R16" s="182" t="s">
        <v>432</v>
      </c>
      <c r="S16" s="182" t="s">
        <v>432</v>
      </c>
      <c r="T16" s="182" t="s">
        <v>432</v>
      </c>
      <c r="U16" s="182" t="s">
        <v>432</v>
      </c>
      <c r="V16" s="182" t="s">
        <v>432</v>
      </c>
      <c r="W16" s="182" t="s">
        <v>432</v>
      </c>
      <c r="X16" s="182" t="s">
        <v>432</v>
      </c>
      <c r="Y16" s="182" t="s">
        <v>432</v>
      </c>
      <c r="Z16" s="182" t="s">
        <v>432</v>
      </c>
      <c r="AA16" s="182" t="s">
        <v>432</v>
      </c>
      <c r="AB16" s="182" t="s">
        <v>432</v>
      </c>
      <c r="AC16" s="182" t="s">
        <v>432</v>
      </c>
      <c r="AD16" s="182" t="s">
        <v>432</v>
      </c>
      <c r="AE16" s="184"/>
      <c r="AF16" s="182">
        <v>67023.365300000019</v>
      </c>
      <c r="AG16" s="182">
        <v>13117.404499999999</v>
      </c>
      <c r="AH16" s="182">
        <v>147669.10137799999</v>
      </c>
      <c r="AI16" s="182">
        <v>0</v>
      </c>
      <c r="AJ16" s="182" t="s">
        <v>434</v>
      </c>
      <c r="AK16" s="183" t="s">
        <v>433</v>
      </c>
      <c r="AL16" s="165" t="s">
        <v>49</v>
      </c>
    </row>
    <row r="17" spans="1:38" s="2" customFormat="1" ht="26.25" customHeight="1" thickBot="1" x14ac:dyDescent="0.25">
      <c r="A17" s="64" t="s">
        <v>53</v>
      </c>
      <c r="B17" s="64" t="s">
        <v>58</v>
      </c>
      <c r="C17" s="65" t="s">
        <v>59</v>
      </c>
      <c r="D17" s="66"/>
      <c r="E17" s="182">
        <v>32.658701440443998</v>
      </c>
      <c r="F17" s="182">
        <v>1.9877050548619999</v>
      </c>
      <c r="G17" s="182">
        <v>44.942273624468143</v>
      </c>
      <c r="H17" s="182" t="s">
        <v>432</v>
      </c>
      <c r="I17" s="182" t="s">
        <v>432</v>
      </c>
      <c r="J17" s="182" t="s">
        <v>432</v>
      </c>
      <c r="K17" s="182" t="s">
        <v>432</v>
      </c>
      <c r="L17" s="182" t="s">
        <v>432</v>
      </c>
      <c r="M17" s="182">
        <v>14.378386093819998</v>
      </c>
      <c r="N17" s="182" t="s">
        <v>432</v>
      </c>
      <c r="O17" s="182" t="s">
        <v>432</v>
      </c>
      <c r="P17" s="182" t="s">
        <v>432</v>
      </c>
      <c r="Q17" s="182" t="s">
        <v>432</v>
      </c>
      <c r="R17" s="182" t="s">
        <v>432</v>
      </c>
      <c r="S17" s="182" t="s">
        <v>432</v>
      </c>
      <c r="T17" s="182" t="s">
        <v>432</v>
      </c>
      <c r="U17" s="182" t="s">
        <v>432</v>
      </c>
      <c r="V17" s="182" t="s">
        <v>432</v>
      </c>
      <c r="W17" s="182" t="s">
        <v>432</v>
      </c>
      <c r="X17" s="182" t="s">
        <v>432</v>
      </c>
      <c r="Y17" s="182" t="s">
        <v>432</v>
      </c>
      <c r="Z17" s="182" t="s">
        <v>432</v>
      </c>
      <c r="AA17" s="182" t="s">
        <v>432</v>
      </c>
      <c r="AB17" s="182" t="s">
        <v>432</v>
      </c>
      <c r="AC17" s="182" t="s">
        <v>432</v>
      </c>
      <c r="AD17" s="182" t="s">
        <v>432</v>
      </c>
      <c r="AE17" s="184"/>
      <c r="AF17" s="182">
        <v>16345.867699999999</v>
      </c>
      <c r="AG17" s="182">
        <v>92632.183199999999</v>
      </c>
      <c r="AH17" s="182">
        <v>10665.777397999998</v>
      </c>
      <c r="AI17" s="182">
        <v>0</v>
      </c>
      <c r="AJ17" s="182" t="s">
        <v>434</v>
      </c>
      <c r="AK17" s="183" t="s">
        <v>433</v>
      </c>
      <c r="AL17" s="165" t="s">
        <v>49</v>
      </c>
    </row>
    <row r="18" spans="1:38" s="2" customFormat="1" ht="26.25" customHeight="1" thickBot="1" x14ac:dyDescent="0.25">
      <c r="A18" s="64" t="s">
        <v>53</v>
      </c>
      <c r="B18" s="64" t="s">
        <v>60</v>
      </c>
      <c r="C18" s="65" t="s">
        <v>61</v>
      </c>
      <c r="D18" s="66"/>
      <c r="E18" s="182">
        <v>24.771636227000002</v>
      </c>
      <c r="F18" s="182">
        <v>1.5663972484000002</v>
      </c>
      <c r="G18" s="182">
        <v>43.799123473122002</v>
      </c>
      <c r="H18" s="182" t="s">
        <v>432</v>
      </c>
      <c r="I18" s="182" t="s">
        <v>432</v>
      </c>
      <c r="J18" s="182" t="s">
        <v>432</v>
      </c>
      <c r="K18" s="182" t="s">
        <v>432</v>
      </c>
      <c r="L18" s="182" t="s">
        <v>432</v>
      </c>
      <c r="M18" s="182">
        <v>11.467809546400002</v>
      </c>
      <c r="N18" s="182" t="s">
        <v>432</v>
      </c>
      <c r="O18" s="182" t="s">
        <v>432</v>
      </c>
      <c r="P18" s="182" t="s">
        <v>432</v>
      </c>
      <c r="Q18" s="182" t="s">
        <v>432</v>
      </c>
      <c r="R18" s="182" t="s">
        <v>432</v>
      </c>
      <c r="S18" s="182" t="s">
        <v>432</v>
      </c>
      <c r="T18" s="182" t="s">
        <v>432</v>
      </c>
      <c r="U18" s="182" t="s">
        <v>432</v>
      </c>
      <c r="V18" s="182" t="s">
        <v>432</v>
      </c>
      <c r="W18" s="182" t="s">
        <v>432</v>
      </c>
      <c r="X18" s="182" t="s">
        <v>432</v>
      </c>
      <c r="Y18" s="182" t="s">
        <v>432</v>
      </c>
      <c r="Z18" s="182" t="s">
        <v>432</v>
      </c>
      <c r="AA18" s="182" t="s">
        <v>432</v>
      </c>
      <c r="AB18" s="182" t="s">
        <v>432</v>
      </c>
      <c r="AC18" s="182" t="s">
        <v>432</v>
      </c>
      <c r="AD18" s="182" t="s">
        <v>432</v>
      </c>
      <c r="AE18" s="184"/>
      <c r="AF18" s="182">
        <v>10173.471100000001</v>
      </c>
      <c r="AG18" s="182">
        <v>75763.1826</v>
      </c>
      <c r="AH18" s="182">
        <v>53.248179999999998</v>
      </c>
      <c r="AI18" s="182">
        <v>0</v>
      </c>
      <c r="AJ18" s="182" t="s">
        <v>434</v>
      </c>
      <c r="AK18" s="183" t="s">
        <v>433</v>
      </c>
      <c r="AL18" s="165" t="s">
        <v>49</v>
      </c>
    </row>
    <row r="19" spans="1:38" s="2" customFormat="1" ht="26.25" customHeight="1" thickBot="1" x14ac:dyDescent="0.25">
      <c r="A19" s="64" t="s">
        <v>53</v>
      </c>
      <c r="B19" s="64" t="s">
        <v>62</v>
      </c>
      <c r="C19" s="65" t="s">
        <v>63</v>
      </c>
      <c r="D19" s="66"/>
      <c r="E19" s="182">
        <v>1.8709487840199999</v>
      </c>
      <c r="F19" s="182">
        <v>6.5722438829999993E-2</v>
      </c>
      <c r="G19" s="182">
        <v>0.630059442893532</v>
      </c>
      <c r="H19" s="182" t="s">
        <v>432</v>
      </c>
      <c r="I19" s="182" t="s">
        <v>432</v>
      </c>
      <c r="J19" s="182" t="s">
        <v>432</v>
      </c>
      <c r="K19" s="182" t="s">
        <v>432</v>
      </c>
      <c r="L19" s="182" t="s">
        <v>432</v>
      </c>
      <c r="M19" s="182">
        <v>0.40362192811999997</v>
      </c>
      <c r="N19" s="182" t="s">
        <v>432</v>
      </c>
      <c r="O19" s="182" t="s">
        <v>432</v>
      </c>
      <c r="P19" s="182" t="s">
        <v>432</v>
      </c>
      <c r="Q19" s="182" t="s">
        <v>432</v>
      </c>
      <c r="R19" s="182" t="s">
        <v>432</v>
      </c>
      <c r="S19" s="182" t="s">
        <v>432</v>
      </c>
      <c r="T19" s="182" t="s">
        <v>432</v>
      </c>
      <c r="U19" s="182" t="s">
        <v>432</v>
      </c>
      <c r="V19" s="182" t="s">
        <v>432</v>
      </c>
      <c r="W19" s="182" t="s">
        <v>432</v>
      </c>
      <c r="X19" s="182" t="s">
        <v>432</v>
      </c>
      <c r="Y19" s="182" t="s">
        <v>432</v>
      </c>
      <c r="Z19" s="182" t="s">
        <v>432</v>
      </c>
      <c r="AA19" s="182" t="s">
        <v>432</v>
      </c>
      <c r="AB19" s="182" t="s">
        <v>432</v>
      </c>
      <c r="AC19" s="182" t="s">
        <v>432</v>
      </c>
      <c r="AD19" s="182" t="s">
        <v>432</v>
      </c>
      <c r="AE19" s="184"/>
      <c r="AF19" s="182">
        <v>293.51929999999999</v>
      </c>
      <c r="AG19" s="182">
        <v>373.8458</v>
      </c>
      <c r="AH19" s="182">
        <v>11332.395224</v>
      </c>
      <c r="AI19" s="182">
        <v>0</v>
      </c>
      <c r="AJ19" s="182" t="s">
        <v>434</v>
      </c>
      <c r="AK19" s="183" t="s">
        <v>433</v>
      </c>
      <c r="AL19" s="165" t="s">
        <v>49</v>
      </c>
    </row>
    <row r="20" spans="1:38" s="2" customFormat="1" ht="26.25" customHeight="1" thickBot="1" x14ac:dyDescent="0.25">
      <c r="A20" s="64" t="s">
        <v>53</v>
      </c>
      <c r="B20" s="64" t="s">
        <v>64</v>
      </c>
      <c r="C20" s="65" t="s">
        <v>65</v>
      </c>
      <c r="D20" s="66"/>
      <c r="E20" s="182">
        <v>9.1373986599999985E-2</v>
      </c>
      <c r="F20" s="182">
        <v>3.1273377199999997E-3</v>
      </c>
      <c r="G20" s="182">
        <v>6.9893450592E-2</v>
      </c>
      <c r="H20" s="182" t="s">
        <v>432</v>
      </c>
      <c r="I20" s="182" t="s">
        <v>432</v>
      </c>
      <c r="J20" s="182" t="s">
        <v>432</v>
      </c>
      <c r="K20" s="182" t="s">
        <v>432</v>
      </c>
      <c r="L20" s="182" t="s">
        <v>432</v>
      </c>
      <c r="M20" s="182">
        <v>1.8408900319999998E-2</v>
      </c>
      <c r="N20" s="182" t="s">
        <v>432</v>
      </c>
      <c r="O20" s="182" t="s">
        <v>432</v>
      </c>
      <c r="P20" s="182" t="s">
        <v>432</v>
      </c>
      <c r="Q20" s="182" t="s">
        <v>432</v>
      </c>
      <c r="R20" s="182" t="s">
        <v>432</v>
      </c>
      <c r="S20" s="182" t="s">
        <v>432</v>
      </c>
      <c r="T20" s="182" t="s">
        <v>432</v>
      </c>
      <c r="U20" s="182" t="s">
        <v>432</v>
      </c>
      <c r="V20" s="182" t="s">
        <v>432</v>
      </c>
      <c r="W20" s="182" t="s">
        <v>432</v>
      </c>
      <c r="X20" s="182" t="s">
        <v>432</v>
      </c>
      <c r="Y20" s="182" t="s">
        <v>432</v>
      </c>
      <c r="Z20" s="182" t="s">
        <v>432</v>
      </c>
      <c r="AA20" s="182" t="s">
        <v>432</v>
      </c>
      <c r="AB20" s="182" t="s">
        <v>432</v>
      </c>
      <c r="AC20" s="182" t="s">
        <v>432</v>
      </c>
      <c r="AD20" s="182" t="s">
        <v>432</v>
      </c>
      <c r="AE20" s="184"/>
      <c r="AF20" s="182">
        <v>39.982700000000001</v>
      </c>
      <c r="AG20" s="182">
        <v>14.817599999999999</v>
      </c>
      <c r="AH20" s="182">
        <v>526.21444399999996</v>
      </c>
      <c r="AI20" s="182">
        <v>0</v>
      </c>
      <c r="AJ20" s="182" t="s">
        <v>434</v>
      </c>
      <c r="AK20" s="183" t="s">
        <v>433</v>
      </c>
      <c r="AL20" s="165" t="s">
        <v>49</v>
      </c>
    </row>
    <row r="21" spans="1:38" s="2" customFormat="1" ht="26.25" customHeight="1" thickBot="1" x14ac:dyDescent="0.25">
      <c r="A21" s="64" t="s">
        <v>53</v>
      </c>
      <c r="B21" s="64" t="s">
        <v>66</v>
      </c>
      <c r="C21" s="65" t="s">
        <v>67</v>
      </c>
      <c r="D21" s="66"/>
      <c r="E21" s="182">
        <v>1.7898096451640002</v>
      </c>
      <c r="F21" s="182">
        <v>7.2397323141999995E-2</v>
      </c>
      <c r="G21" s="182">
        <v>2.5071955722315944</v>
      </c>
      <c r="H21" s="182" t="s">
        <v>432</v>
      </c>
      <c r="I21" s="182" t="s">
        <v>432</v>
      </c>
      <c r="J21" s="182" t="s">
        <v>432</v>
      </c>
      <c r="K21" s="182" t="s">
        <v>432</v>
      </c>
      <c r="L21" s="182" t="s">
        <v>432</v>
      </c>
      <c r="M21" s="182">
        <v>0.45325228804000001</v>
      </c>
      <c r="N21" s="182" t="s">
        <v>432</v>
      </c>
      <c r="O21" s="182" t="s">
        <v>432</v>
      </c>
      <c r="P21" s="182" t="s">
        <v>432</v>
      </c>
      <c r="Q21" s="182" t="s">
        <v>432</v>
      </c>
      <c r="R21" s="182" t="s">
        <v>432</v>
      </c>
      <c r="S21" s="182" t="s">
        <v>432</v>
      </c>
      <c r="T21" s="182" t="s">
        <v>432</v>
      </c>
      <c r="U21" s="182" t="s">
        <v>432</v>
      </c>
      <c r="V21" s="182" t="s">
        <v>432</v>
      </c>
      <c r="W21" s="182" t="s">
        <v>432</v>
      </c>
      <c r="X21" s="182" t="s">
        <v>432</v>
      </c>
      <c r="Y21" s="182" t="s">
        <v>432</v>
      </c>
      <c r="Z21" s="182" t="s">
        <v>432</v>
      </c>
      <c r="AA21" s="182" t="s">
        <v>432</v>
      </c>
      <c r="AB21" s="182" t="s">
        <v>432</v>
      </c>
      <c r="AC21" s="182" t="s">
        <v>432</v>
      </c>
      <c r="AD21" s="182" t="s">
        <v>432</v>
      </c>
      <c r="AE21" s="184"/>
      <c r="AF21" s="182">
        <v>1671.4882</v>
      </c>
      <c r="AG21" s="182">
        <v>1535.1415</v>
      </c>
      <c r="AH21" s="182">
        <v>6630.6817920000003</v>
      </c>
      <c r="AI21" s="182">
        <v>3.6728636400000001</v>
      </c>
      <c r="AJ21" s="182" t="s">
        <v>434</v>
      </c>
      <c r="AK21" s="183" t="s">
        <v>433</v>
      </c>
      <c r="AL21" s="165" t="s">
        <v>49</v>
      </c>
    </row>
    <row r="22" spans="1:38" s="2" customFormat="1" ht="26.25" customHeight="1" thickBot="1" x14ac:dyDescent="0.25">
      <c r="A22" s="64" t="s">
        <v>53</v>
      </c>
      <c r="B22" s="68" t="s">
        <v>68</v>
      </c>
      <c r="C22" s="65" t="s">
        <v>69</v>
      </c>
      <c r="D22" s="66"/>
      <c r="E22" s="182">
        <v>11.8185000634</v>
      </c>
      <c r="F22" s="182">
        <v>0.73254594677999996</v>
      </c>
      <c r="G22" s="182">
        <v>12.341839529011999</v>
      </c>
      <c r="H22" s="182" t="s">
        <v>432</v>
      </c>
      <c r="I22" s="182" t="s">
        <v>432</v>
      </c>
      <c r="J22" s="182" t="s">
        <v>432</v>
      </c>
      <c r="K22" s="182" t="s">
        <v>432</v>
      </c>
      <c r="L22" s="182" t="s">
        <v>432</v>
      </c>
      <c r="M22" s="182">
        <v>5.3680409736799994</v>
      </c>
      <c r="N22" s="182" t="s">
        <v>432</v>
      </c>
      <c r="O22" s="182" t="s">
        <v>432</v>
      </c>
      <c r="P22" s="182" t="s">
        <v>432</v>
      </c>
      <c r="Q22" s="182" t="s">
        <v>432</v>
      </c>
      <c r="R22" s="182" t="s">
        <v>432</v>
      </c>
      <c r="S22" s="182" t="s">
        <v>432</v>
      </c>
      <c r="T22" s="182" t="s">
        <v>432</v>
      </c>
      <c r="U22" s="182" t="s">
        <v>432</v>
      </c>
      <c r="V22" s="182" t="s">
        <v>432</v>
      </c>
      <c r="W22" s="182" t="s">
        <v>432</v>
      </c>
      <c r="X22" s="182" t="s">
        <v>432</v>
      </c>
      <c r="Y22" s="182" t="s">
        <v>432</v>
      </c>
      <c r="Z22" s="182" t="s">
        <v>432</v>
      </c>
      <c r="AA22" s="182" t="s">
        <v>432</v>
      </c>
      <c r="AB22" s="182" t="s">
        <v>432</v>
      </c>
      <c r="AC22" s="182" t="s">
        <v>432</v>
      </c>
      <c r="AD22" s="182" t="s">
        <v>432</v>
      </c>
      <c r="AE22" s="184"/>
      <c r="AF22" s="182">
        <v>2959.0237999999999</v>
      </c>
      <c r="AG22" s="182">
        <v>34348.688300000002</v>
      </c>
      <c r="AH22" s="182">
        <v>6146.6763560000018</v>
      </c>
      <c r="AI22" s="182">
        <v>0.87360000000000004</v>
      </c>
      <c r="AJ22" s="182" t="s">
        <v>434</v>
      </c>
      <c r="AK22" s="183" t="s">
        <v>433</v>
      </c>
      <c r="AL22" s="165" t="s">
        <v>49</v>
      </c>
    </row>
    <row r="23" spans="1:38" s="2" customFormat="1" ht="26.25" customHeight="1" thickBot="1" x14ac:dyDescent="0.25">
      <c r="A23" s="64" t="s">
        <v>70</v>
      </c>
      <c r="B23" s="68" t="s">
        <v>381</v>
      </c>
      <c r="C23" s="65" t="s">
        <v>377</v>
      </c>
      <c r="D23" s="111"/>
      <c r="E23" s="182" t="s">
        <v>434</v>
      </c>
      <c r="F23" s="182" t="s">
        <v>434</v>
      </c>
      <c r="G23" s="182" t="s">
        <v>434</v>
      </c>
      <c r="H23" s="182" t="s">
        <v>432</v>
      </c>
      <c r="I23" s="182" t="s">
        <v>432</v>
      </c>
      <c r="J23" s="182" t="s">
        <v>432</v>
      </c>
      <c r="K23" s="182" t="s">
        <v>432</v>
      </c>
      <c r="L23" s="182" t="s">
        <v>432</v>
      </c>
      <c r="M23" s="182" t="s">
        <v>434</v>
      </c>
      <c r="N23" s="182" t="s">
        <v>432</v>
      </c>
      <c r="O23" s="182" t="s">
        <v>432</v>
      </c>
      <c r="P23" s="182" t="s">
        <v>432</v>
      </c>
      <c r="Q23" s="182" t="s">
        <v>432</v>
      </c>
      <c r="R23" s="182" t="s">
        <v>432</v>
      </c>
      <c r="S23" s="182" t="s">
        <v>432</v>
      </c>
      <c r="T23" s="182" t="s">
        <v>432</v>
      </c>
      <c r="U23" s="182" t="s">
        <v>432</v>
      </c>
      <c r="V23" s="182" t="s">
        <v>432</v>
      </c>
      <c r="W23" s="182" t="s">
        <v>432</v>
      </c>
      <c r="X23" s="182" t="s">
        <v>432</v>
      </c>
      <c r="Y23" s="182" t="s">
        <v>432</v>
      </c>
      <c r="Z23" s="182" t="s">
        <v>432</v>
      </c>
      <c r="AA23" s="182" t="s">
        <v>432</v>
      </c>
      <c r="AB23" s="182" t="s">
        <v>432</v>
      </c>
      <c r="AC23" s="182" t="s">
        <v>432</v>
      </c>
      <c r="AD23" s="182" t="s">
        <v>432</v>
      </c>
      <c r="AE23" s="184"/>
      <c r="AF23" s="182" t="s">
        <v>434</v>
      </c>
      <c r="AG23" s="182" t="s">
        <v>434</v>
      </c>
      <c r="AH23" s="182" t="s">
        <v>434</v>
      </c>
      <c r="AI23" s="182" t="s">
        <v>434</v>
      </c>
      <c r="AJ23" s="182" t="s">
        <v>434</v>
      </c>
      <c r="AK23" s="183" t="s">
        <v>433</v>
      </c>
      <c r="AL23" s="165" t="s">
        <v>49</v>
      </c>
    </row>
    <row r="24" spans="1:38" s="2" customFormat="1" ht="26.25" customHeight="1" thickBot="1" x14ac:dyDescent="0.25">
      <c r="A24" s="69" t="s">
        <v>53</v>
      </c>
      <c r="B24" s="68" t="s">
        <v>71</v>
      </c>
      <c r="C24" s="65" t="s">
        <v>72</v>
      </c>
      <c r="D24" s="66"/>
      <c r="E24" s="182">
        <v>15.399841125376</v>
      </c>
      <c r="F24" s="182">
        <v>0.37621847570799999</v>
      </c>
      <c r="G24" s="182">
        <v>14.563238432856451</v>
      </c>
      <c r="H24" s="182" t="s">
        <v>432</v>
      </c>
      <c r="I24" s="182" t="s">
        <v>432</v>
      </c>
      <c r="J24" s="182" t="s">
        <v>432</v>
      </c>
      <c r="K24" s="182" t="s">
        <v>432</v>
      </c>
      <c r="L24" s="182" t="s">
        <v>432</v>
      </c>
      <c r="M24" s="182">
        <v>1.9080309018200001</v>
      </c>
      <c r="N24" s="182" t="s">
        <v>432</v>
      </c>
      <c r="O24" s="182" t="s">
        <v>432</v>
      </c>
      <c r="P24" s="182" t="s">
        <v>432</v>
      </c>
      <c r="Q24" s="182" t="s">
        <v>432</v>
      </c>
      <c r="R24" s="182" t="s">
        <v>432</v>
      </c>
      <c r="S24" s="182" t="s">
        <v>432</v>
      </c>
      <c r="T24" s="182" t="s">
        <v>432</v>
      </c>
      <c r="U24" s="182" t="s">
        <v>432</v>
      </c>
      <c r="V24" s="182" t="s">
        <v>432</v>
      </c>
      <c r="W24" s="182" t="s">
        <v>432</v>
      </c>
      <c r="X24" s="182" t="s">
        <v>432</v>
      </c>
      <c r="Y24" s="182" t="s">
        <v>432</v>
      </c>
      <c r="Z24" s="182" t="s">
        <v>432</v>
      </c>
      <c r="AA24" s="182" t="s">
        <v>432</v>
      </c>
      <c r="AB24" s="182" t="s">
        <v>432</v>
      </c>
      <c r="AC24" s="182" t="s">
        <v>432</v>
      </c>
      <c r="AD24" s="182" t="s">
        <v>432</v>
      </c>
      <c r="AE24" s="184"/>
      <c r="AF24" s="182">
        <v>5804.1974000000009</v>
      </c>
      <c r="AG24" s="182">
        <v>37183.677299999996</v>
      </c>
      <c r="AH24" s="182">
        <v>20492.334264000001</v>
      </c>
      <c r="AI24" s="182">
        <v>100.48315776</v>
      </c>
      <c r="AJ24" s="182" t="s">
        <v>434</v>
      </c>
      <c r="AK24" s="183" t="s">
        <v>433</v>
      </c>
      <c r="AL24" s="165" t="s">
        <v>49</v>
      </c>
    </row>
    <row r="25" spans="1:38" s="2" customFormat="1" ht="26.25" customHeight="1" thickBot="1" x14ac:dyDescent="0.25">
      <c r="A25" s="64" t="s">
        <v>73</v>
      </c>
      <c r="B25" s="68" t="s">
        <v>74</v>
      </c>
      <c r="C25" s="70" t="s">
        <v>75</v>
      </c>
      <c r="D25" s="66"/>
      <c r="E25" s="175">
        <v>1.3846984647078591</v>
      </c>
      <c r="F25" s="175">
        <v>7.4102106792119839E-3</v>
      </c>
      <c r="G25" s="175">
        <v>8.4187038743657544E-2</v>
      </c>
      <c r="H25" s="175" t="s">
        <v>432</v>
      </c>
      <c r="I25" s="175">
        <v>1.5573023184264009E-2</v>
      </c>
      <c r="J25" s="175" t="s">
        <v>432</v>
      </c>
      <c r="K25" s="175">
        <v>3.1146046368528014E-2</v>
      </c>
      <c r="L25" s="175" t="s">
        <v>432</v>
      </c>
      <c r="M25" s="175">
        <v>0.41405689348904534</v>
      </c>
      <c r="N25" s="175" t="s">
        <v>432</v>
      </c>
      <c r="O25" s="175" t="s">
        <v>432</v>
      </c>
      <c r="P25" s="175" t="s">
        <v>432</v>
      </c>
      <c r="Q25" s="175" t="s">
        <v>432</v>
      </c>
      <c r="R25" s="175" t="s">
        <v>432</v>
      </c>
      <c r="S25" s="175" t="s">
        <v>432</v>
      </c>
      <c r="T25" s="175" t="s">
        <v>432</v>
      </c>
      <c r="U25" s="175" t="s">
        <v>432</v>
      </c>
      <c r="V25" s="175" t="s">
        <v>432</v>
      </c>
      <c r="W25" s="175" t="s">
        <v>432</v>
      </c>
      <c r="X25" s="175">
        <v>1.9468140320338167E-4</v>
      </c>
      <c r="Y25" s="175">
        <v>2.9202148391264275E-5</v>
      </c>
      <c r="Z25" s="175" t="s">
        <v>432</v>
      </c>
      <c r="AA25" s="175">
        <v>4.9010356686582737E-6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1.9240528225826772</v>
      </c>
      <c r="F26" s="175">
        <v>8.8927301893960045E-2</v>
      </c>
      <c r="G26" s="175">
        <v>0.16636971151309587</v>
      </c>
      <c r="H26" s="175" t="s">
        <v>432</v>
      </c>
      <c r="I26" s="175">
        <v>5.9053263146753625E-2</v>
      </c>
      <c r="J26" s="175" t="s">
        <v>432</v>
      </c>
      <c r="K26" s="175">
        <v>0.11810652629350726</v>
      </c>
      <c r="L26" s="175" t="s">
        <v>432</v>
      </c>
      <c r="M26" s="175">
        <v>2.7047855710004551</v>
      </c>
      <c r="N26" s="175" t="s">
        <v>432</v>
      </c>
      <c r="O26" s="175" t="s">
        <v>432</v>
      </c>
      <c r="P26" s="175" t="s">
        <v>432</v>
      </c>
      <c r="Q26" s="175" t="s">
        <v>432</v>
      </c>
      <c r="R26" s="175" t="s">
        <v>432</v>
      </c>
      <c r="S26" s="175" t="s">
        <v>432</v>
      </c>
      <c r="T26" s="175" t="s">
        <v>432</v>
      </c>
      <c r="U26" s="175" t="s">
        <v>432</v>
      </c>
      <c r="V26" s="175" t="s">
        <v>432</v>
      </c>
      <c r="W26" s="175" t="s">
        <v>432</v>
      </c>
      <c r="X26" s="175">
        <v>2.3362969548943865E-3</v>
      </c>
      <c r="Y26" s="175">
        <v>3.5044479841535813E-4</v>
      </c>
      <c r="Z26" s="175" t="s">
        <v>432</v>
      </c>
      <c r="AA26" s="175">
        <v>5.8815511349545679E-5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22.248226273524011</v>
      </c>
      <c r="F27" s="175">
        <v>5.47413791142767</v>
      </c>
      <c r="G27" s="175">
        <v>6.3411867000437064E-2</v>
      </c>
      <c r="H27" s="175">
        <v>0.55969361548253238</v>
      </c>
      <c r="I27" s="175">
        <v>1.5650891846248234</v>
      </c>
      <c r="J27" s="175" t="s">
        <v>433</v>
      </c>
      <c r="K27" s="175" t="s">
        <v>433</v>
      </c>
      <c r="L27" s="175" t="s">
        <v>433</v>
      </c>
      <c r="M27" s="175">
        <v>41.960699726941186</v>
      </c>
      <c r="N27" s="175">
        <v>8.7307200961564294E-5</v>
      </c>
      <c r="O27" s="175" t="s">
        <v>433</v>
      </c>
      <c r="P27" s="175" t="s">
        <v>433</v>
      </c>
      <c r="Q27" s="175" t="s">
        <v>433</v>
      </c>
      <c r="R27" s="175" t="s">
        <v>433</v>
      </c>
      <c r="S27" s="175" t="s">
        <v>433</v>
      </c>
      <c r="T27" s="175" t="s">
        <v>433</v>
      </c>
      <c r="U27" s="175" t="s">
        <v>433</v>
      </c>
      <c r="V27" s="175" t="s">
        <v>433</v>
      </c>
      <c r="W27" s="175" t="s">
        <v>433</v>
      </c>
      <c r="X27" s="175">
        <v>3.2525437874986891E-5</v>
      </c>
      <c r="Y27" s="175">
        <v>3.4945435392648663E-5</v>
      </c>
      <c r="Z27" s="175">
        <v>1.8302034497215409E-5</v>
      </c>
      <c r="AA27" s="175">
        <v>3.3677292173830516E-5</v>
      </c>
      <c r="AB27" s="175" t="s">
        <v>433</v>
      </c>
      <c r="AC27" s="175" t="s">
        <v>433</v>
      </c>
      <c r="AD27" s="175" t="s">
        <v>433</v>
      </c>
      <c r="AE27" s="174"/>
      <c r="AF27" s="175">
        <v>17082.286578849216</v>
      </c>
      <c r="AG27" s="175" t="s">
        <v>433</v>
      </c>
      <c r="AH27" s="175">
        <v>23269.293257411766</v>
      </c>
      <c r="AI27" s="175" t="s">
        <v>433</v>
      </c>
      <c r="AJ27" s="175">
        <v>1211.5931871316845</v>
      </c>
      <c r="AK27" s="175" t="s">
        <v>433</v>
      </c>
      <c r="AL27" s="165" t="s">
        <v>49</v>
      </c>
    </row>
    <row r="28" spans="1:38" s="2" customFormat="1" ht="26.25" customHeight="1" thickBot="1" x14ac:dyDescent="0.25">
      <c r="A28" s="64" t="s">
        <v>78</v>
      </c>
      <c r="B28" s="64" t="s">
        <v>81</v>
      </c>
      <c r="C28" s="65" t="s">
        <v>82</v>
      </c>
      <c r="D28" s="66"/>
      <c r="E28" s="175">
        <v>42.760478550493957</v>
      </c>
      <c r="F28" s="175">
        <v>39.054173034748963</v>
      </c>
      <c r="G28" s="175">
        <v>6.5040373147265018E-2</v>
      </c>
      <c r="H28" s="175">
        <v>1.7677312084867407</v>
      </c>
      <c r="I28" s="175">
        <v>0.88168684934453523</v>
      </c>
      <c r="J28" s="175" t="s">
        <v>433</v>
      </c>
      <c r="K28" s="175" t="s">
        <v>433</v>
      </c>
      <c r="L28" s="175" t="s">
        <v>433</v>
      </c>
      <c r="M28" s="175">
        <v>402.93978274182564</v>
      </c>
      <c r="N28" s="175">
        <v>1.1480411056822415E-4</v>
      </c>
      <c r="O28" s="175" t="s">
        <v>433</v>
      </c>
      <c r="P28" s="175" t="s">
        <v>433</v>
      </c>
      <c r="Q28" s="175" t="s">
        <v>433</v>
      </c>
      <c r="R28" s="175" t="s">
        <v>433</v>
      </c>
      <c r="S28" s="175" t="s">
        <v>433</v>
      </c>
      <c r="T28" s="175" t="s">
        <v>433</v>
      </c>
      <c r="U28" s="175" t="s">
        <v>433</v>
      </c>
      <c r="V28" s="175" t="s">
        <v>433</v>
      </c>
      <c r="W28" s="175" t="s">
        <v>433</v>
      </c>
      <c r="X28" s="175">
        <v>1.9620978385166495E-5</v>
      </c>
      <c r="Y28" s="175">
        <v>2.5033911562271449E-5</v>
      </c>
      <c r="Z28" s="175">
        <v>1.2604234016720271E-5</v>
      </c>
      <c r="AA28" s="175">
        <v>2.6692786938179911E-5</v>
      </c>
      <c r="AB28" s="175" t="s">
        <v>433</v>
      </c>
      <c r="AC28" s="175" t="s">
        <v>433</v>
      </c>
      <c r="AD28" s="175" t="s">
        <v>433</v>
      </c>
      <c r="AE28" s="174"/>
      <c r="AF28" s="175">
        <v>116030.0440364794</v>
      </c>
      <c r="AG28" s="175" t="s">
        <v>433</v>
      </c>
      <c r="AH28" s="175">
        <v>23460.547722541178</v>
      </c>
      <c r="AI28" s="175" t="s">
        <v>433</v>
      </c>
      <c r="AJ28" s="175">
        <v>2475.1117965690128</v>
      </c>
      <c r="AK28" s="175" t="s">
        <v>433</v>
      </c>
      <c r="AL28" s="165" t="s">
        <v>49</v>
      </c>
    </row>
    <row r="29" spans="1:38" s="2" customFormat="1" ht="26.25" customHeight="1" thickBot="1" x14ac:dyDescent="0.25">
      <c r="A29" s="64" t="s">
        <v>78</v>
      </c>
      <c r="B29" s="64" t="s">
        <v>83</v>
      </c>
      <c r="C29" s="65" t="s">
        <v>84</v>
      </c>
      <c r="D29" s="66"/>
      <c r="E29" s="175">
        <v>21.780733507409366</v>
      </c>
      <c r="F29" s="175">
        <v>4.9214548849623885</v>
      </c>
      <c r="G29" s="175">
        <v>2.8008331135401954E-2</v>
      </c>
      <c r="H29" s="175">
        <v>0.43351366008916725</v>
      </c>
      <c r="I29" s="175">
        <v>0.52079394564087267</v>
      </c>
      <c r="J29" s="175" t="s">
        <v>433</v>
      </c>
      <c r="K29" s="175" t="s">
        <v>433</v>
      </c>
      <c r="L29" s="175" t="s">
        <v>433</v>
      </c>
      <c r="M29" s="175">
        <v>36.918850521101938</v>
      </c>
      <c r="N29" s="175">
        <v>4.0864564335745073E-5</v>
      </c>
      <c r="O29" s="175" t="s">
        <v>433</v>
      </c>
      <c r="P29" s="175" t="s">
        <v>433</v>
      </c>
      <c r="Q29" s="175" t="s">
        <v>433</v>
      </c>
      <c r="R29" s="175" t="s">
        <v>433</v>
      </c>
      <c r="S29" s="175" t="s">
        <v>433</v>
      </c>
      <c r="T29" s="175" t="s">
        <v>433</v>
      </c>
      <c r="U29" s="175" t="s">
        <v>433</v>
      </c>
      <c r="V29" s="175" t="s">
        <v>433</v>
      </c>
      <c r="W29" s="175" t="s">
        <v>433</v>
      </c>
      <c r="X29" s="175">
        <v>4.8806720570869245E-6</v>
      </c>
      <c r="Y29" s="175">
        <v>4.7130076119740517E-6</v>
      </c>
      <c r="Z29" s="175">
        <v>2.0119292792329236E-5</v>
      </c>
      <c r="AA29" s="175">
        <v>7.7069377054029045E-6</v>
      </c>
      <c r="AB29" s="175" t="s">
        <v>433</v>
      </c>
      <c r="AC29" s="175" t="s">
        <v>433</v>
      </c>
      <c r="AD29" s="175" t="s">
        <v>433</v>
      </c>
      <c r="AE29" s="174"/>
      <c r="AF29" s="175">
        <v>18685.678098885604</v>
      </c>
      <c r="AG29" s="175" t="s">
        <v>433</v>
      </c>
      <c r="AH29" s="175">
        <v>60686.104310368624</v>
      </c>
      <c r="AI29" s="175" t="s">
        <v>433</v>
      </c>
      <c r="AJ29" s="175">
        <v>800.87752042246177</v>
      </c>
      <c r="AK29" s="175" t="s">
        <v>433</v>
      </c>
      <c r="AL29" s="165" t="s">
        <v>49</v>
      </c>
    </row>
    <row r="30" spans="1:38" s="2" customFormat="1" ht="26.25" customHeight="1" thickBot="1" x14ac:dyDescent="0.25">
      <c r="A30" s="64" t="s">
        <v>78</v>
      </c>
      <c r="B30" s="64" t="s">
        <v>85</v>
      </c>
      <c r="C30" s="65" t="s">
        <v>86</v>
      </c>
      <c r="D30" s="66"/>
      <c r="E30" s="175">
        <v>0.35586994980213776</v>
      </c>
      <c r="F30" s="175">
        <v>7.0423661753013418</v>
      </c>
      <c r="G30" s="175">
        <v>8.8431538730952917E-4</v>
      </c>
      <c r="H30" s="175">
        <v>3.1620974455310435E-3</v>
      </c>
      <c r="I30" s="175">
        <v>0.11790871830793723</v>
      </c>
      <c r="J30" s="175" t="s">
        <v>433</v>
      </c>
      <c r="K30" s="175" t="s">
        <v>433</v>
      </c>
      <c r="L30" s="175" t="s">
        <v>433</v>
      </c>
      <c r="M30" s="175">
        <v>26.67416777357289</v>
      </c>
      <c r="N30" s="175">
        <v>1.7686307746190584E-6</v>
      </c>
      <c r="O30" s="175" t="s">
        <v>433</v>
      </c>
      <c r="P30" s="175" t="s">
        <v>433</v>
      </c>
      <c r="Q30" s="175" t="s">
        <v>433</v>
      </c>
      <c r="R30" s="175" t="s">
        <v>433</v>
      </c>
      <c r="S30" s="175" t="s">
        <v>433</v>
      </c>
      <c r="T30" s="175" t="s">
        <v>433</v>
      </c>
      <c r="U30" s="175" t="s">
        <v>433</v>
      </c>
      <c r="V30" s="175" t="s">
        <v>433</v>
      </c>
      <c r="W30" s="175" t="s">
        <v>433</v>
      </c>
      <c r="X30" s="175">
        <v>4.5019692444848754E-7</v>
      </c>
      <c r="Y30" s="175">
        <v>5.0379179640664087E-7</v>
      </c>
      <c r="Z30" s="175">
        <v>3.6444512931544229E-7</v>
      </c>
      <c r="AA30" s="175">
        <v>5.4666769397316347E-7</v>
      </c>
      <c r="AB30" s="175" t="s">
        <v>433</v>
      </c>
      <c r="AC30" s="175" t="s">
        <v>433</v>
      </c>
      <c r="AD30" s="175" t="s">
        <v>433</v>
      </c>
      <c r="AE30" s="174"/>
      <c r="AF30" s="175">
        <v>2374.2528277461902</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0.66824881400322178</v>
      </c>
      <c r="F34" s="175">
        <v>5.6652430553663508E-2</v>
      </c>
      <c r="G34" s="175">
        <v>6.0064069713383705E-9</v>
      </c>
      <c r="H34" s="175">
        <v>1.2012813942676744E-4</v>
      </c>
      <c r="I34" s="175">
        <v>1.6433529473581784E-2</v>
      </c>
      <c r="J34" s="175">
        <v>1.7634810867849456E-2</v>
      </c>
      <c r="K34" s="175" t="s">
        <v>433</v>
      </c>
      <c r="L34" s="175">
        <v>2.5899626860411057E-2</v>
      </c>
      <c r="M34" s="175">
        <v>0.17125467556679963</v>
      </c>
      <c r="N34" s="175" t="s">
        <v>433</v>
      </c>
      <c r="O34" s="175">
        <v>1.2012813942676741E-4</v>
      </c>
      <c r="P34" s="175" t="s">
        <v>433</v>
      </c>
      <c r="Q34" s="175" t="s">
        <v>433</v>
      </c>
      <c r="R34" s="175">
        <v>6.0064069713383714E-4</v>
      </c>
      <c r="S34" s="175">
        <v>2.0421783702550461E-2</v>
      </c>
      <c r="T34" s="175">
        <v>8.4089697598737202E-4</v>
      </c>
      <c r="U34" s="175">
        <v>1.2012813942676741E-4</v>
      </c>
      <c r="V34" s="175">
        <v>1.2012813942676743E-2</v>
      </c>
      <c r="W34" s="175">
        <v>1.2012813942676741E-4</v>
      </c>
      <c r="X34" s="175">
        <v>3.6038441828030226E-4</v>
      </c>
      <c r="Y34" s="175">
        <v>6.0064069713383714E-4</v>
      </c>
      <c r="Z34" s="175" t="s">
        <v>433</v>
      </c>
      <c r="AA34" s="175" t="s">
        <v>433</v>
      </c>
      <c r="AB34" s="175" t="s">
        <v>433</v>
      </c>
      <c r="AC34" s="175" t="s">
        <v>433</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1.561261292996555</v>
      </c>
      <c r="F35" s="175">
        <v>5.3821827323367571E-2</v>
      </c>
      <c r="G35" s="175">
        <v>0.39396552045262551</v>
      </c>
      <c r="H35" s="175" t="s">
        <v>433</v>
      </c>
      <c r="I35" s="175">
        <v>0.10721406741168378</v>
      </c>
      <c r="J35" s="175">
        <v>0.11866108043394691</v>
      </c>
      <c r="K35" s="175" t="s">
        <v>433</v>
      </c>
      <c r="L35" s="175" t="s">
        <v>433</v>
      </c>
      <c r="M35" s="175">
        <v>0.14754933826747144</v>
      </c>
      <c r="N35" s="175">
        <v>9.9628828942065956E-2</v>
      </c>
      <c r="O35" s="175">
        <v>7.7804022263127668E-3</v>
      </c>
      <c r="P35" s="175">
        <v>2.2583006678938294E-2</v>
      </c>
      <c r="Q35" s="175">
        <v>4.2494608905251072E-2</v>
      </c>
      <c r="R35" s="175">
        <v>5.0654111131563838E-2</v>
      </c>
      <c r="S35" s="175">
        <v>0.67500834591552328</v>
      </c>
      <c r="T35" s="175">
        <v>1.3466902226312765</v>
      </c>
      <c r="U35" s="175">
        <v>7.799357226312767E-2</v>
      </c>
      <c r="V35" s="175">
        <v>0.91090226715753198</v>
      </c>
      <c r="W35" s="175">
        <v>1.0512577894206597E-4</v>
      </c>
      <c r="X35" s="175" t="s">
        <v>433</v>
      </c>
      <c r="Y35" s="175" t="s">
        <v>433</v>
      </c>
      <c r="Z35" s="175" t="s">
        <v>433</v>
      </c>
      <c r="AA35" s="175" t="s">
        <v>433</v>
      </c>
      <c r="AB35" s="175" t="s">
        <v>433</v>
      </c>
      <c r="AC35" s="175">
        <v>6.1864117810502133E-5</v>
      </c>
      <c r="AD35" s="175">
        <v>2.8125164546988508E-2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0.20924813035536757</v>
      </c>
      <c r="F36" s="175">
        <v>8.0335355348920921E-3</v>
      </c>
      <c r="G36" s="175">
        <v>5.3367007677800664E-2</v>
      </c>
      <c r="H36" s="175" t="s">
        <v>433</v>
      </c>
      <c r="I36" s="175">
        <v>3.7611715174460459E-3</v>
      </c>
      <c r="J36" s="175">
        <v>4.0276919758350498E-3</v>
      </c>
      <c r="K36" s="175" t="s">
        <v>433</v>
      </c>
      <c r="L36" s="175" t="s">
        <v>433</v>
      </c>
      <c r="M36" s="175">
        <v>2.1527888540786248E-2</v>
      </c>
      <c r="N36" s="175">
        <v>0.34647659590570429</v>
      </c>
      <c r="O36" s="175">
        <v>2.6652045838900334E-2</v>
      </c>
      <c r="P36" s="175">
        <v>7.9956137516700984E-2</v>
      </c>
      <c r="Q36" s="175">
        <v>0.10660818335560134</v>
      </c>
      <c r="R36" s="175">
        <v>0.13326022919450167</v>
      </c>
      <c r="S36" s="175">
        <v>2.3453800338232291</v>
      </c>
      <c r="T36" s="175">
        <v>2.6652045838900329</v>
      </c>
      <c r="U36" s="175">
        <v>0.26652045838900335</v>
      </c>
      <c r="V36" s="175">
        <v>3.1982455006680399</v>
      </c>
      <c r="W36" s="175">
        <v>3.4647659590570436E-4</v>
      </c>
      <c r="X36" s="175" t="s">
        <v>433</v>
      </c>
      <c r="Y36" s="175" t="s">
        <v>433</v>
      </c>
      <c r="Z36" s="175" t="s">
        <v>433</v>
      </c>
      <c r="AA36" s="175" t="s">
        <v>433</v>
      </c>
      <c r="AB36" s="175" t="s">
        <v>433</v>
      </c>
      <c r="AC36" s="175">
        <v>2.132163667112027E-4</v>
      </c>
      <c r="AD36" s="175">
        <v>0.10127777418782126</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182">
        <v>5.6455065816000003</v>
      </c>
      <c r="F39" s="182">
        <v>5.6806474421599988</v>
      </c>
      <c r="G39" s="182">
        <v>12.511959833789001</v>
      </c>
      <c r="H39" s="182" t="s">
        <v>432</v>
      </c>
      <c r="I39" s="182" t="s">
        <v>432</v>
      </c>
      <c r="J39" s="182" t="s">
        <v>432</v>
      </c>
      <c r="K39" s="182" t="s">
        <v>432</v>
      </c>
      <c r="L39" s="182" t="s">
        <v>432</v>
      </c>
      <c r="M39" s="182">
        <v>55.596536081599993</v>
      </c>
      <c r="N39" s="182" t="s">
        <v>432</v>
      </c>
      <c r="O39" s="182" t="s">
        <v>432</v>
      </c>
      <c r="P39" s="182" t="s">
        <v>432</v>
      </c>
      <c r="Q39" s="182" t="s">
        <v>432</v>
      </c>
      <c r="R39" s="182" t="s">
        <v>432</v>
      </c>
      <c r="S39" s="182" t="s">
        <v>432</v>
      </c>
      <c r="T39" s="182" t="s">
        <v>432</v>
      </c>
      <c r="U39" s="182" t="s">
        <v>432</v>
      </c>
      <c r="V39" s="182" t="s">
        <v>432</v>
      </c>
      <c r="W39" s="182" t="s">
        <v>432</v>
      </c>
      <c r="X39" s="182" t="s">
        <v>432</v>
      </c>
      <c r="Y39" s="182" t="s">
        <v>432</v>
      </c>
      <c r="Z39" s="182" t="s">
        <v>432</v>
      </c>
      <c r="AA39" s="182" t="s">
        <v>432</v>
      </c>
      <c r="AB39" s="182" t="s">
        <v>432</v>
      </c>
      <c r="AC39" s="182" t="s">
        <v>432</v>
      </c>
      <c r="AD39" s="182" t="s">
        <v>432</v>
      </c>
      <c r="AE39" s="184"/>
      <c r="AF39" s="182">
        <v>20136.558000000001</v>
      </c>
      <c r="AG39" s="182">
        <v>25575.436999999998</v>
      </c>
      <c r="AH39" s="182">
        <v>20274.458431999999</v>
      </c>
      <c r="AI39" s="182">
        <v>605.84159999999986</v>
      </c>
      <c r="AJ39" s="182" t="s">
        <v>434</v>
      </c>
      <c r="AK39" s="183" t="s">
        <v>434</v>
      </c>
      <c r="AL39" s="165" t="s">
        <v>49</v>
      </c>
    </row>
    <row r="40" spans="1:38" s="2" customFormat="1" ht="26.25" customHeight="1" thickBot="1" x14ac:dyDescent="0.25">
      <c r="A40" s="64" t="s">
        <v>70</v>
      </c>
      <c r="B40" s="64" t="s">
        <v>105</v>
      </c>
      <c r="C40" s="65" t="s">
        <v>379</v>
      </c>
      <c r="D40" s="66"/>
      <c r="E40" s="182" t="s">
        <v>434</v>
      </c>
      <c r="F40" s="182" t="s">
        <v>434</v>
      </c>
      <c r="G40" s="182" t="s">
        <v>434</v>
      </c>
      <c r="H40" s="182" t="s">
        <v>432</v>
      </c>
      <c r="I40" s="182" t="s">
        <v>432</v>
      </c>
      <c r="J40" s="182" t="s">
        <v>432</v>
      </c>
      <c r="K40" s="182" t="s">
        <v>432</v>
      </c>
      <c r="L40" s="182" t="s">
        <v>432</v>
      </c>
      <c r="M40" s="182" t="s">
        <v>434</v>
      </c>
      <c r="N40" s="182" t="s">
        <v>432</v>
      </c>
      <c r="O40" s="182" t="s">
        <v>432</v>
      </c>
      <c r="P40" s="182" t="s">
        <v>432</v>
      </c>
      <c r="Q40" s="182" t="s">
        <v>432</v>
      </c>
      <c r="R40" s="182" t="s">
        <v>432</v>
      </c>
      <c r="S40" s="182" t="s">
        <v>432</v>
      </c>
      <c r="T40" s="182" t="s">
        <v>432</v>
      </c>
      <c r="U40" s="182" t="s">
        <v>432</v>
      </c>
      <c r="V40" s="182" t="s">
        <v>432</v>
      </c>
      <c r="W40" s="182" t="s">
        <v>432</v>
      </c>
      <c r="X40" s="182" t="s">
        <v>432</v>
      </c>
      <c r="Y40" s="182" t="s">
        <v>432</v>
      </c>
      <c r="Z40" s="182" t="s">
        <v>432</v>
      </c>
      <c r="AA40" s="182" t="s">
        <v>432</v>
      </c>
      <c r="AB40" s="182" t="s">
        <v>432</v>
      </c>
      <c r="AC40" s="182" t="s">
        <v>432</v>
      </c>
      <c r="AD40" s="182" t="s">
        <v>432</v>
      </c>
      <c r="AE40" s="184"/>
      <c r="AF40" s="182" t="s">
        <v>434</v>
      </c>
      <c r="AG40" s="182" t="s">
        <v>434</v>
      </c>
      <c r="AH40" s="182" t="s">
        <v>434</v>
      </c>
      <c r="AI40" s="182" t="s">
        <v>434</v>
      </c>
      <c r="AJ40" s="182" t="s">
        <v>434</v>
      </c>
      <c r="AK40" s="183" t="s">
        <v>434</v>
      </c>
      <c r="AL40" s="165" t="s">
        <v>49</v>
      </c>
    </row>
    <row r="41" spans="1:38" s="2" customFormat="1" ht="26.25" customHeight="1" thickBot="1" x14ac:dyDescent="0.25">
      <c r="A41" s="64" t="s">
        <v>103</v>
      </c>
      <c r="B41" s="64" t="s">
        <v>106</v>
      </c>
      <c r="C41" s="65" t="s">
        <v>388</v>
      </c>
      <c r="D41" s="66"/>
      <c r="E41" s="182">
        <v>7.440707046</v>
      </c>
      <c r="F41" s="182">
        <v>11.580402574839999</v>
      </c>
      <c r="G41" s="182">
        <v>43.985483343877561</v>
      </c>
      <c r="H41" s="182" t="s">
        <v>432</v>
      </c>
      <c r="I41" s="182" t="s">
        <v>432</v>
      </c>
      <c r="J41" s="182" t="s">
        <v>432</v>
      </c>
      <c r="K41" s="182" t="s">
        <v>432</v>
      </c>
      <c r="L41" s="182" t="s">
        <v>432</v>
      </c>
      <c r="M41" s="182">
        <v>113.04357108340001</v>
      </c>
      <c r="N41" s="182" t="s">
        <v>432</v>
      </c>
      <c r="O41" s="182" t="s">
        <v>432</v>
      </c>
      <c r="P41" s="182" t="s">
        <v>432</v>
      </c>
      <c r="Q41" s="182" t="s">
        <v>432</v>
      </c>
      <c r="R41" s="182" t="s">
        <v>432</v>
      </c>
      <c r="S41" s="182" t="s">
        <v>432</v>
      </c>
      <c r="T41" s="182" t="s">
        <v>432</v>
      </c>
      <c r="U41" s="182" t="s">
        <v>432</v>
      </c>
      <c r="V41" s="182" t="s">
        <v>432</v>
      </c>
      <c r="W41" s="182" t="s">
        <v>432</v>
      </c>
      <c r="X41" s="182" t="s">
        <v>432</v>
      </c>
      <c r="Y41" s="182" t="s">
        <v>432</v>
      </c>
      <c r="Z41" s="182" t="s">
        <v>432</v>
      </c>
      <c r="AA41" s="182" t="s">
        <v>432</v>
      </c>
      <c r="AB41" s="182" t="s">
        <v>432</v>
      </c>
      <c r="AC41" s="182" t="s">
        <v>432</v>
      </c>
      <c r="AD41" s="182" t="s">
        <v>432</v>
      </c>
      <c r="AE41" s="184"/>
      <c r="AF41" s="182">
        <v>12105.999299999999</v>
      </c>
      <c r="AG41" s="182">
        <v>49907.735800000002</v>
      </c>
      <c r="AH41" s="182">
        <v>19992.121348000001</v>
      </c>
      <c r="AI41" s="182">
        <v>2397.2746860000002</v>
      </c>
      <c r="AJ41" s="182" t="s">
        <v>434</v>
      </c>
      <c r="AK41" s="183" t="s">
        <v>434</v>
      </c>
      <c r="AL41" s="165" t="s">
        <v>49</v>
      </c>
    </row>
    <row r="42" spans="1:38" s="2" customFormat="1" ht="26.25" customHeight="1" thickBot="1" x14ac:dyDescent="0.25">
      <c r="A42" s="64" t="s">
        <v>70</v>
      </c>
      <c r="B42" s="64" t="s">
        <v>107</v>
      </c>
      <c r="C42" s="65" t="s">
        <v>108</v>
      </c>
      <c r="D42" s="66"/>
      <c r="E42" s="182" t="s">
        <v>434</v>
      </c>
      <c r="F42" s="182" t="s">
        <v>434</v>
      </c>
      <c r="G42" s="182" t="s">
        <v>434</v>
      </c>
      <c r="H42" s="182" t="s">
        <v>432</v>
      </c>
      <c r="I42" s="182" t="s">
        <v>432</v>
      </c>
      <c r="J42" s="182" t="s">
        <v>432</v>
      </c>
      <c r="K42" s="182" t="s">
        <v>432</v>
      </c>
      <c r="L42" s="182" t="s">
        <v>432</v>
      </c>
      <c r="M42" s="182" t="s">
        <v>434</v>
      </c>
      <c r="N42" s="182" t="s">
        <v>432</v>
      </c>
      <c r="O42" s="182" t="s">
        <v>432</v>
      </c>
      <c r="P42" s="182" t="s">
        <v>432</v>
      </c>
      <c r="Q42" s="182" t="s">
        <v>432</v>
      </c>
      <c r="R42" s="182" t="s">
        <v>432</v>
      </c>
      <c r="S42" s="182" t="s">
        <v>432</v>
      </c>
      <c r="T42" s="182" t="s">
        <v>432</v>
      </c>
      <c r="U42" s="182" t="s">
        <v>432</v>
      </c>
      <c r="V42" s="182" t="s">
        <v>432</v>
      </c>
      <c r="W42" s="182" t="s">
        <v>432</v>
      </c>
      <c r="X42" s="182" t="s">
        <v>432</v>
      </c>
      <c r="Y42" s="182" t="s">
        <v>432</v>
      </c>
      <c r="Z42" s="182" t="s">
        <v>432</v>
      </c>
      <c r="AA42" s="182" t="s">
        <v>432</v>
      </c>
      <c r="AB42" s="182" t="s">
        <v>432</v>
      </c>
      <c r="AC42" s="182" t="s">
        <v>432</v>
      </c>
      <c r="AD42" s="182" t="s">
        <v>432</v>
      </c>
      <c r="AE42" s="184"/>
      <c r="AF42" s="182" t="s">
        <v>434</v>
      </c>
      <c r="AG42" s="182" t="s">
        <v>434</v>
      </c>
      <c r="AH42" s="182" t="s">
        <v>434</v>
      </c>
      <c r="AI42" s="182" t="s">
        <v>434</v>
      </c>
      <c r="AJ42" s="182" t="s">
        <v>434</v>
      </c>
      <c r="AK42" s="183" t="s">
        <v>434</v>
      </c>
      <c r="AL42" s="165" t="s">
        <v>49</v>
      </c>
    </row>
    <row r="43" spans="1:38" s="2" customFormat="1" ht="26.25" customHeight="1" thickBot="1" x14ac:dyDescent="0.25">
      <c r="A43" s="64" t="s">
        <v>103</v>
      </c>
      <c r="B43" s="64" t="s">
        <v>109</v>
      </c>
      <c r="C43" s="65" t="s">
        <v>110</v>
      </c>
      <c r="D43" s="66"/>
      <c r="E43" s="182">
        <v>30.397673711315999</v>
      </c>
      <c r="F43" s="182">
        <v>6.3644841580660003</v>
      </c>
      <c r="G43" s="182">
        <v>2.4298233933287534</v>
      </c>
      <c r="H43" s="182" t="s">
        <v>432</v>
      </c>
      <c r="I43" s="182" t="s">
        <v>432</v>
      </c>
      <c r="J43" s="182" t="s">
        <v>432</v>
      </c>
      <c r="K43" s="182" t="s">
        <v>432</v>
      </c>
      <c r="L43" s="182" t="s">
        <v>432</v>
      </c>
      <c r="M43" s="182">
        <v>38.8190337435</v>
      </c>
      <c r="N43" s="182" t="s">
        <v>432</v>
      </c>
      <c r="O43" s="182" t="s">
        <v>432</v>
      </c>
      <c r="P43" s="182" t="s">
        <v>432</v>
      </c>
      <c r="Q43" s="182" t="s">
        <v>432</v>
      </c>
      <c r="R43" s="182" t="s">
        <v>432</v>
      </c>
      <c r="S43" s="182" t="s">
        <v>432</v>
      </c>
      <c r="T43" s="182" t="s">
        <v>432</v>
      </c>
      <c r="U43" s="182" t="s">
        <v>432</v>
      </c>
      <c r="V43" s="182" t="s">
        <v>432</v>
      </c>
      <c r="W43" s="182" t="s">
        <v>432</v>
      </c>
      <c r="X43" s="182" t="s">
        <v>432</v>
      </c>
      <c r="Y43" s="182" t="s">
        <v>432</v>
      </c>
      <c r="Z43" s="182" t="s">
        <v>432</v>
      </c>
      <c r="AA43" s="182" t="s">
        <v>432</v>
      </c>
      <c r="AB43" s="182" t="s">
        <v>432</v>
      </c>
      <c r="AC43" s="182" t="s">
        <v>432</v>
      </c>
      <c r="AD43" s="182" t="s">
        <v>432</v>
      </c>
      <c r="AE43" s="184"/>
      <c r="AF43" s="182">
        <v>24774.290067999998</v>
      </c>
      <c r="AG43" s="182">
        <v>6771.7957999999999</v>
      </c>
      <c r="AH43" s="182">
        <v>783.36037399999998</v>
      </c>
      <c r="AI43" s="182">
        <v>102.74861015999998</v>
      </c>
      <c r="AJ43" s="182" t="s">
        <v>434</v>
      </c>
      <c r="AK43" s="183" t="s">
        <v>434</v>
      </c>
      <c r="AL43" s="165" t="s">
        <v>49</v>
      </c>
    </row>
    <row r="44" spans="1:38" s="2" customFormat="1" ht="26.25" customHeight="1" thickBot="1" x14ac:dyDescent="0.25">
      <c r="A44" s="64" t="s">
        <v>70</v>
      </c>
      <c r="B44" s="64" t="s">
        <v>111</v>
      </c>
      <c r="C44" s="65" t="s">
        <v>112</v>
      </c>
      <c r="D44" s="66"/>
      <c r="E44" s="182" t="s">
        <v>434</v>
      </c>
      <c r="F44" s="182" t="s">
        <v>434</v>
      </c>
      <c r="G44" s="182" t="s">
        <v>434</v>
      </c>
      <c r="H44" s="182" t="s">
        <v>432</v>
      </c>
      <c r="I44" s="182" t="s">
        <v>432</v>
      </c>
      <c r="J44" s="182" t="s">
        <v>432</v>
      </c>
      <c r="K44" s="182" t="s">
        <v>432</v>
      </c>
      <c r="L44" s="182" t="s">
        <v>432</v>
      </c>
      <c r="M44" s="182" t="s">
        <v>434</v>
      </c>
      <c r="N44" s="182" t="s">
        <v>432</v>
      </c>
      <c r="O44" s="182" t="s">
        <v>432</v>
      </c>
      <c r="P44" s="182" t="s">
        <v>432</v>
      </c>
      <c r="Q44" s="182" t="s">
        <v>432</v>
      </c>
      <c r="R44" s="182" t="s">
        <v>432</v>
      </c>
      <c r="S44" s="182" t="s">
        <v>432</v>
      </c>
      <c r="T44" s="182" t="s">
        <v>432</v>
      </c>
      <c r="U44" s="182" t="s">
        <v>432</v>
      </c>
      <c r="V44" s="182" t="s">
        <v>432</v>
      </c>
      <c r="W44" s="182" t="s">
        <v>432</v>
      </c>
      <c r="X44" s="182" t="s">
        <v>432</v>
      </c>
      <c r="Y44" s="182" t="s">
        <v>432</v>
      </c>
      <c r="Z44" s="182" t="s">
        <v>432</v>
      </c>
      <c r="AA44" s="182" t="s">
        <v>432</v>
      </c>
      <c r="AB44" s="182" t="s">
        <v>432</v>
      </c>
      <c r="AC44" s="182" t="s">
        <v>432</v>
      </c>
      <c r="AD44" s="182" t="s">
        <v>432</v>
      </c>
      <c r="AE44" s="184"/>
      <c r="AF44" s="182" t="s">
        <v>434</v>
      </c>
      <c r="AG44" s="182" t="s">
        <v>434</v>
      </c>
      <c r="AH44" s="182" t="s">
        <v>434</v>
      </c>
      <c r="AI44" s="182" t="s">
        <v>434</v>
      </c>
      <c r="AJ44" s="182" t="s">
        <v>434</v>
      </c>
      <c r="AK44" s="183" t="s">
        <v>434</v>
      </c>
      <c r="AL44" s="165" t="s">
        <v>49</v>
      </c>
    </row>
    <row r="45" spans="1:38" s="2" customFormat="1" ht="26.25" customHeight="1" thickBot="1" x14ac:dyDescent="0.25">
      <c r="A45" s="64" t="s">
        <v>70</v>
      </c>
      <c r="B45" s="64" t="s">
        <v>113</v>
      </c>
      <c r="C45" s="65" t="s">
        <v>114</v>
      </c>
      <c r="D45" s="66"/>
      <c r="E45" s="182" t="s">
        <v>434</v>
      </c>
      <c r="F45" s="182" t="s">
        <v>434</v>
      </c>
      <c r="G45" s="182" t="s">
        <v>434</v>
      </c>
      <c r="H45" s="182" t="s">
        <v>432</v>
      </c>
      <c r="I45" s="182" t="s">
        <v>432</v>
      </c>
      <c r="J45" s="182" t="s">
        <v>432</v>
      </c>
      <c r="K45" s="182" t="s">
        <v>432</v>
      </c>
      <c r="L45" s="182" t="s">
        <v>432</v>
      </c>
      <c r="M45" s="182" t="s">
        <v>434</v>
      </c>
      <c r="N45" s="182" t="s">
        <v>432</v>
      </c>
      <c r="O45" s="182" t="s">
        <v>432</v>
      </c>
      <c r="P45" s="182" t="s">
        <v>432</v>
      </c>
      <c r="Q45" s="182" t="s">
        <v>432</v>
      </c>
      <c r="R45" s="182" t="s">
        <v>432</v>
      </c>
      <c r="S45" s="182" t="s">
        <v>432</v>
      </c>
      <c r="T45" s="182" t="s">
        <v>432</v>
      </c>
      <c r="U45" s="182" t="s">
        <v>432</v>
      </c>
      <c r="V45" s="182" t="s">
        <v>432</v>
      </c>
      <c r="W45" s="182" t="s">
        <v>432</v>
      </c>
      <c r="X45" s="182" t="s">
        <v>432</v>
      </c>
      <c r="Y45" s="182" t="s">
        <v>432</v>
      </c>
      <c r="Z45" s="182" t="s">
        <v>432</v>
      </c>
      <c r="AA45" s="182" t="s">
        <v>432</v>
      </c>
      <c r="AB45" s="182" t="s">
        <v>432</v>
      </c>
      <c r="AC45" s="182" t="s">
        <v>432</v>
      </c>
      <c r="AD45" s="182" t="s">
        <v>432</v>
      </c>
      <c r="AE45" s="184"/>
      <c r="AF45" s="182" t="s">
        <v>434</v>
      </c>
      <c r="AG45" s="182" t="s">
        <v>434</v>
      </c>
      <c r="AH45" s="182" t="s">
        <v>434</v>
      </c>
      <c r="AI45" s="182" t="s">
        <v>434</v>
      </c>
      <c r="AJ45" s="182" t="s">
        <v>434</v>
      </c>
      <c r="AK45" s="183" t="s">
        <v>434</v>
      </c>
      <c r="AL45" s="165" t="s">
        <v>49</v>
      </c>
    </row>
    <row r="46" spans="1:38" s="2" customFormat="1" ht="26.25" customHeight="1" thickBot="1" x14ac:dyDescent="0.25">
      <c r="A46" s="64" t="s">
        <v>103</v>
      </c>
      <c r="B46" s="64" t="s">
        <v>115</v>
      </c>
      <c r="C46" s="65" t="s">
        <v>116</v>
      </c>
      <c r="D46" s="66"/>
      <c r="E46" s="182">
        <v>42.096726401400005</v>
      </c>
      <c r="F46" s="182">
        <v>38.230722019520002</v>
      </c>
      <c r="G46" s="182">
        <v>73.534003923829999</v>
      </c>
      <c r="H46" s="182" t="s">
        <v>432</v>
      </c>
      <c r="I46" s="182" t="s">
        <v>432</v>
      </c>
      <c r="J46" s="182" t="s">
        <v>432</v>
      </c>
      <c r="K46" s="182" t="s">
        <v>432</v>
      </c>
      <c r="L46" s="182" t="s">
        <v>432</v>
      </c>
      <c r="M46" s="182">
        <v>377.72527279148005</v>
      </c>
      <c r="N46" s="182" t="s">
        <v>432</v>
      </c>
      <c r="O46" s="182" t="s">
        <v>432</v>
      </c>
      <c r="P46" s="182" t="s">
        <v>432</v>
      </c>
      <c r="Q46" s="182" t="s">
        <v>432</v>
      </c>
      <c r="R46" s="182" t="s">
        <v>432</v>
      </c>
      <c r="S46" s="182" t="s">
        <v>432</v>
      </c>
      <c r="T46" s="182" t="s">
        <v>432</v>
      </c>
      <c r="U46" s="182" t="s">
        <v>432</v>
      </c>
      <c r="V46" s="182" t="s">
        <v>432</v>
      </c>
      <c r="W46" s="182" t="s">
        <v>432</v>
      </c>
      <c r="X46" s="182" t="s">
        <v>432</v>
      </c>
      <c r="Y46" s="182" t="s">
        <v>432</v>
      </c>
      <c r="Z46" s="182" t="s">
        <v>432</v>
      </c>
      <c r="AA46" s="182" t="s">
        <v>432</v>
      </c>
      <c r="AB46" s="182" t="s">
        <v>432</v>
      </c>
      <c r="AC46" s="182" t="s">
        <v>432</v>
      </c>
      <c r="AD46" s="182" t="s">
        <v>432</v>
      </c>
      <c r="AE46" s="184"/>
      <c r="AF46" s="182">
        <v>138726.94012400002</v>
      </c>
      <c r="AG46" s="182">
        <v>181404.22080000001</v>
      </c>
      <c r="AH46" s="182">
        <v>200831.92778</v>
      </c>
      <c r="AI46" s="182">
        <v>420.13919999999996</v>
      </c>
      <c r="AJ46" s="182" t="s">
        <v>434</v>
      </c>
      <c r="AK46" s="183" t="s">
        <v>434</v>
      </c>
      <c r="AL46" s="165" t="s">
        <v>49</v>
      </c>
    </row>
    <row r="47" spans="1:38" s="2" customFormat="1" ht="26.25" customHeight="1" thickBot="1" x14ac:dyDescent="0.25">
      <c r="A47" s="64" t="s">
        <v>70</v>
      </c>
      <c r="B47" s="64" t="s">
        <v>117</v>
      </c>
      <c r="C47" s="65" t="s">
        <v>118</v>
      </c>
      <c r="D47" s="66"/>
      <c r="E47" s="182" t="s">
        <v>434</v>
      </c>
      <c r="F47" s="182" t="s">
        <v>434</v>
      </c>
      <c r="G47" s="182" t="s">
        <v>434</v>
      </c>
      <c r="H47" s="182" t="s">
        <v>432</v>
      </c>
      <c r="I47" s="182" t="s">
        <v>432</v>
      </c>
      <c r="J47" s="182" t="s">
        <v>432</v>
      </c>
      <c r="K47" s="182" t="s">
        <v>432</v>
      </c>
      <c r="L47" s="182" t="s">
        <v>432</v>
      </c>
      <c r="M47" s="182" t="s">
        <v>434</v>
      </c>
      <c r="N47" s="182" t="s">
        <v>432</v>
      </c>
      <c r="O47" s="182" t="s">
        <v>432</v>
      </c>
      <c r="P47" s="182" t="s">
        <v>432</v>
      </c>
      <c r="Q47" s="182" t="s">
        <v>432</v>
      </c>
      <c r="R47" s="182" t="s">
        <v>432</v>
      </c>
      <c r="S47" s="182" t="s">
        <v>432</v>
      </c>
      <c r="T47" s="182" t="s">
        <v>432</v>
      </c>
      <c r="U47" s="182" t="s">
        <v>432</v>
      </c>
      <c r="V47" s="182" t="s">
        <v>432</v>
      </c>
      <c r="W47" s="182" t="s">
        <v>432</v>
      </c>
      <c r="X47" s="182" t="s">
        <v>432</v>
      </c>
      <c r="Y47" s="182" t="s">
        <v>432</v>
      </c>
      <c r="Z47" s="182" t="s">
        <v>432</v>
      </c>
      <c r="AA47" s="182" t="s">
        <v>432</v>
      </c>
      <c r="AB47" s="182" t="s">
        <v>432</v>
      </c>
      <c r="AC47" s="182" t="s">
        <v>432</v>
      </c>
      <c r="AD47" s="182" t="s">
        <v>432</v>
      </c>
      <c r="AE47" s="184"/>
      <c r="AF47" s="182" t="s">
        <v>434</v>
      </c>
      <c r="AG47" s="182" t="s">
        <v>434</v>
      </c>
      <c r="AH47" s="182" t="s">
        <v>434</v>
      </c>
      <c r="AI47" s="182" t="s">
        <v>434</v>
      </c>
      <c r="AJ47" s="182" t="s">
        <v>434</v>
      </c>
      <c r="AK47" s="183" t="s">
        <v>434</v>
      </c>
      <c r="AL47" s="165"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0.74868299999999999</v>
      </c>
      <c r="J57" s="182">
        <v>1.3476294</v>
      </c>
      <c r="K57" s="182">
        <v>1.497366</v>
      </c>
      <c r="L57" s="182">
        <v>2.246049E-2</v>
      </c>
      <c r="M57" s="182" t="s">
        <v>432</v>
      </c>
      <c r="N57" s="182" t="s">
        <v>432</v>
      </c>
      <c r="O57" s="182" t="s">
        <v>432</v>
      </c>
      <c r="P57" s="182" t="s">
        <v>432</v>
      </c>
      <c r="Q57" s="182" t="s">
        <v>432</v>
      </c>
      <c r="R57" s="182" t="s">
        <v>432</v>
      </c>
      <c r="S57" s="182" t="s">
        <v>432</v>
      </c>
      <c r="T57" s="182" t="s">
        <v>432</v>
      </c>
      <c r="U57" s="182" t="s">
        <v>432</v>
      </c>
      <c r="V57" s="182" t="s">
        <v>432</v>
      </c>
      <c r="W57" s="182" t="s">
        <v>432</v>
      </c>
      <c r="X57" s="182" t="s">
        <v>432</v>
      </c>
      <c r="Y57" s="182" t="s">
        <v>432</v>
      </c>
      <c r="Z57" s="182" t="s">
        <v>432</v>
      </c>
      <c r="AA57" s="182" t="s">
        <v>432</v>
      </c>
      <c r="AB57" s="182" t="s">
        <v>432</v>
      </c>
      <c r="AC57" s="182" t="s">
        <v>432</v>
      </c>
      <c r="AD57" s="182" t="s">
        <v>432</v>
      </c>
      <c r="AE57" s="184"/>
      <c r="AF57" s="182" t="s">
        <v>433</v>
      </c>
      <c r="AG57" s="182" t="s">
        <v>433</v>
      </c>
      <c r="AH57" s="182" t="s">
        <v>433</v>
      </c>
      <c r="AI57" s="182" t="s">
        <v>433</v>
      </c>
      <c r="AJ57" s="182" t="s">
        <v>433</v>
      </c>
      <c r="AK57" s="183" t="s">
        <v>433</v>
      </c>
      <c r="AL57" s="180" t="s">
        <v>742</v>
      </c>
    </row>
    <row r="58" spans="1:38" s="2" customFormat="1" ht="26.25" customHeight="1" thickBot="1" x14ac:dyDescent="0.25">
      <c r="A58" s="64" t="s">
        <v>53</v>
      </c>
      <c r="B58" s="64" t="s">
        <v>145</v>
      </c>
      <c r="C58" s="65" t="s">
        <v>146</v>
      </c>
      <c r="D58" s="66"/>
      <c r="E58" s="182" t="s">
        <v>432</v>
      </c>
      <c r="F58" s="182" t="s">
        <v>432</v>
      </c>
      <c r="G58" s="182" t="s">
        <v>432</v>
      </c>
      <c r="H58" s="182" t="s">
        <v>432</v>
      </c>
      <c r="I58" s="182">
        <v>0.60843999999999998</v>
      </c>
      <c r="J58" s="182">
        <v>3.0421999999999998</v>
      </c>
      <c r="K58" s="182">
        <v>7.8228</v>
      </c>
      <c r="L58" s="182">
        <v>2.7989999999999998E-3</v>
      </c>
      <c r="M58" s="182" t="s">
        <v>432</v>
      </c>
      <c r="N58" s="182" t="s">
        <v>432</v>
      </c>
      <c r="O58" s="182" t="s">
        <v>432</v>
      </c>
      <c r="P58" s="182" t="s">
        <v>432</v>
      </c>
      <c r="Q58" s="182" t="s">
        <v>432</v>
      </c>
      <c r="R58" s="182" t="s">
        <v>432</v>
      </c>
      <c r="S58" s="182" t="s">
        <v>432</v>
      </c>
      <c r="T58" s="182" t="s">
        <v>432</v>
      </c>
      <c r="U58" s="182" t="s">
        <v>432</v>
      </c>
      <c r="V58" s="182" t="s">
        <v>432</v>
      </c>
      <c r="W58" s="182" t="s">
        <v>432</v>
      </c>
      <c r="X58" s="182" t="s">
        <v>432</v>
      </c>
      <c r="Y58" s="182" t="s">
        <v>432</v>
      </c>
      <c r="Z58" s="182" t="s">
        <v>432</v>
      </c>
      <c r="AA58" s="182" t="s">
        <v>432</v>
      </c>
      <c r="AB58" s="182" t="s">
        <v>432</v>
      </c>
      <c r="AC58" s="182" t="s">
        <v>432</v>
      </c>
      <c r="AD58" s="182" t="s">
        <v>432</v>
      </c>
      <c r="AE58" s="184"/>
      <c r="AF58" s="182" t="s">
        <v>433</v>
      </c>
      <c r="AG58" s="182" t="s">
        <v>433</v>
      </c>
      <c r="AH58" s="182" t="s">
        <v>433</v>
      </c>
      <c r="AI58" s="182" t="s">
        <v>433</v>
      </c>
      <c r="AJ58" s="182" t="s">
        <v>433</v>
      </c>
      <c r="AK58" s="183" t="s">
        <v>433</v>
      </c>
      <c r="AL58" s="180" t="s">
        <v>743</v>
      </c>
    </row>
    <row r="59" spans="1:38" s="2" customFormat="1" ht="26.25" customHeight="1" thickBot="1" x14ac:dyDescent="0.25">
      <c r="A59" s="64" t="s">
        <v>53</v>
      </c>
      <c r="B59" s="72" t="s">
        <v>147</v>
      </c>
      <c r="C59" s="65" t="s">
        <v>390</v>
      </c>
      <c r="D59" s="66"/>
      <c r="E59" s="182" t="s">
        <v>432</v>
      </c>
      <c r="F59" s="182" t="s">
        <v>432</v>
      </c>
      <c r="G59" s="182" t="s">
        <v>432</v>
      </c>
      <c r="H59" s="182" t="s">
        <v>432</v>
      </c>
      <c r="I59" s="182">
        <v>2.47E-2</v>
      </c>
      <c r="J59" s="182">
        <v>2.7799999999999998E-2</v>
      </c>
      <c r="K59" s="182">
        <v>3.0800000000000001E-2</v>
      </c>
      <c r="L59" s="182">
        <v>6.37557E-6</v>
      </c>
      <c r="M59" s="182" t="s">
        <v>432</v>
      </c>
      <c r="N59" s="182">
        <v>0.17482</v>
      </c>
      <c r="O59" s="182">
        <v>1.3368E-2</v>
      </c>
      <c r="P59" s="182">
        <v>3.0850000000000002E-4</v>
      </c>
      <c r="Q59" s="182">
        <v>1.9538E-2</v>
      </c>
      <c r="R59" s="182">
        <v>2.3651999999999999E-2</v>
      </c>
      <c r="S59" s="182">
        <v>7.1982999999999997E-4</v>
      </c>
      <c r="T59" s="182">
        <v>5.0388000000000002E-2</v>
      </c>
      <c r="U59" s="182">
        <v>8.2267000000000007E-2</v>
      </c>
      <c r="V59" s="182">
        <v>3.8047999999999998E-2</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744</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0.11600000000000001</v>
      </c>
      <c r="F64" s="182" t="s">
        <v>432</v>
      </c>
      <c r="G64" s="182" t="s">
        <v>432</v>
      </c>
      <c r="H64" s="182">
        <v>1.1000000000000001E-3</v>
      </c>
      <c r="I64" s="182" t="s">
        <v>432</v>
      </c>
      <c r="J64" s="182" t="s">
        <v>433</v>
      </c>
      <c r="K64" s="182" t="s">
        <v>433</v>
      </c>
      <c r="L64" s="182" t="s">
        <v>433</v>
      </c>
      <c r="M64" s="182">
        <v>1.1599999999999999E-2</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745</v>
      </c>
    </row>
    <row r="65" spans="1:38" s="2" customFormat="1" ht="26.25" customHeight="1" thickBot="1" x14ac:dyDescent="0.25">
      <c r="A65" s="64" t="s">
        <v>53</v>
      </c>
      <c r="B65" s="68" t="s">
        <v>158</v>
      </c>
      <c r="C65" s="65" t="s">
        <v>159</v>
      </c>
      <c r="D65" s="66"/>
      <c r="E65" s="182">
        <v>0.68601639999999997</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746</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1.8E-3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432</v>
      </c>
      <c r="AE67" s="184"/>
      <c r="AF67" s="182" t="s">
        <v>433</v>
      </c>
      <c r="AG67" s="182" t="s">
        <v>433</v>
      </c>
      <c r="AH67" s="182" t="s">
        <v>433</v>
      </c>
      <c r="AI67" s="182" t="s">
        <v>433</v>
      </c>
      <c r="AJ67" s="182" t="s">
        <v>433</v>
      </c>
      <c r="AK67" s="183" t="s">
        <v>433</v>
      </c>
      <c r="AL67" s="180" t="s">
        <v>747</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1.5833839999999999</v>
      </c>
      <c r="G72" s="182" t="s">
        <v>432</v>
      </c>
      <c r="H72" s="182" t="s">
        <v>432</v>
      </c>
      <c r="I72" s="182">
        <v>0.30151689999999998</v>
      </c>
      <c r="J72" s="182">
        <v>1.6553047999999999</v>
      </c>
      <c r="K72" s="182">
        <v>2.9697054999999999</v>
      </c>
      <c r="L72" s="182">
        <v>3.7239E-3</v>
      </c>
      <c r="M72" s="182" t="s">
        <v>432</v>
      </c>
      <c r="N72" s="182">
        <v>42.222200000000001</v>
      </c>
      <c r="O72" s="182">
        <v>0.82399999999999995</v>
      </c>
      <c r="P72" s="182">
        <v>2.1772999999999998</v>
      </c>
      <c r="Q72" s="182">
        <v>2.48</v>
      </c>
      <c r="R72" s="182">
        <v>40.172699999999999</v>
      </c>
      <c r="S72" s="182">
        <v>25.4603</v>
      </c>
      <c r="T72" s="182">
        <v>77.325800000000001</v>
      </c>
      <c r="U72" s="182">
        <v>0.34389999999999998</v>
      </c>
      <c r="V72" s="182">
        <v>133.71789999999999</v>
      </c>
      <c r="W72" s="182">
        <v>5.4499999999999998E-8</v>
      </c>
      <c r="X72" s="182" t="s">
        <v>432</v>
      </c>
      <c r="Y72" s="182" t="s">
        <v>432</v>
      </c>
      <c r="Z72" s="182" t="s">
        <v>432</v>
      </c>
      <c r="AA72" s="182" t="s">
        <v>432</v>
      </c>
      <c r="AB72" s="182">
        <v>4.1123000000000003</v>
      </c>
      <c r="AC72" s="182">
        <v>5.1590000000000002E-4</v>
      </c>
      <c r="AD72" s="182">
        <v>1.524E-2</v>
      </c>
      <c r="AE72" s="184"/>
      <c r="AF72" s="182" t="s">
        <v>433</v>
      </c>
      <c r="AG72" s="182" t="s">
        <v>433</v>
      </c>
      <c r="AH72" s="182" t="s">
        <v>433</v>
      </c>
      <c r="AI72" s="182" t="s">
        <v>433</v>
      </c>
      <c r="AJ72" s="182" t="s">
        <v>433</v>
      </c>
      <c r="AK72" s="183" t="s">
        <v>433</v>
      </c>
      <c r="AL72" s="206" t="s">
        <v>941</v>
      </c>
    </row>
    <row r="73" spans="1:38" s="2" customFormat="1" ht="26.25" customHeight="1" thickBot="1" x14ac:dyDescent="0.25">
      <c r="A73" s="64" t="s">
        <v>53</v>
      </c>
      <c r="B73" s="64" t="s">
        <v>177</v>
      </c>
      <c r="C73" s="65" t="s">
        <v>178</v>
      </c>
      <c r="D73" s="66"/>
      <c r="E73" s="182" t="s">
        <v>432</v>
      </c>
      <c r="F73" s="182" t="s">
        <v>432</v>
      </c>
      <c r="G73" s="182" t="s">
        <v>432</v>
      </c>
      <c r="H73" s="182" t="s">
        <v>432</v>
      </c>
      <c r="I73" s="182">
        <v>1.109505</v>
      </c>
      <c r="J73" s="182">
        <v>1.4508909999999999</v>
      </c>
      <c r="K73" s="182">
        <v>1.706931</v>
      </c>
      <c r="L73" s="182">
        <v>0.11095099999999999</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432</v>
      </c>
      <c r="AD73" s="182" t="s">
        <v>432</v>
      </c>
      <c r="AE73" s="184"/>
      <c r="AF73" s="182" t="s">
        <v>433</v>
      </c>
      <c r="AG73" s="182" t="s">
        <v>433</v>
      </c>
      <c r="AH73" s="182" t="s">
        <v>433</v>
      </c>
      <c r="AI73" s="182" t="s">
        <v>433</v>
      </c>
      <c r="AJ73" s="182" t="s">
        <v>433</v>
      </c>
      <c r="AK73" s="183" t="s">
        <v>433</v>
      </c>
      <c r="AL73" s="206" t="s">
        <v>942</v>
      </c>
    </row>
    <row r="74" spans="1:38" s="2" customFormat="1" ht="26.25" customHeight="1" thickBot="1" x14ac:dyDescent="0.25">
      <c r="A74" s="64" t="s">
        <v>53</v>
      </c>
      <c r="B74" s="64" t="s">
        <v>179</v>
      </c>
      <c r="C74" s="65" t="s">
        <v>180</v>
      </c>
      <c r="D74" s="66"/>
      <c r="E74" s="182">
        <v>0.25067099999999998</v>
      </c>
      <c r="F74" s="182" t="s">
        <v>432</v>
      </c>
      <c r="G74" s="182">
        <v>1.1280195</v>
      </c>
      <c r="H74" s="182" t="s">
        <v>432</v>
      </c>
      <c r="I74" s="182">
        <v>0.1504026</v>
      </c>
      <c r="J74" s="182">
        <v>0.17546970000000001</v>
      </c>
      <c r="K74" s="182">
        <v>0.2256039</v>
      </c>
      <c r="L74" s="182">
        <v>3.45926E-3</v>
      </c>
      <c r="M74" s="182">
        <v>30.08052</v>
      </c>
      <c r="N74" s="182" t="s">
        <v>432</v>
      </c>
      <c r="O74" s="182" t="s">
        <v>432</v>
      </c>
      <c r="P74" s="182" t="s">
        <v>432</v>
      </c>
      <c r="Q74" s="182" t="s">
        <v>432</v>
      </c>
      <c r="R74" s="182" t="s">
        <v>432</v>
      </c>
      <c r="S74" s="182" t="s">
        <v>432</v>
      </c>
      <c r="T74" s="182" t="s">
        <v>432</v>
      </c>
      <c r="U74" s="182" t="s">
        <v>432</v>
      </c>
      <c r="V74" s="182" t="s">
        <v>432</v>
      </c>
      <c r="W74" s="182" t="s">
        <v>432</v>
      </c>
      <c r="X74" s="182">
        <v>2.25604</v>
      </c>
      <c r="Y74" s="182">
        <v>2.25604</v>
      </c>
      <c r="Z74" s="182">
        <v>2.25604</v>
      </c>
      <c r="AA74" s="182">
        <v>0.27573999999999999</v>
      </c>
      <c r="AB74" s="182" t="s">
        <v>432</v>
      </c>
      <c r="AC74" s="182" t="s">
        <v>432</v>
      </c>
      <c r="AD74" s="182" t="s">
        <v>432</v>
      </c>
      <c r="AE74" s="184"/>
      <c r="AF74" s="182" t="s">
        <v>433</v>
      </c>
      <c r="AG74" s="182" t="s">
        <v>433</v>
      </c>
      <c r="AH74" s="182" t="s">
        <v>433</v>
      </c>
      <c r="AI74" s="182" t="s">
        <v>433</v>
      </c>
      <c r="AJ74" s="182" t="s">
        <v>433</v>
      </c>
      <c r="AK74" s="183" t="s">
        <v>433</v>
      </c>
      <c r="AL74" s="180" t="s">
        <v>748</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0.18669759999999999</v>
      </c>
      <c r="H76" s="182" t="s">
        <v>432</v>
      </c>
      <c r="I76" s="182">
        <v>2.2767999999999999E-4</v>
      </c>
      <c r="J76" s="182">
        <v>4.5530000000000001E-4</v>
      </c>
      <c r="K76" s="182">
        <v>5.4640000000000005E-4</v>
      </c>
      <c r="L76" s="182" t="s">
        <v>432</v>
      </c>
      <c r="M76" s="182" t="s">
        <v>432</v>
      </c>
      <c r="N76" s="182">
        <v>0.16392999999999999</v>
      </c>
      <c r="O76" s="182">
        <v>9.1070000000000005E-3</v>
      </c>
      <c r="P76" s="182">
        <v>9.1070000000000005E-3</v>
      </c>
      <c r="Q76" s="182">
        <v>9.1070000000000005E-3</v>
      </c>
      <c r="R76" s="182" t="s">
        <v>432</v>
      </c>
      <c r="S76" s="182" t="s">
        <v>432</v>
      </c>
      <c r="T76" s="182" t="s">
        <v>432</v>
      </c>
      <c r="U76" s="182" t="s">
        <v>432</v>
      </c>
      <c r="V76" s="182">
        <v>5.4642999999999997E-2</v>
      </c>
      <c r="W76" s="182">
        <v>4.0980000000000002E-10</v>
      </c>
      <c r="X76" s="182" t="s">
        <v>432</v>
      </c>
      <c r="Y76" s="182" t="s">
        <v>432</v>
      </c>
      <c r="Z76" s="182" t="s">
        <v>432</v>
      </c>
      <c r="AA76" s="182" t="s">
        <v>432</v>
      </c>
      <c r="AB76" s="182" t="s">
        <v>432</v>
      </c>
      <c r="AC76" s="182" t="s">
        <v>432</v>
      </c>
      <c r="AD76" s="182">
        <v>1.82144E-4</v>
      </c>
      <c r="AE76" s="184"/>
      <c r="AF76" s="182" t="s">
        <v>433</v>
      </c>
      <c r="AG76" s="182" t="s">
        <v>433</v>
      </c>
      <c r="AH76" s="182" t="s">
        <v>433</v>
      </c>
      <c r="AI76" s="182" t="s">
        <v>433</v>
      </c>
      <c r="AJ76" s="182" t="s">
        <v>433</v>
      </c>
      <c r="AK76" s="183" t="s">
        <v>433</v>
      </c>
      <c r="AL76" s="180" t="s">
        <v>749</v>
      </c>
    </row>
    <row r="77" spans="1:38" s="2" customFormat="1" ht="26.25" customHeight="1" thickBot="1" x14ac:dyDescent="0.25">
      <c r="A77" s="64" t="s">
        <v>53</v>
      </c>
      <c r="B77" s="64" t="s">
        <v>186</v>
      </c>
      <c r="C77" s="65" t="s">
        <v>187</v>
      </c>
      <c r="D77" s="66"/>
      <c r="E77" s="182" t="s">
        <v>432</v>
      </c>
      <c r="F77" s="182" t="s">
        <v>432</v>
      </c>
      <c r="G77" s="182">
        <v>0.432203</v>
      </c>
      <c r="H77" s="182" t="s">
        <v>432</v>
      </c>
      <c r="I77" s="182">
        <v>3.8419999999999999E-3</v>
      </c>
      <c r="J77" s="182">
        <v>4.1619999999999999E-3</v>
      </c>
      <c r="K77" s="182">
        <v>4.8019999999999998E-3</v>
      </c>
      <c r="L77" s="182" t="s">
        <v>432</v>
      </c>
      <c r="M77" s="182" t="s">
        <v>432</v>
      </c>
      <c r="N77" s="182">
        <v>6.4030000000000004E-2</v>
      </c>
      <c r="O77" s="182">
        <v>1.2806E-2</v>
      </c>
      <c r="P77" s="182">
        <v>1.2806E-2</v>
      </c>
      <c r="Q77" s="182">
        <v>9.6050000000000007E-3</v>
      </c>
      <c r="R77" s="182" t="s">
        <v>432</v>
      </c>
      <c r="S77" s="182" t="s">
        <v>432</v>
      </c>
      <c r="T77" s="182" t="s">
        <v>432</v>
      </c>
      <c r="U77" s="182" t="s">
        <v>432</v>
      </c>
      <c r="V77" s="182">
        <v>1.601</v>
      </c>
      <c r="W77" s="182">
        <v>1.6000000000000001E-9</v>
      </c>
      <c r="X77" s="182" t="s">
        <v>432</v>
      </c>
      <c r="Y77" s="182" t="s">
        <v>432</v>
      </c>
      <c r="Z77" s="182" t="s">
        <v>432</v>
      </c>
      <c r="AA77" s="182" t="s">
        <v>432</v>
      </c>
      <c r="AB77" s="182" t="s">
        <v>432</v>
      </c>
      <c r="AC77" s="182" t="s">
        <v>432</v>
      </c>
      <c r="AD77" s="182">
        <v>6.4030000000000001E-4</v>
      </c>
      <c r="AE77" s="184"/>
      <c r="AF77" s="182" t="s">
        <v>433</v>
      </c>
      <c r="AG77" s="182" t="s">
        <v>433</v>
      </c>
      <c r="AH77" s="182" t="s">
        <v>433</v>
      </c>
      <c r="AI77" s="182" t="s">
        <v>433</v>
      </c>
      <c r="AJ77" s="182" t="s">
        <v>433</v>
      </c>
      <c r="AK77" s="183" t="s">
        <v>433</v>
      </c>
      <c r="AL77" s="180" t="s">
        <v>750</v>
      </c>
    </row>
    <row r="78" spans="1:38" s="2" customFormat="1" ht="26.25" customHeight="1" thickBot="1" x14ac:dyDescent="0.25">
      <c r="A78" s="64" t="s">
        <v>53</v>
      </c>
      <c r="B78" s="64" t="s">
        <v>188</v>
      </c>
      <c r="C78" s="65" t="s">
        <v>189</v>
      </c>
      <c r="D78" s="66"/>
      <c r="E78" s="182" t="s">
        <v>432</v>
      </c>
      <c r="F78" s="182" t="s">
        <v>432</v>
      </c>
      <c r="G78" s="182">
        <v>1.0561830000000001</v>
      </c>
      <c r="H78" s="182" t="s">
        <v>432</v>
      </c>
      <c r="I78" s="182">
        <v>5.6329999999999998E-2</v>
      </c>
      <c r="J78" s="182">
        <v>8.8014999999999996E-2</v>
      </c>
      <c r="K78" s="182">
        <v>0.11266</v>
      </c>
      <c r="L78" s="182">
        <v>3.5200000000000002E-5</v>
      </c>
      <c r="M78" s="182" t="s">
        <v>432</v>
      </c>
      <c r="N78" s="182">
        <v>6.6890000000000001</v>
      </c>
      <c r="O78" s="182">
        <v>3.8730000000000002</v>
      </c>
      <c r="P78" s="182">
        <v>8.097E-3</v>
      </c>
      <c r="Q78" s="182">
        <v>1.4079999999999999</v>
      </c>
      <c r="R78" s="182">
        <v>5.633</v>
      </c>
      <c r="S78" s="182">
        <v>11.266</v>
      </c>
      <c r="T78" s="182">
        <v>4.9290000000000003</v>
      </c>
      <c r="U78" s="182" t="s">
        <v>432</v>
      </c>
      <c r="V78" s="182" t="s">
        <v>432</v>
      </c>
      <c r="W78" s="182">
        <v>1.7599999999999999E-9</v>
      </c>
      <c r="X78" s="182" t="s">
        <v>432</v>
      </c>
      <c r="Y78" s="182" t="s">
        <v>432</v>
      </c>
      <c r="Z78" s="182" t="s">
        <v>432</v>
      </c>
      <c r="AA78" s="182" t="s">
        <v>432</v>
      </c>
      <c r="AB78" s="182" t="s">
        <v>432</v>
      </c>
      <c r="AC78" s="182" t="s">
        <v>432</v>
      </c>
      <c r="AD78" s="182">
        <v>317</v>
      </c>
      <c r="AE78" s="184"/>
      <c r="AF78" s="182" t="s">
        <v>433</v>
      </c>
      <c r="AG78" s="182" t="s">
        <v>433</v>
      </c>
      <c r="AH78" s="182" t="s">
        <v>433</v>
      </c>
      <c r="AI78" s="182" t="s">
        <v>433</v>
      </c>
      <c r="AJ78" s="182" t="s">
        <v>433</v>
      </c>
      <c r="AK78" s="183" t="s">
        <v>433</v>
      </c>
      <c r="AL78" s="180" t="s">
        <v>751</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20.591999999999999</v>
      </c>
      <c r="G82" s="175" t="s">
        <v>433</v>
      </c>
      <c r="H82" s="175" t="s">
        <v>433</v>
      </c>
      <c r="I82" s="175" t="s">
        <v>432</v>
      </c>
      <c r="J82" s="175" t="s">
        <v>432</v>
      </c>
      <c r="K82" s="175" t="s">
        <v>432</v>
      </c>
      <c r="L82" s="175" t="s">
        <v>433</v>
      </c>
      <c r="M82" s="175" t="s">
        <v>433</v>
      </c>
      <c r="N82" s="175" t="s">
        <v>433</v>
      </c>
      <c r="O82" s="175" t="s">
        <v>433</v>
      </c>
      <c r="P82" s="175">
        <v>9.6096000000000001E-2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5.2999999999999998E-4</v>
      </c>
      <c r="G83" s="175" t="s">
        <v>432</v>
      </c>
      <c r="H83" s="175" t="s">
        <v>433</v>
      </c>
      <c r="I83" s="175">
        <v>1.3261E-2</v>
      </c>
      <c r="J83" s="175">
        <v>9.9456000000000003E-2</v>
      </c>
      <c r="K83" s="175">
        <v>0.46412799999999999</v>
      </c>
      <c r="L83" s="175">
        <v>7.5600000000000005E-4</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3.8788000000000003E-2</v>
      </c>
      <c r="G84" s="175" t="s">
        <v>433</v>
      </c>
      <c r="H84" s="175" t="s">
        <v>433</v>
      </c>
      <c r="I84" s="175">
        <v>2.3869999999999999E-2</v>
      </c>
      <c r="J84" s="175">
        <v>0.119348</v>
      </c>
      <c r="K84" s="175">
        <v>0.47739399999999999</v>
      </c>
      <c r="L84" s="175">
        <v>3.0000000000000001E-6</v>
      </c>
      <c r="M84" s="175">
        <v>2.8300000000000001E-3</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17.340525000000003</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0.20591999999999999</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4.4685809999999992E-5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4.9644039523571992</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0.14596700000000001</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0.64541300000000001</v>
      </c>
      <c r="F99" s="182">
        <v>35.530521999999998</v>
      </c>
      <c r="G99" s="182" t="s">
        <v>433</v>
      </c>
      <c r="H99" s="182">
        <v>78.488759999999999</v>
      </c>
      <c r="I99" s="182">
        <v>1.1212679999999999</v>
      </c>
      <c r="J99" s="182">
        <v>1.7229239999999999</v>
      </c>
      <c r="K99" s="182">
        <v>3.7740239999999998</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t="s">
        <v>499</v>
      </c>
      <c r="AL99" s="180" t="s">
        <v>234</v>
      </c>
    </row>
    <row r="100" spans="1:38" s="2" customFormat="1" ht="26.25" customHeight="1" thickBot="1" x14ac:dyDescent="0.25">
      <c r="A100" s="64" t="s">
        <v>232</v>
      </c>
      <c r="B100" s="64" t="s">
        <v>235</v>
      </c>
      <c r="C100" s="65" t="s">
        <v>396</v>
      </c>
      <c r="D100" s="78"/>
      <c r="E100" s="182">
        <v>0.54434800000000005</v>
      </c>
      <c r="F100" s="182">
        <v>23.633766999999999</v>
      </c>
      <c r="G100" s="182" t="s">
        <v>433</v>
      </c>
      <c r="H100" s="182">
        <v>34.777776000000003</v>
      </c>
      <c r="I100" s="182">
        <v>0.68043500000000001</v>
      </c>
      <c r="J100" s="182">
        <v>1.0206519999999999</v>
      </c>
      <c r="K100" s="182">
        <v>2.2303139999999999</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t="s">
        <v>500</v>
      </c>
      <c r="AL100" s="180" t="s">
        <v>234</v>
      </c>
    </row>
    <row r="101" spans="1:38" s="200" customFormat="1" ht="26.25" customHeight="1" thickBot="1" x14ac:dyDescent="0.25">
      <c r="A101" s="68" t="s">
        <v>232</v>
      </c>
      <c r="B101" s="68" t="s">
        <v>236</v>
      </c>
      <c r="C101" s="70" t="s">
        <v>237</v>
      </c>
      <c r="D101" s="78"/>
      <c r="E101" s="207">
        <v>0.14006299999999999</v>
      </c>
      <c r="F101" s="207">
        <v>2.958825</v>
      </c>
      <c r="G101" s="207" t="s">
        <v>433</v>
      </c>
      <c r="H101" s="207">
        <v>24.51098</v>
      </c>
      <c r="I101" s="207">
        <v>0.350157</v>
      </c>
      <c r="J101" s="207">
        <v>1.0504709999999999</v>
      </c>
      <c r="K101" s="207">
        <v>2.451098</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t="s">
        <v>668</v>
      </c>
      <c r="AL101" s="206" t="s">
        <v>234</v>
      </c>
    </row>
    <row r="102" spans="1:38" s="2" customFormat="1" ht="26.25" customHeight="1" thickBot="1" x14ac:dyDescent="0.25">
      <c r="A102" s="64" t="s">
        <v>232</v>
      </c>
      <c r="B102" s="64" t="s">
        <v>238</v>
      </c>
      <c r="C102" s="65" t="s">
        <v>374</v>
      </c>
      <c r="D102" s="78"/>
      <c r="E102" s="182">
        <v>2.4556000000000001E-2</v>
      </c>
      <c r="F102" s="182">
        <v>0.63523399999999997</v>
      </c>
      <c r="G102" s="182" t="s">
        <v>433</v>
      </c>
      <c r="H102" s="182">
        <v>7.5628599999999997</v>
      </c>
      <c r="I102" s="182">
        <v>6.9170000000000004E-3</v>
      </c>
      <c r="J102" s="182">
        <v>0.16140299999999999</v>
      </c>
      <c r="K102" s="182">
        <v>1.2105189999999999</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t="s">
        <v>669</v>
      </c>
      <c r="AL102" s="180" t="s">
        <v>234</v>
      </c>
    </row>
    <row r="103" spans="1:38" s="2" customFormat="1" ht="26.25" customHeight="1" thickBot="1" x14ac:dyDescent="0.25">
      <c r="A103" s="64" t="s">
        <v>232</v>
      </c>
      <c r="B103" s="64" t="s">
        <v>239</v>
      </c>
      <c r="C103" s="65" t="s">
        <v>240</v>
      </c>
      <c r="D103" s="78"/>
      <c r="E103" s="182">
        <v>6.6E-4</v>
      </c>
      <c r="F103" s="182">
        <v>4.2529999999999998E-2</v>
      </c>
      <c r="G103" s="182" t="s">
        <v>433</v>
      </c>
      <c r="H103" s="182">
        <v>0.09</v>
      </c>
      <c r="I103" s="182">
        <v>4.4000000000000003E-3</v>
      </c>
      <c r="J103" s="182">
        <v>6.7000000000000002E-3</v>
      </c>
      <c r="K103" s="182">
        <v>1.4500000000000001E-2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t="s">
        <v>663</v>
      </c>
      <c r="AL103" s="180" t="s">
        <v>234</v>
      </c>
    </row>
    <row r="104" spans="1:38" s="200" customFormat="1" ht="26.25" customHeight="1" thickBot="1" x14ac:dyDescent="0.25">
      <c r="A104" s="68" t="s">
        <v>232</v>
      </c>
      <c r="B104" s="68" t="s">
        <v>241</v>
      </c>
      <c r="C104" s="70" t="s">
        <v>242</v>
      </c>
      <c r="D104" s="78"/>
      <c r="E104" s="207">
        <v>2.2551000000000002E-2</v>
      </c>
      <c r="F104" s="207">
        <v>1.5278160000000001</v>
      </c>
      <c r="G104" s="207" t="s">
        <v>433</v>
      </c>
      <c r="H104" s="207">
        <v>3.9463889999999999</v>
      </c>
      <c r="I104" s="207">
        <v>5.6376999999999997E-2</v>
      </c>
      <c r="J104" s="207">
        <v>0.169131</v>
      </c>
      <c r="K104" s="207">
        <v>0.39463900000000002</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t="s">
        <v>670</v>
      </c>
      <c r="AL104" s="206" t="s">
        <v>234</v>
      </c>
    </row>
    <row r="105" spans="1:38" s="2" customFormat="1" ht="26.25" customHeight="1" thickBot="1" x14ac:dyDescent="0.25">
      <c r="A105" s="64" t="s">
        <v>232</v>
      </c>
      <c r="B105" s="64" t="s">
        <v>243</v>
      </c>
      <c r="C105" s="65" t="s">
        <v>244</v>
      </c>
      <c r="D105" s="78"/>
      <c r="E105" s="182">
        <v>0.35868499999999998</v>
      </c>
      <c r="F105" s="182">
        <v>7.6287380000000002</v>
      </c>
      <c r="G105" s="182" t="s">
        <v>433</v>
      </c>
      <c r="H105" s="182">
        <v>26.410599999999999</v>
      </c>
      <c r="I105" s="182">
        <v>0.24983</v>
      </c>
      <c r="J105" s="182">
        <v>0.39258999999999999</v>
      </c>
      <c r="K105" s="182">
        <v>0.85655999999999999</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t="s">
        <v>501</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t="s">
        <v>484</v>
      </c>
      <c r="AL106" s="180" t="s">
        <v>234</v>
      </c>
    </row>
    <row r="107" spans="1:38" s="2" customFormat="1" ht="26.25" customHeight="1" thickBot="1" x14ac:dyDescent="0.25">
      <c r="A107" s="64" t="s">
        <v>232</v>
      </c>
      <c r="B107" s="64" t="s">
        <v>247</v>
      </c>
      <c r="C107" s="65" t="s">
        <v>367</v>
      </c>
      <c r="D107" s="78"/>
      <c r="E107" s="182">
        <v>0.17086599999999999</v>
      </c>
      <c r="F107" s="182">
        <v>5.6385620000000003</v>
      </c>
      <c r="G107" s="182" t="s">
        <v>433</v>
      </c>
      <c r="H107" s="182">
        <v>16.403088</v>
      </c>
      <c r="I107" s="182">
        <v>0.102519</v>
      </c>
      <c r="J107" s="182">
        <v>1.366924</v>
      </c>
      <c r="K107" s="182">
        <v>6.4928889999999999</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t="s">
        <v>502</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4.3603999999999997E-2</v>
      </c>
      <c r="G111" s="182" t="s">
        <v>433</v>
      </c>
      <c r="H111" s="182">
        <v>1.6894499999999999</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t="s">
        <v>503</v>
      </c>
      <c r="AL111" s="180" t="s">
        <v>234</v>
      </c>
    </row>
    <row r="112" spans="1:38" s="2" customFormat="1" ht="26.25" customHeight="1" thickBot="1" x14ac:dyDescent="0.25">
      <c r="A112" s="64" t="s">
        <v>252</v>
      </c>
      <c r="B112" s="64" t="s">
        <v>253</v>
      </c>
      <c r="C112" s="65" t="s">
        <v>254</v>
      </c>
      <c r="D112" s="66"/>
      <c r="E112" s="182" t="s">
        <v>504</v>
      </c>
      <c r="F112" s="182" t="s">
        <v>433</v>
      </c>
      <c r="G112" s="182" t="s">
        <v>433</v>
      </c>
      <c r="H112" s="182" t="s">
        <v>505</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t="s">
        <v>506</v>
      </c>
      <c r="AL112" s="180" t="s">
        <v>463</v>
      </c>
    </row>
    <row r="113" spans="1:38" s="2" customFormat="1" ht="26.25" customHeight="1" thickBot="1" x14ac:dyDescent="0.25">
      <c r="A113" s="64" t="s">
        <v>252</v>
      </c>
      <c r="B113" s="79" t="s">
        <v>255</v>
      </c>
      <c r="C113" s="80" t="s">
        <v>256</v>
      </c>
      <c r="D113" s="66"/>
      <c r="E113" s="182">
        <v>4.7280850000000001</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19.515650000000001</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1.27626</v>
      </c>
      <c r="J119" s="182">
        <v>33.182760000000002</v>
      </c>
      <c r="K119" s="182">
        <v>33.182760000000002</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t="s">
        <v>507</v>
      </c>
      <c r="AL119" s="180" t="s">
        <v>478</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18.293060000000001</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t="s">
        <v>507</v>
      </c>
      <c r="AL121" s="180" t="s">
        <v>478</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5.5343400000000003</v>
      </c>
      <c r="G125" s="175" t="s">
        <v>433</v>
      </c>
      <c r="H125" s="175" t="s">
        <v>432</v>
      </c>
      <c r="I125" s="175">
        <v>1.17E-4</v>
      </c>
      <c r="J125" s="175">
        <v>7.7999999999999999E-4</v>
      </c>
      <c r="K125" s="175">
        <v>1.64E-3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v>9.4752111000000003E-3</v>
      </c>
      <c r="F131" s="175">
        <v>2.8837599000000004E-3</v>
      </c>
      <c r="G131" s="175">
        <v>2.2246147800000001E-3</v>
      </c>
      <c r="H131" s="175" t="s">
        <v>432</v>
      </c>
      <c r="I131" s="175" t="s">
        <v>432</v>
      </c>
      <c r="J131" s="175" t="s">
        <v>432</v>
      </c>
      <c r="K131" s="175">
        <v>7.0034169000000007E-2</v>
      </c>
      <c r="L131" s="175">
        <v>1.6107858869999999E-3</v>
      </c>
      <c r="M131" s="175">
        <v>7.8273483000000014E-4</v>
      </c>
      <c r="N131" s="175">
        <v>0.25541873400000004</v>
      </c>
      <c r="O131" s="175">
        <v>3.2957255999999997E-2</v>
      </c>
      <c r="P131" s="175">
        <v>0.177145251</v>
      </c>
      <c r="Q131" s="175">
        <v>8.2393140000000011E-4</v>
      </c>
      <c r="R131" s="175">
        <v>8.2393139999999993E-3</v>
      </c>
      <c r="S131" s="175">
        <v>0.40372638599999999</v>
      </c>
      <c r="T131" s="175">
        <v>8.2393139999999993E-3</v>
      </c>
      <c r="U131" s="175" t="s">
        <v>432</v>
      </c>
      <c r="V131" s="175" t="s">
        <v>432</v>
      </c>
      <c r="W131" s="175">
        <v>0.16478599999999999</v>
      </c>
      <c r="X131" s="175" t="s">
        <v>432</v>
      </c>
      <c r="Y131" s="175" t="s">
        <v>432</v>
      </c>
      <c r="Z131" s="175" t="s">
        <v>432</v>
      </c>
      <c r="AA131" s="175" t="s">
        <v>432</v>
      </c>
      <c r="AB131" s="175">
        <v>1.6478628000000001E-7</v>
      </c>
      <c r="AC131" s="175">
        <v>0.41196570000000005</v>
      </c>
      <c r="AD131" s="175">
        <v>8.2393140000000004E-2</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9.0584999999999999E-2</v>
      </c>
      <c r="G136" s="175" t="s">
        <v>433</v>
      </c>
      <c r="H136" s="175">
        <v>13.7383401</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643.1483299724955</v>
      </c>
      <c r="F141" s="19">
        <f t="shared" ref="F141:AD141" si="0">SUM(F14:F140)</f>
        <v>276.39048067216061</v>
      </c>
      <c r="G141" s="19">
        <f t="shared" si="0"/>
        <v>627.99517866363328</v>
      </c>
      <c r="H141" s="19">
        <f t="shared" si="0"/>
        <v>210.82756380964338</v>
      </c>
      <c r="I141" s="19">
        <f t="shared" si="0"/>
        <v>10.179571932651893</v>
      </c>
      <c r="J141" s="19">
        <f t="shared" si="0"/>
        <v>47.230189783277631</v>
      </c>
      <c r="K141" s="19">
        <f t="shared" si="0"/>
        <v>66.298933541662038</v>
      </c>
      <c r="L141" s="19">
        <f t="shared" si="0"/>
        <v>0.17170463831741106</v>
      </c>
      <c r="M141" s="19">
        <f t="shared" si="0"/>
        <v>1187.2843809904762</v>
      </c>
      <c r="N141" s="19">
        <f t="shared" si="0"/>
        <v>50.015748903354414</v>
      </c>
      <c r="O141" s="19">
        <f t="shared" si="0"/>
        <v>4.7997908322046401</v>
      </c>
      <c r="P141" s="19">
        <f t="shared" si="0"/>
        <v>2.5833988951956393</v>
      </c>
      <c r="Q141" s="19">
        <f t="shared" si="0"/>
        <v>4.0761767236608533</v>
      </c>
      <c r="R141" s="19">
        <f>SUM(R14:R140)</f>
        <v>46.0221062950232</v>
      </c>
      <c r="S141" s="19">
        <f t="shared" si="0"/>
        <v>40.171556379441306</v>
      </c>
      <c r="T141" s="19">
        <f t="shared" si="0"/>
        <v>86.326163017497294</v>
      </c>
      <c r="U141" s="19">
        <f t="shared" si="0"/>
        <v>0.77080115879155775</v>
      </c>
      <c r="V141" s="19">
        <f t="shared" si="0"/>
        <v>139.53275158176822</v>
      </c>
      <c r="W141" s="19">
        <f t="shared" si="0"/>
        <v>0.16535778878407453</v>
      </c>
      <c r="X141" s="19">
        <f t="shared" si="0"/>
        <v>2.2589888400616198</v>
      </c>
      <c r="Y141" s="19">
        <f t="shared" si="0"/>
        <v>2.2570854837903038</v>
      </c>
      <c r="Z141" s="19">
        <f t="shared" si="0"/>
        <v>2.2560913900064357</v>
      </c>
      <c r="AA141" s="19">
        <f t="shared" si="0"/>
        <v>0.27587234023152957</v>
      </c>
      <c r="AB141" s="19">
        <f t="shared" si="0"/>
        <v>4.11230016478628</v>
      </c>
      <c r="AC141" s="19">
        <f t="shared" si="0"/>
        <v>0.41275668048452174</v>
      </c>
      <c r="AD141" s="19">
        <f t="shared" si="0"/>
        <v>317.22785852273483</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22.248226273524011</v>
      </c>
      <c r="F143" s="11">
        <v>5.47413791142767</v>
      </c>
      <c r="G143" s="11">
        <v>6.3411867000437064E-2</v>
      </c>
      <c r="H143" s="11">
        <v>0.55969361548253238</v>
      </c>
      <c r="I143" s="11">
        <v>1.5650891846248234</v>
      </c>
      <c r="J143" s="11" t="s">
        <v>433</v>
      </c>
      <c r="K143" s="11" t="s">
        <v>433</v>
      </c>
      <c r="L143" s="11" t="s">
        <v>433</v>
      </c>
      <c r="M143" s="11">
        <v>41.960699726941186</v>
      </c>
      <c r="N143" s="11">
        <v>8.7307200961564294E-5</v>
      </c>
      <c r="O143" s="11" t="s">
        <v>433</v>
      </c>
      <c r="P143" s="11" t="s">
        <v>433</v>
      </c>
      <c r="Q143" s="11" t="s">
        <v>433</v>
      </c>
      <c r="R143" s="11" t="s">
        <v>433</v>
      </c>
      <c r="S143" s="11" t="s">
        <v>433</v>
      </c>
      <c r="T143" s="11" t="s">
        <v>433</v>
      </c>
      <c r="U143" s="11" t="s">
        <v>433</v>
      </c>
      <c r="V143" s="11" t="s">
        <v>433</v>
      </c>
      <c r="W143" s="11" t="s">
        <v>433</v>
      </c>
      <c r="X143" s="11">
        <v>3.2525437874986891E-5</v>
      </c>
      <c r="Y143" s="11">
        <v>3.4945435392648663E-5</v>
      </c>
      <c r="Z143" s="11">
        <v>1.8302034497215409E-5</v>
      </c>
      <c r="AA143" s="11">
        <v>3.3677292173830516E-5</v>
      </c>
      <c r="AB143" s="11" t="s">
        <v>433</v>
      </c>
      <c r="AC143" s="11" t="s">
        <v>433</v>
      </c>
      <c r="AD143" s="11" t="s">
        <v>433</v>
      </c>
      <c r="AE143" s="58"/>
      <c r="AF143" s="11">
        <v>17082.286578849216</v>
      </c>
      <c r="AG143" s="11" t="s">
        <v>433</v>
      </c>
      <c r="AH143" s="11">
        <v>23269.293257411766</v>
      </c>
      <c r="AI143" s="11" t="s">
        <v>433</v>
      </c>
      <c r="AJ143" s="11">
        <v>1211.5931871316845</v>
      </c>
      <c r="AK143" s="11" t="s">
        <v>433</v>
      </c>
      <c r="AL143" s="48" t="s">
        <v>49</v>
      </c>
    </row>
    <row r="144" spans="1:38" s="1" customFormat="1" ht="26.25" customHeight="1" thickBot="1" x14ac:dyDescent="0.25">
      <c r="A144" s="90"/>
      <c r="B144" s="48" t="s">
        <v>336</v>
      </c>
      <c r="C144" s="91" t="s">
        <v>343</v>
      </c>
      <c r="D144" s="92" t="s">
        <v>270</v>
      </c>
      <c r="E144" s="11">
        <v>42.760478550493957</v>
      </c>
      <c r="F144" s="11">
        <v>39.054173034748963</v>
      </c>
      <c r="G144" s="11">
        <v>6.5040373147265018E-2</v>
      </c>
      <c r="H144" s="11">
        <v>1.7677312084867407</v>
      </c>
      <c r="I144" s="11">
        <v>0.88168684934453523</v>
      </c>
      <c r="J144" s="11" t="s">
        <v>433</v>
      </c>
      <c r="K144" s="11" t="s">
        <v>433</v>
      </c>
      <c r="L144" s="11" t="s">
        <v>433</v>
      </c>
      <c r="M144" s="11">
        <v>402.93978274182564</v>
      </c>
      <c r="N144" s="11">
        <v>1.1480411056822415E-4</v>
      </c>
      <c r="O144" s="11" t="s">
        <v>433</v>
      </c>
      <c r="P144" s="11" t="s">
        <v>433</v>
      </c>
      <c r="Q144" s="11" t="s">
        <v>433</v>
      </c>
      <c r="R144" s="11" t="s">
        <v>433</v>
      </c>
      <c r="S144" s="11" t="s">
        <v>433</v>
      </c>
      <c r="T144" s="11" t="s">
        <v>433</v>
      </c>
      <c r="U144" s="11" t="s">
        <v>433</v>
      </c>
      <c r="V144" s="11" t="s">
        <v>433</v>
      </c>
      <c r="W144" s="11" t="s">
        <v>433</v>
      </c>
      <c r="X144" s="11">
        <v>1.9620978385166495E-5</v>
      </c>
      <c r="Y144" s="11">
        <v>2.5033911562271449E-5</v>
      </c>
      <c r="Z144" s="11">
        <v>1.2604234016720271E-5</v>
      </c>
      <c r="AA144" s="11">
        <v>2.6692786938179911E-5</v>
      </c>
      <c r="AB144" s="11" t="s">
        <v>433</v>
      </c>
      <c r="AC144" s="11" t="s">
        <v>433</v>
      </c>
      <c r="AD144" s="11" t="s">
        <v>433</v>
      </c>
      <c r="AE144" s="58"/>
      <c r="AF144" s="11">
        <v>116030.0440364794</v>
      </c>
      <c r="AG144" s="11" t="s">
        <v>433</v>
      </c>
      <c r="AH144" s="11">
        <v>23460.547722541178</v>
      </c>
      <c r="AI144" s="11" t="s">
        <v>433</v>
      </c>
      <c r="AJ144" s="11">
        <v>2475.1117965690128</v>
      </c>
      <c r="AK144" s="11" t="s">
        <v>433</v>
      </c>
      <c r="AL144" s="48" t="s">
        <v>49</v>
      </c>
    </row>
    <row r="145" spans="1:38" s="1" customFormat="1" ht="26.25" customHeight="1" thickBot="1" x14ac:dyDescent="0.25">
      <c r="A145" s="90"/>
      <c r="B145" s="48" t="s">
        <v>337</v>
      </c>
      <c r="C145" s="91" t="s">
        <v>344</v>
      </c>
      <c r="D145" s="92" t="s">
        <v>270</v>
      </c>
      <c r="E145" s="11">
        <v>21.780733507409366</v>
      </c>
      <c r="F145" s="11">
        <v>4.9214548849623885</v>
      </c>
      <c r="G145" s="11">
        <v>2.8008331135401954E-2</v>
      </c>
      <c r="H145" s="11">
        <v>0.43351366008916725</v>
      </c>
      <c r="I145" s="11">
        <v>0.52079394564087267</v>
      </c>
      <c r="J145" s="11" t="s">
        <v>433</v>
      </c>
      <c r="K145" s="11" t="s">
        <v>433</v>
      </c>
      <c r="L145" s="11" t="s">
        <v>433</v>
      </c>
      <c r="M145" s="11">
        <v>36.918850521101938</v>
      </c>
      <c r="N145" s="11">
        <v>4.0864564335745073E-5</v>
      </c>
      <c r="O145" s="11" t="s">
        <v>433</v>
      </c>
      <c r="P145" s="11" t="s">
        <v>433</v>
      </c>
      <c r="Q145" s="11" t="s">
        <v>433</v>
      </c>
      <c r="R145" s="11" t="s">
        <v>433</v>
      </c>
      <c r="S145" s="11" t="s">
        <v>433</v>
      </c>
      <c r="T145" s="11" t="s">
        <v>433</v>
      </c>
      <c r="U145" s="11" t="s">
        <v>433</v>
      </c>
      <c r="V145" s="11" t="s">
        <v>433</v>
      </c>
      <c r="W145" s="11" t="s">
        <v>433</v>
      </c>
      <c r="X145" s="11">
        <v>4.8806720570869245E-6</v>
      </c>
      <c r="Y145" s="11">
        <v>4.7130076119740517E-6</v>
      </c>
      <c r="Z145" s="11">
        <v>2.0119292792329236E-5</v>
      </c>
      <c r="AA145" s="11">
        <v>7.7069377054029045E-6</v>
      </c>
      <c r="AB145" s="11" t="s">
        <v>433</v>
      </c>
      <c r="AC145" s="11" t="s">
        <v>433</v>
      </c>
      <c r="AD145" s="11" t="s">
        <v>433</v>
      </c>
      <c r="AE145" s="58"/>
      <c r="AF145" s="11">
        <v>18685.678098885604</v>
      </c>
      <c r="AG145" s="11" t="s">
        <v>433</v>
      </c>
      <c r="AH145" s="11">
        <v>60686.104310368624</v>
      </c>
      <c r="AI145" s="11" t="s">
        <v>433</v>
      </c>
      <c r="AJ145" s="11">
        <v>800.87752042246177</v>
      </c>
      <c r="AK145" s="11" t="s">
        <v>433</v>
      </c>
      <c r="AL145" s="48" t="s">
        <v>49</v>
      </c>
    </row>
    <row r="146" spans="1:38" s="1" customFormat="1" ht="26.25" customHeight="1" thickBot="1" x14ac:dyDescent="0.25">
      <c r="A146" s="90"/>
      <c r="B146" s="48" t="s">
        <v>338</v>
      </c>
      <c r="C146" s="91" t="s">
        <v>345</v>
      </c>
      <c r="D146" s="92" t="s">
        <v>270</v>
      </c>
      <c r="E146" s="11">
        <v>0.35586994980213776</v>
      </c>
      <c r="F146" s="11">
        <v>7.0423661753013418</v>
      </c>
      <c r="G146" s="11">
        <v>8.8431538730952917E-4</v>
      </c>
      <c r="H146" s="11">
        <v>3.1620974455310435E-3</v>
      </c>
      <c r="I146" s="11">
        <v>0.11790871830793723</v>
      </c>
      <c r="J146" s="11" t="s">
        <v>433</v>
      </c>
      <c r="K146" s="11" t="s">
        <v>433</v>
      </c>
      <c r="L146" s="11" t="s">
        <v>433</v>
      </c>
      <c r="M146" s="11">
        <v>26.67416777357289</v>
      </c>
      <c r="N146" s="11">
        <v>1.7686307746190584E-6</v>
      </c>
      <c r="O146" s="11" t="s">
        <v>433</v>
      </c>
      <c r="P146" s="11" t="s">
        <v>433</v>
      </c>
      <c r="Q146" s="11" t="s">
        <v>433</v>
      </c>
      <c r="R146" s="11" t="s">
        <v>433</v>
      </c>
      <c r="S146" s="11" t="s">
        <v>433</v>
      </c>
      <c r="T146" s="11" t="s">
        <v>433</v>
      </c>
      <c r="U146" s="11" t="s">
        <v>433</v>
      </c>
      <c r="V146" s="11" t="s">
        <v>433</v>
      </c>
      <c r="W146" s="11" t="s">
        <v>433</v>
      </c>
      <c r="X146" s="11">
        <v>4.5019692444848754E-7</v>
      </c>
      <c r="Y146" s="11">
        <v>5.0379179640664087E-7</v>
      </c>
      <c r="Z146" s="11">
        <v>3.6444512931544229E-7</v>
      </c>
      <c r="AA146" s="11">
        <v>5.4666769397316347E-7</v>
      </c>
      <c r="AB146" s="11" t="s">
        <v>433</v>
      </c>
      <c r="AC146" s="11" t="s">
        <v>433</v>
      </c>
      <c r="AD146" s="11" t="s">
        <v>433</v>
      </c>
      <c r="AE146" s="58"/>
      <c r="AF146" s="11">
        <v>2374.2528277461902</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643.1483299724955</v>
      </c>
      <c r="F152" s="13">
        <f t="shared" ref="F152:AD152" si="1">SUM(F$141, F$151, IF(AND(ISNUMBER(SEARCH($B$4,"AT|BE|CH|GB|IE|LT|LU|NL")),SUM(F$143:F$149)&gt;0),SUM(F$143:F$149)-SUM(F$27:F$33),0))</f>
        <v>276.39048067216061</v>
      </c>
      <c r="G152" s="13">
        <f t="shared" si="1"/>
        <v>627.99517866363328</v>
      </c>
      <c r="H152" s="13">
        <f t="shared" si="1"/>
        <v>210.82756380964338</v>
      </c>
      <c r="I152" s="13">
        <f t="shared" si="1"/>
        <v>10.179571932651893</v>
      </c>
      <c r="J152" s="13">
        <f t="shared" si="1"/>
        <v>47.230189783277631</v>
      </c>
      <c r="K152" s="13">
        <f t="shared" si="1"/>
        <v>66.298933541662038</v>
      </c>
      <c r="L152" s="13">
        <f t="shared" si="1"/>
        <v>0.17170463831741106</v>
      </c>
      <c r="M152" s="13">
        <f t="shared" si="1"/>
        <v>1187.2843809904762</v>
      </c>
      <c r="N152" s="13">
        <f t="shared" si="1"/>
        <v>50.015748903354414</v>
      </c>
      <c r="O152" s="13">
        <f t="shared" si="1"/>
        <v>4.7997908322046401</v>
      </c>
      <c r="P152" s="13">
        <f t="shared" si="1"/>
        <v>2.5833988951956393</v>
      </c>
      <c r="Q152" s="13">
        <f t="shared" si="1"/>
        <v>4.0761767236608533</v>
      </c>
      <c r="R152" s="13">
        <f t="shared" si="1"/>
        <v>46.0221062950232</v>
      </c>
      <c r="S152" s="13">
        <f t="shared" si="1"/>
        <v>40.171556379441306</v>
      </c>
      <c r="T152" s="13">
        <f t="shared" si="1"/>
        <v>86.326163017497294</v>
      </c>
      <c r="U152" s="13">
        <f t="shared" si="1"/>
        <v>0.77080115879155775</v>
      </c>
      <c r="V152" s="13">
        <f t="shared" si="1"/>
        <v>139.53275158176822</v>
      </c>
      <c r="W152" s="13">
        <f t="shared" si="1"/>
        <v>0.16535778878407453</v>
      </c>
      <c r="X152" s="13">
        <f t="shared" si="1"/>
        <v>2.2589888400616198</v>
      </c>
      <c r="Y152" s="13">
        <f t="shared" si="1"/>
        <v>2.2570854837903038</v>
      </c>
      <c r="Z152" s="13">
        <f t="shared" si="1"/>
        <v>2.2560913900064357</v>
      </c>
      <c r="AA152" s="13">
        <f t="shared" si="1"/>
        <v>0.27587234023152957</v>
      </c>
      <c r="AB152" s="13">
        <f t="shared" si="1"/>
        <v>4.11230016478628</v>
      </c>
      <c r="AC152" s="13">
        <f t="shared" si="1"/>
        <v>0.41275668048452174</v>
      </c>
      <c r="AD152" s="13">
        <f t="shared" si="1"/>
        <v>317.22785852273483</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643.1483299724955</v>
      </c>
      <c r="F154" s="13">
        <f>SUM(F$141, F$153, -1 * IF(OR($B$6=2005,$B$6&gt;=2020),SUM(F$99:F$122),0), IF(AND(ISNUMBER(SEARCH($B$4,"AT|BE|CH|GB|IE|LT|LU|NL")),SUM(F$143:F$149)&gt;0),SUM(F$143:F$149)-SUM(F$27:F$33),0))</f>
        <v>276.39048067216061</v>
      </c>
      <c r="G154" s="13">
        <f>SUM(G$141, G$153, IF(AND(ISNUMBER(SEARCH($B$4,"AT|BE|CH|GB|IE|LT|LU|NL")),SUM(G$143:G$149)&gt;0),SUM(G$143:G$149)-SUM(G$27:G$33),0))</f>
        <v>627.99517866363328</v>
      </c>
      <c r="H154" s="13">
        <f>SUM(H$141, H$153, IF(AND(ISNUMBER(SEARCH($B$4,"AT|BE|CH|GB|IE|LT|LU|NL")),SUM(H$143:H$149)&gt;0),SUM(H$143:H$149)-SUM(H$27:H$33),0))</f>
        <v>210.82756380964338</v>
      </c>
      <c r="I154" s="13">
        <f t="shared" ref="I154:AD154" si="2">SUM(I$141, I$153, IF(AND(ISNUMBER(SEARCH($B$4,"AT|BE|CH|GB|IE|LT|LU|NL")),SUM(I$143:I$149)&gt;0),SUM(I$143:I$149)-SUM(I$27:I$33),0))</f>
        <v>10.179571932651893</v>
      </c>
      <c r="J154" s="13">
        <f t="shared" si="2"/>
        <v>47.230189783277631</v>
      </c>
      <c r="K154" s="13">
        <f t="shared" si="2"/>
        <v>66.298933541662038</v>
      </c>
      <c r="L154" s="13">
        <f t="shared" si="2"/>
        <v>0.17170463831741106</v>
      </c>
      <c r="M154" s="13">
        <f t="shared" si="2"/>
        <v>1187.2843809904762</v>
      </c>
      <c r="N154" s="13">
        <f t="shared" si="2"/>
        <v>50.015748903354414</v>
      </c>
      <c r="O154" s="13">
        <f t="shared" si="2"/>
        <v>4.7997908322046401</v>
      </c>
      <c r="P154" s="13">
        <f t="shared" si="2"/>
        <v>2.5833988951956393</v>
      </c>
      <c r="Q154" s="13">
        <f t="shared" si="2"/>
        <v>4.0761767236608533</v>
      </c>
      <c r="R154" s="13">
        <f t="shared" si="2"/>
        <v>46.0221062950232</v>
      </c>
      <c r="S154" s="13">
        <f t="shared" si="2"/>
        <v>40.171556379441306</v>
      </c>
      <c r="T154" s="13">
        <f t="shared" si="2"/>
        <v>86.326163017497294</v>
      </c>
      <c r="U154" s="13">
        <f t="shared" si="2"/>
        <v>0.77080115879155775</v>
      </c>
      <c r="V154" s="13">
        <f t="shared" si="2"/>
        <v>139.53275158176822</v>
      </c>
      <c r="W154" s="13">
        <f t="shared" si="2"/>
        <v>0.16535778878407453</v>
      </c>
      <c r="X154" s="13">
        <f t="shared" si="2"/>
        <v>2.2589888400616198</v>
      </c>
      <c r="Y154" s="13">
        <f t="shared" si="2"/>
        <v>2.2570854837903038</v>
      </c>
      <c r="Z154" s="13">
        <f t="shared" si="2"/>
        <v>2.2560913900064357</v>
      </c>
      <c r="AA154" s="13">
        <f t="shared" si="2"/>
        <v>0.27587234023152957</v>
      </c>
      <c r="AB154" s="13">
        <f t="shared" si="2"/>
        <v>4.11230016478628</v>
      </c>
      <c r="AC154" s="13">
        <f t="shared" si="2"/>
        <v>0.41275668048452174</v>
      </c>
      <c r="AD154" s="13">
        <f t="shared" si="2"/>
        <v>317.22785852273483</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1.3846984647078591</v>
      </c>
      <c r="F157" s="154">
        <v>7.4102106792119839E-3</v>
      </c>
      <c r="G157" s="154">
        <v>8.4187038743657544E-2</v>
      </c>
      <c r="H157" s="154" t="s">
        <v>432</v>
      </c>
      <c r="I157" s="154">
        <v>1.5573023184264009E-2</v>
      </c>
      <c r="J157" s="154" t="s">
        <v>432</v>
      </c>
      <c r="K157" s="154">
        <v>3.1146046368528014E-2</v>
      </c>
      <c r="L157" s="154" t="s">
        <v>432</v>
      </c>
      <c r="M157" s="154">
        <v>0.41405689348904534</v>
      </c>
      <c r="N157" s="154" t="s">
        <v>432</v>
      </c>
      <c r="O157" s="154" t="s">
        <v>432</v>
      </c>
      <c r="P157" s="154" t="s">
        <v>432</v>
      </c>
      <c r="Q157" s="154" t="s">
        <v>432</v>
      </c>
      <c r="R157" s="154" t="s">
        <v>432</v>
      </c>
      <c r="S157" s="154" t="s">
        <v>432</v>
      </c>
      <c r="T157" s="154" t="s">
        <v>432</v>
      </c>
      <c r="U157" s="154" t="s">
        <v>432</v>
      </c>
      <c r="V157" s="154" t="s">
        <v>432</v>
      </c>
      <c r="W157" s="154" t="s">
        <v>432</v>
      </c>
      <c r="X157" s="154">
        <v>1.9468140320338167E-4</v>
      </c>
      <c r="Y157" s="154">
        <v>2.9202148391264275E-5</v>
      </c>
      <c r="Z157" s="154" t="s">
        <v>432</v>
      </c>
      <c r="AA157" s="154">
        <v>4.9010356686582737E-6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1.9240528225826772</v>
      </c>
      <c r="F158" s="154">
        <v>8.8927301893960045E-2</v>
      </c>
      <c r="G158" s="154">
        <v>0.16636971151309587</v>
      </c>
      <c r="H158" s="154" t="s">
        <v>432</v>
      </c>
      <c r="I158" s="154">
        <v>5.9053263146753625E-2</v>
      </c>
      <c r="J158" s="154" t="s">
        <v>432</v>
      </c>
      <c r="K158" s="154">
        <v>0.11810652629350726</v>
      </c>
      <c r="L158" s="154" t="s">
        <v>432</v>
      </c>
      <c r="M158" s="154">
        <v>2.7047855710004551</v>
      </c>
      <c r="N158" s="154" t="s">
        <v>432</v>
      </c>
      <c r="O158" s="154" t="s">
        <v>432</v>
      </c>
      <c r="P158" s="154" t="s">
        <v>432</v>
      </c>
      <c r="Q158" s="154" t="s">
        <v>432</v>
      </c>
      <c r="R158" s="154" t="s">
        <v>432</v>
      </c>
      <c r="S158" s="154" t="s">
        <v>432</v>
      </c>
      <c r="T158" s="154" t="s">
        <v>432</v>
      </c>
      <c r="U158" s="154" t="s">
        <v>432</v>
      </c>
      <c r="V158" s="154" t="s">
        <v>432</v>
      </c>
      <c r="W158" s="154" t="s">
        <v>432</v>
      </c>
      <c r="X158" s="154">
        <v>2.3362969548943865E-3</v>
      </c>
      <c r="Y158" s="154">
        <v>3.5044479841535813E-4</v>
      </c>
      <c r="Z158" s="154" t="s">
        <v>432</v>
      </c>
      <c r="AA158" s="154">
        <v>5.8815511349545679E-5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1.561261292996555</v>
      </c>
      <c r="F159" s="154">
        <v>5.3821827323367571E-2</v>
      </c>
      <c r="G159" s="154">
        <v>0.39396552045262551</v>
      </c>
      <c r="H159" s="154" t="s">
        <v>433</v>
      </c>
      <c r="I159" s="154">
        <v>0.10721406741168378</v>
      </c>
      <c r="J159" s="154">
        <v>0.11866108043394691</v>
      </c>
      <c r="K159" s="154" t="s">
        <v>433</v>
      </c>
      <c r="L159" s="154" t="s">
        <v>433</v>
      </c>
      <c r="M159" s="154">
        <v>0.14754933826747144</v>
      </c>
      <c r="N159" s="154">
        <v>9.9628828942065956E-2</v>
      </c>
      <c r="O159" s="154">
        <v>7.7804022263127668E-3</v>
      </c>
      <c r="P159" s="154">
        <v>2.2583006678938294E-2</v>
      </c>
      <c r="Q159" s="154">
        <v>4.2494608905251072E-2</v>
      </c>
      <c r="R159" s="154">
        <v>5.0654111131563838E-2</v>
      </c>
      <c r="S159" s="154">
        <v>0.67500834591552328</v>
      </c>
      <c r="T159" s="154">
        <v>1.3466902226312765</v>
      </c>
      <c r="U159" s="154">
        <v>7.799357226312767E-2</v>
      </c>
      <c r="V159" s="154">
        <v>0.91090226715753198</v>
      </c>
      <c r="W159" s="154">
        <v>1.0512577894206597E-4</v>
      </c>
      <c r="X159" s="154" t="s">
        <v>433</v>
      </c>
      <c r="Y159" s="154" t="s">
        <v>433</v>
      </c>
      <c r="Z159" s="154" t="s">
        <v>433</v>
      </c>
      <c r="AA159" s="154" t="s">
        <v>433</v>
      </c>
      <c r="AB159" s="154" t="s">
        <v>433</v>
      </c>
      <c r="AC159" s="154">
        <v>6.1864117810502133E-5</v>
      </c>
      <c r="AD159" s="154">
        <v>2.8125164546988508E-2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1134</v>
      </c>
      <c r="F163" s="155" t="s">
        <v>1135</v>
      </c>
      <c r="G163" s="155" t="s">
        <v>614</v>
      </c>
      <c r="H163" s="155" t="s">
        <v>605</v>
      </c>
      <c r="I163" s="155" t="s">
        <v>1136</v>
      </c>
      <c r="J163" s="155" t="s">
        <v>571</v>
      </c>
      <c r="K163" s="155" t="s">
        <v>572</v>
      </c>
      <c r="L163" s="155" t="s">
        <v>573</v>
      </c>
      <c r="M163" s="155" t="s">
        <v>1137</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615</v>
      </c>
      <c r="AL163" s="162" t="s">
        <v>1008</v>
      </c>
    </row>
    <row r="164" spans="1:38" s="2" customFormat="1" ht="26.25" customHeight="1" thickBot="1" x14ac:dyDescent="0.25">
      <c r="A164" s="55" t="s">
        <v>328</v>
      </c>
      <c r="B164" s="55" t="s">
        <v>333</v>
      </c>
      <c r="C164" s="106" t="s">
        <v>334</v>
      </c>
      <c r="D164" s="155"/>
      <c r="E164" s="155" t="s">
        <v>567</v>
      </c>
      <c r="F164" s="155" t="s">
        <v>568</v>
      </c>
      <c r="G164" s="155" t="s">
        <v>569</v>
      </c>
      <c r="H164" s="155" t="s">
        <v>569</v>
      </c>
      <c r="I164" s="155" t="s">
        <v>1138</v>
      </c>
      <c r="J164" s="155" t="s">
        <v>1139</v>
      </c>
      <c r="K164" s="155" t="s">
        <v>572</v>
      </c>
      <c r="L164" s="155" t="s">
        <v>573</v>
      </c>
      <c r="M164" s="155" t="s">
        <v>1140</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574</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L170"/>
  <sheetViews>
    <sheetView topLeftCell="A40"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2014</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2014</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246">
        <v>304.49</v>
      </c>
      <c r="F14" s="246">
        <v>5.63</v>
      </c>
      <c r="G14" s="246">
        <v>339.47</v>
      </c>
      <c r="H14" s="246" t="s">
        <v>432</v>
      </c>
      <c r="I14" s="246" t="s">
        <v>432</v>
      </c>
      <c r="J14" s="246" t="s">
        <v>432</v>
      </c>
      <c r="K14" s="246" t="s">
        <v>432</v>
      </c>
      <c r="L14" s="246" t="s">
        <v>432</v>
      </c>
      <c r="M14" s="246">
        <v>22.44</v>
      </c>
      <c r="N14" s="246" t="s">
        <v>432</v>
      </c>
      <c r="O14" s="246" t="s">
        <v>432</v>
      </c>
      <c r="P14" s="246" t="s">
        <v>432</v>
      </c>
      <c r="Q14" s="246" t="s">
        <v>432</v>
      </c>
      <c r="R14" s="246" t="s">
        <v>432</v>
      </c>
      <c r="S14" s="246" t="s">
        <v>432</v>
      </c>
      <c r="T14" s="246" t="s">
        <v>432</v>
      </c>
      <c r="U14" s="246" t="s">
        <v>432</v>
      </c>
      <c r="V14" s="246" t="s">
        <v>432</v>
      </c>
      <c r="W14" s="246" t="s">
        <v>432</v>
      </c>
      <c r="X14" s="246" t="s">
        <v>432</v>
      </c>
      <c r="Y14" s="246" t="s">
        <v>432</v>
      </c>
      <c r="Z14" s="246" t="s">
        <v>432</v>
      </c>
      <c r="AA14" s="246" t="s">
        <v>432</v>
      </c>
      <c r="AB14" s="246" t="s">
        <v>432</v>
      </c>
      <c r="AC14" s="246" t="s">
        <v>432</v>
      </c>
      <c r="AD14" s="246" t="s">
        <v>432</v>
      </c>
      <c r="AE14" s="184"/>
      <c r="AF14" s="246">
        <v>15004.74</v>
      </c>
      <c r="AG14" s="246">
        <v>899394.05</v>
      </c>
      <c r="AH14" s="246">
        <v>211123.63584400003</v>
      </c>
      <c r="AI14" s="246">
        <v>409.28</v>
      </c>
      <c r="AJ14" s="212" t="s">
        <v>433</v>
      </c>
      <c r="AK14" s="247" t="s">
        <v>433</v>
      </c>
      <c r="AL14" s="165" t="s">
        <v>49</v>
      </c>
    </row>
    <row r="15" spans="1:38" s="1" customFormat="1" ht="26.25" customHeight="1" thickBot="1" x14ac:dyDescent="0.25">
      <c r="A15" s="64" t="s">
        <v>53</v>
      </c>
      <c r="B15" s="64" t="s">
        <v>54</v>
      </c>
      <c r="C15" s="65" t="s">
        <v>55</v>
      </c>
      <c r="D15" s="66"/>
      <c r="E15" s="246">
        <v>12.47</v>
      </c>
      <c r="F15" s="246">
        <v>0.32</v>
      </c>
      <c r="G15" s="246">
        <v>14.28</v>
      </c>
      <c r="H15" s="246" t="s">
        <v>432</v>
      </c>
      <c r="I15" s="246" t="s">
        <v>432</v>
      </c>
      <c r="J15" s="246" t="s">
        <v>432</v>
      </c>
      <c r="K15" s="246" t="s">
        <v>432</v>
      </c>
      <c r="L15" s="246" t="s">
        <v>432</v>
      </c>
      <c r="M15" s="246">
        <v>1</v>
      </c>
      <c r="N15" s="246" t="s">
        <v>432</v>
      </c>
      <c r="O15" s="246" t="s">
        <v>432</v>
      </c>
      <c r="P15" s="246" t="s">
        <v>432</v>
      </c>
      <c r="Q15" s="246" t="s">
        <v>432</v>
      </c>
      <c r="R15" s="246" t="s">
        <v>432</v>
      </c>
      <c r="S15" s="246" t="s">
        <v>432</v>
      </c>
      <c r="T15" s="246" t="s">
        <v>432</v>
      </c>
      <c r="U15" s="246" t="s">
        <v>432</v>
      </c>
      <c r="V15" s="246" t="s">
        <v>432</v>
      </c>
      <c r="W15" s="246" t="s">
        <v>432</v>
      </c>
      <c r="X15" s="246" t="s">
        <v>432</v>
      </c>
      <c r="Y15" s="246" t="s">
        <v>432</v>
      </c>
      <c r="Z15" s="246" t="s">
        <v>432</v>
      </c>
      <c r="AA15" s="246" t="s">
        <v>432</v>
      </c>
      <c r="AB15" s="246" t="s">
        <v>432</v>
      </c>
      <c r="AC15" s="246" t="s">
        <v>432</v>
      </c>
      <c r="AD15" s="246" t="s">
        <v>432</v>
      </c>
      <c r="AE15" s="184"/>
      <c r="AF15" s="246">
        <v>56548.52</v>
      </c>
      <c r="AG15" s="246">
        <v>65.599999999999994</v>
      </c>
      <c r="AH15" s="246">
        <v>7581.81</v>
      </c>
      <c r="AI15" s="246">
        <v>0</v>
      </c>
      <c r="AJ15" s="212" t="s">
        <v>433</v>
      </c>
      <c r="AK15" s="247" t="s">
        <v>433</v>
      </c>
      <c r="AL15" s="165" t="s">
        <v>49</v>
      </c>
    </row>
    <row r="16" spans="1:38" s="1" customFormat="1" ht="26.25" customHeight="1" thickBot="1" x14ac:dyDescent="0.25">
      <c r="A16" s="64" t="s">
        <v>53</v>
      </c>
      <c r="B16" s="64" t="s">
        <v>56</v>
      </c>
      <c r="C16" s="65" t="s">
        <v>57</v>
      </c>
      <c r="D16" s="66"/>
      <c r="E16" s="246">
        <v>28.07</v>
      </c>
      <c r="F16" s="246">
        <v>0.84</v>
      </c>
      <c r="G16" s="246">
        <v>3.84</v>
      </c>
      <c r="H16" s="246" t="s">
        <v>432</v>
      </c>
      <c r="I16" s="246" t="s">
        <v>432</v>
      </c>
      <c r="J16" s="246" t="s">
        <v>432</v>
      </c>
      <c r="K16" s="246" t="s">
        <v>432</v>
      </c>
      <c r="L16" s="246" t="s">
        <v>432</v>
      </c>
      <c r="M16" s="246">
        <v>3.24</v>
      </c>
      <c r="N16" s="246" t="s">
        <v>432</v>
      </c>
      <c r="O16" s="246" t="s">
        <v>432</v>
      </c>
      <c r="P16" s="246" t="s">
        <v>432</v>
      </c>
      <c r="Q16" s="246" t="s">
        <v>432</v>
      </c>
      <c r="R16" s="246" t="s">
        <v>432</v>
      </c>
      <c r="S16" s="246" t="s">
        <v>432</v>
      </c>
      <c r="T16" s="246" t="s">
        <v>432</v>
      </c>
      <c r="U16" s="246" t="s">
        <v>432</v>
      </c>
      <c r="V16" s="246" t="s">
        <v>432</v>
      </c>
      <c r="W16" s="246" t="s">
        <v>432</v>
      </c>
      <c r="X16" s="246" t="s">
        <v>432</v>
      </c>
      <c r="Y16" s="246" t="s">
        <v>432</v>
      </c>
      <c r="Z16" s="246" t="s">
        <v>432</v>
      </c>
      <c r="AA16" s="246" t="s">
        <v>432</v>
      </c>
      <c r="AB16" s="246" t="s">
        <v>432</v>
      </c>
      <c r="AC16" s="246" t="s">
        <v>432</v>
      </c>
      <c r="AD16" s="246" t="s">
        <v>432</v>
      </c>
      <c r="AE16" s="184"/>
      <c r="AF16" s="246">
        <v>24992.39</v>
      </c>
      <c r="AG16" s="246">
        <v>10450.219999999999</v>
      </c>
      <c r="AH16" s="246">
        <v>132947.79</v>
      </c>
      <c r="AI16" s="246">
        <v>0</v>
      </c>
      <c r="AJ16" s="212" t="s">
        <v>433</v>
      </c>
      <c r="AK16" s="247" t="s">
        <v>433</v>
      </c>
      <c r="AL16" s="165" t="s">
        <v>49</v>
      </c>
    </row>
    <row r="17" spans="1:38" s="2" customFormat="1" ht="26.25" customHeight="1" thickBot="1" x14ac:dyDescent="0.25">
      <c r="A17" s="64" t="s">
        <v>53</v>
      </c>
      <c r="B17" s="64" t="s">
        <v>58</v>
      </c>
      <c r="C17" s="65" t="s">
        <v>59</v>
      </c>
      <c r="D17" s="66"/>
      <c r="E17" s="246">
        <v>60.04</v>
      </c>
      <c r="F17" s="246">
        <v>3.81</v>
      </c>
      <c r="G17" s="246">
        <v>63.68</v>
      </c>
      <c r="H17" s="246" t="s">
        <v>432</v>
      </c>
      <c r="I17" s="246" t="s">
        <v>432</v>
      </c>
      <c r="J17" s="246" t="s">
        <v>432</v>
      </c>
      <c r="K17" s="246" t="s">
        <v>432</v>
      </c>
      <c r="L17" s="246" t="s">
        <v>432</v>
      </c>
      <c r="M17" s="246">
        <v>28.02</v>
      </c>
      <c r="N17" s="246" t="s">
        <v>432</v>
      </c>
      <c r="O17" s="246" t="s">
        <v>432</v>
      </c>
      <c r="P17" s="246" t="s">
        <v>432</v>
      </c>
      <c r="Q17" s="246" t="s">
        <v>432</v>
      </c>
      <c r="R17" s="246" t="s">
        <v>432</v>
      </c>
      <c r="S17" s="246" t="s">
        <v>432</v>
      </c>
      <c r="T17" s="246" t="s">
        <v>432</v>
      </c>
      <c r="U17" s="246" t="s">
        <v>432</v>
      </c>
      <c r="V17" s="246" t="s">
        <v>432</v>
      </c>
      <c r="W17" s="246" t="s">
        <v>432</v>
      </c>
      <c r="X17" s="246" t="s">
        <v>432</v>
      </c>
      <c r="Y17" s="246" t="s">
        <v>432</v>
      </c>
      <c r="Z17" s="246" t="s">
        <v>432</v>
      </c>
      <c r="AA17" s="246" t="s">
        <v>432</v>
      </c>
      <c r="AB17" s="246" t="s">
        <v>432</v>
      </c>
      <c r="AC17" s="246" t="s">
        <v>432</v>
      </c>
      <c r="AD17" s="246" t="s">
        <v>432</v>
      </c>
      <c r="AE17" s="184"/>
      <c r="AF17" s="246">
        <v>16023.78</v>
      </c>
      <c r="AG17" s="246">
        <v>183318.65</v>
      </c>
      <c r="AH17" s="246">
        <v>12253.69</v>
      </c>
      <c r="AI17" s="246">
        <v>0</v>
      </c>
      <c r="AJ17" s="212" t="s">
        <v>433</v>
      </c>
      <c r="AK17" s="247" t="s">
        <v>433</v>
      </c>
      <c r="AL17" s="165" t="s">
        <v>49</v>
      </c>
    </row>
    <row r="18" spans="1:38" s="2" customFormat="1" ht="26.25" customHeight="1" thickBot="1" x14ac:dyDescent="0.25">
      <c r="A18" s="64" t="s">
        <v>53</v>
      </c>
      <c r="B18" s="64" t="s">
        <v>60</v>
      </c>
      <c r="C18" s="65" t="s">
        <v>61</v>
      </c>
      <c r="D18" s="66"/>
      <c r="E18" s="246">
        <v>21.53</v>
      </c>
      <c r="F18" s="246">
        <v>1.36</v>
      </c>
      <c r="G18" s="246">
        <v>37.53</v>
      </c>
      <c r="H18" s="246" t="s">
        <v>432</v>
      </c>
      <c r="I18" s="246" t="s">
        <v>432</v>
      </c>
      <c r="J18" s="246" t="s">
        <v>432</v>
      </c>
      <c r="K18" s="246" t="s">
        <v>432</v>
      </c>
      <c r="L18" s="246" t="s">
        <v>432</v>
      </c>
      <c r="M18" s="246">
        <v>10.31</v>
      </c>
      <c r="N18" s="246" t="s">
        <v>432</v>
      </c>
      <c r="O18" s="246" t="s">
        <v>432</v>
      </c>
      <c r="P18" s="246" t="s">
        <v>432</v>
      </c>
      <c r="Q18" s="246" t="s">
        <v>432</v>
      </c>
      <c r="R18" s="246" t="s">
        <v>432</v>
      </c>
      <c r="S18" s="246" t="s">
        <v>432</v>
      </c>
      <c r="T18" s="246" t="s">
        <v>432</v>
      </c>
      <c r="U18" s="246" t="s">
        <v>432</v>
      </c>
      <c r="V18" s="246" t="s">
        <v>432</v>
      </c>
      <c r="W18" s="246" t="s">
        <v>432</v>
      </c>
      <c r="X18" s="246" t="s">
        <v>432</v>
      </c>
      <c r="Y18" s="246" t="s">
        <v>432</v>
      </c>
      <c r="Z18" s="246" t="s">
        <v>432</v>
      </c>
      <c r="AA18" s="246" t="s">
        <v>432</v>
      </c>
      <c r="AB18" s="246" t="s">
        <v>432</v>
      </c>
      <c r="AC18" s="246" t="s">
        <v>432</v>
      </c>
      <c r="AD18" s="246" t="s">
        <v>432</v>
      </c>
      <c r="AE18" s="184"/>
      <c r="AF18" s="246">
        <v>8495.7900000000009</v>
      </c>
      <c r="AG18" s="246">
        <v>66089.17</v>
      </c>
      <c r="AH18" s="246">
        <v>1.74</v>
      </c>
      <c r="AI18" s="246">
        <v>0</v>
      </c>
      <c r="AJ18" s="212" t="s">
        <v>433</v>
      </c>
      <c r="AK18" s="247" t="s">
        <v>433</v>
      </c>
      <c r="AL18" s="165" t="s">
        <v>49</v>
      </c>
    </row>
    <row r="19" spans="1:38" s="2" customFormat="1" ht="26.25" customHeight="1" thickBot="1" x14ac:dyDescent="0.25">
      <c r="A19" s="64" t="s">
        <v>53</v>
      </c>
      <c r="B19" s="64" t="s">
        <v>62</v>
      </c>
      <c r="C19" s="65" t="s">
        <v>63</v>
      </c>
      <c r="D19" s="66"/>
      <c r="E19" s="246">
        <v>1.63</v>
      </c>
      <c r="F19" s="246">
        <v>0.06</v>
      </c>
      <c r="G19" s="246">
        <v>0.45</v>
      </c>
      <c r="H19" s="246" t="s">
        <v>432</v>
      </c>
      <c r="I19" s="246" t="s">
        <v>432</v>
      </c>
      <c r="J19" s="246" t="s">
        <v>432</v>
      </c>
      <c r="K19" s="246" t="s">
        <v>432</v>
      </c>
      <c r="L19" s="246" t="s">
        <v>432</v>
      </c>
      <c r="M19" s="246">
        <v>0.36</v>
      </c>
      <c r="N19" s="246" t="s">
        <v>432</v>
      </c>
      <c r="O19" s="246" t="s">
        <v>432</v>
      </c>
      <c r="P19" s="246" t="s">
        <v>432</v>
      </c>
      <c r="Q19" s="246" t="s">
        <v>432</v>
      </c>
      <c r="R19" s="246" t="s">
        <v>432</v>
      </c>
      <c r="S19" s="246" t="s">
        <v>432</v>
      </c>
      <c r="T19" s="246" t="s">
        <v>432</v>
      </c>
      <c r="U19" s="246" t="s">
        <v>432</v>
      </c>
      <c r="V19" s="246" t="s">
        <v>432</v>
      </c>
      <c r="W19" s="246" t="s">
        <v>432</v>
      </c>
      <c r="X19" s="246" t="s">
        <v>432</v>
      </c>
      <c r="Y19" s="246" t="s">
        <v>432</v>
      </c>
      <c r="Z19" s="246" t="s">
        <v>432</v>
      </c>
      <c r="AA19" s="246" t="s">
        <v>432</v>
      </c>
      <c r="AB19" s="246" t="s">
        <v>432</v>
      </c>
      <c r="AC19" s="246" t="s">
        <v>432</v>
      </c>
      <c r="AD19" s="246" t="s">
        <v>432</v>
      </c>
      <c r="AE19" s="184"/>
      <c r="AF19" s="246">
        <v>282.58999999999997</v>
      </c>
      <c r="AG19" s="246">
        <v>427.93</v>
      </c>
      <c r="AH19" s="246">
        <v>9640.73</v>
      </c>
      <c r="AI19" s="246">
        <v>27.89</v>
      </c>
      <c r="AJ19" s="212" t="s">
        <v>433</v>
      </c>
      <c r="AK19" s="247" t="s">
        <v>433</v>
      </c>
      <c r="AL19" s="165" t="s">
        <v>49</v>
      </c>
    </row>
    <row r="20" spans="1:38" s="2" customFormat="1" ht="26.25" customHeight="1" thickBot="1" x14ac:dyDescent="0.25">
      <c r="A20" s="64" t="s">
        <v>53</v>
      </c>
      <c r="B20" s="64" t="s">
        <v>64</v>
      </c>
      <c r="C20" s="65" t="s">
        <v>65</v>
      </c>
      <c r="D20" s="66"/>
      <c r="E20" s="246">
        <v>0.02</v>
      </c>
      <c r="F20" s="246">
        <v>0</v>
      </c>
      <c r="G20" s="246">
        <v>0.05</v>
      </c>
      <c r="H20" s="246" t="s">
        <v>432</v>
      </c>
      <c r="I20" s="246" t="s">
        <v>432</v>
      </c>
      <c r="J20" s="246" t="s">
        <v>432</v>
      </c>
      <c r="K20" s="246" t="s">
        <v>432</v>
      </c>
      <c r="L20" s="246" t="s">
        <v>432</v>
      </c>
      <c r="M20" s="246">
        <v>0</v>
      </c>
      <c r="N20" s="246" t="s">
        <v>432</v>
      </c>
      <c r="O20" s="246" t="s">
        <v>432</v>
      </c>
      <c r="P20" s="246" t="s">
        <v>432</v>
      </c>
      <c r="Q20" s="246" t="s">
        <v>432</v>
      </c>
      <c r="R20" s="246" t="s">
        <v>432</v>
      </c>
      <c r="S20" s="246" t="s">
        <v>432</v>
      </c>
      <c r="T20" s="246" t="s">
        <v>432</v>
      </c>
      <c r="U20" s="246" t="s">
        <v>432</v>
      </c>
      <c r="V20" s="246" t="s">
        <v>432</v>
      </c>
      <c r="W20" s="246" t="s">
        <v>432</v>
      </c>
      <c r="X20" s="246" t="s">
        <v>432</v>
      </c>
      <c r="Y20" s="246" t="s">
        <v>432</v>
      </c>
      <c r="Z20" s="246" t="s">
        <v>432</v>
      </c>
      <c r="AA20" s="246" t="s">
        <v>432</v>
      </c>
      <c r="AB20" s="246" t="s">
        <v>432</v>
      </c>
      <c r="AC20" s="246" t="s">
        <v>432</v>
      </c>
      <c r="AD20" s="246" t="s">
        <v>432</v>
      </c>
      <c r="AE20" s="184"/>
      <c r="AF20" s="246">
        <v>24.52</v>
      </c>
      <c r="AG20" s="246">
        <v>9.3699999999999992</v>
      </c>
      <c r="AH20" s="246">
        <v>61.58</v>
      </c>
      <c r="AI20" s="246">
        <v>0</v>
      </c>
      <c r="AJ20" s="212" t="s">
        <v>433</v>
      </c>
      <c r="AK20" s="247" t="s">
        <v>433</v>
      </c>
      <c r="AL20" s="165" t="s">
        <v>49</v>
      </c>
    </row>
    <row r="21" spans="1:38" s="2" customFormat="1" ht="26.25" customHeight="1" thickBot="1" x14ac:dyDescent="0.25">
      <c r="A21" s="64" t="s">
        <v>53</v>
      </c>
      <c r="B21" s="64" t="s">
        <v>66</v>
      </c>
      <c r="C21" s="65" t="s">
        <v>67</v>
      </c>
      <c r="D21" s="66"/>
      <c r="E21" s="246">
        <v>1.88</v>
      </c>
      <c r="F21" s="246">
        <v>0.08</v>
      </c>
      <c r="G21" s="246">
        <v>2.21</v>
      </c>
      <c r="H21" s="246" t="s">
        <v>432</v>
      </c>
      <c r="I21" s="246" t="s">
        <v>432</v>
      </c>
      <c r="J21" s="246" t="s">
        <v>432</v>
      </c>
      <c r="K21" s="246" t="s">
        <v>432</v>
      </c>
      <c r="L21" s="246" t="s">
        <v>432</v>
      </c>
      <c r="M21" s="246">
        <v>0.54</v>
      </c>
      <c r="N21" s="246" t="s">
        <v>432</v>
      </c>
      <c r="O21" s="246" t="s">
        <v>432</v>
      </c>
      <c r="P21" s="246" t="s">
        <v>432</v>
      </c>
      <c r="Q21" s="246" t="s">
        <v>432</v>
      </c>
      <c r="R21" s="246" t="s">
        <v>432</v>
      </c>
      <c r="S21" s="246" t="s">
        <v>432</v>
      </c>
      <c r="T21" s="246" t="s">
        <v>432</v>
      </c>
      <c r="U21" s="246" t="s">
        <v>432</v>
      </c>
      <c r="V21" s="246" t="s">
        <v>432</v>
      </c>
      <c r="W21" s="246" t="s">
        <v>432</v>
      </c>
      <c r="X21" s="246" t="s">
        <v>432</v>
      </c>
      <c r="Y21" s="246" t="s">
        <v>432</v>
      </c>
      <c r="Z21" s="246" t="s">
        <v>432</v>
      </c>
      <c r="AA21" s="246" t="s">
        <v>432</v>
      </c>
      <c r="AB21" s="246" t="s">
        <v>432</v>
      </c>
      <c r="AC21" s="246" t="s">
        <v>432</v>
      </c>
      <c r="AD21" s="246" t="s">
        <v>432</v>
      </c>
      <c r="AE21" s="184"/>
      <c r="AF21" s="246">
        <v>1638.97</v>
      </c>
      <c r="AG21" s="246">
        <v>1717.4</v>
      </c>
      <c r="AH21" s="246">
        <v>6895.12</v>
      </c>
      <c r="AI21" s="246">
        <v>27.28</v>
      </c>
      <c r="AJ21" s="212" t="s">
        <v>433</v>
      </c>
      <c r="AK21" s="247" t="s">
        <v>433</v>
      </c>
      <c r="AL21" s="165" t="s">
        <v>49</v>
      </c>
    </row>
    <row r="22" spans="1:38" s="2" customFormat="1" ht="26.25" customHeight="1" thickBot="1" x14ac:dyDescent="0.25">
      <c r="A22" s="64" t="s">
        <v>53</v>
      </c>
      <c r="B22" s="68" t="s">
        <v>68</v>
      </c>
      <c r="C22" s="65" t="s">
        <v>69</v>
      </c>
      <c r="D22" s="66"/>
      <c r="E22" s="246">
        <v>12.72</v>
      </c>
      <c r="F22" s="246">
        <v>0.81</v>
      </c>
      <c r="G22" s="246">
        <v>13.29</v>
      </c>
      <c r="H22" s="246" t="s">
        <v>432</v>
      </c>
      <c r="I22" s="246" t="s">
        <v>432</v>
      </c>
      <c r="J22" s="246" t="s">
        <v>432</v>
      </c>
      <c r="K22" s="246" t="s">
        <v>432</v>
      </c>
      <c r="L22" s="246" t="s">
        <v>432</v>
      </c>
      <c r="M22" s="246">
        <v>6.63</v>
      </c>
      <c r="N22" s="246" t="s">
        <v>432</v>
      </c>
      <c r="O22" s="246" t="s">
        <v>432</v>
      </c>
      <c r="P22" s="246" t="s">
        <v>432</v>
      </c>
      <c r="Q22" s="246" t="s">
        <v>432</v>
      </c>
      <c r="R22" s="246" t="s">
        <v>432</v>
      </c>
      <c r="S22" s="246" t="s">
        <v>432</v>
      </c>
      <c r="T22" s="246" t="s">
        <v>432</v>
      </c>
      <c r="U22" s="246" t="s">
        <v>432</v>
      </c>
      <c r="V22" s="246" t="s">
        <v>432</v>
      </c>
      <c r="W22" s="246" t="s">
        <v>432</v>
      </c>
      <c r="X22" s="246" t="s">
        <v>432</v>
      </c>
      <c r="Y22" s="246" t="s">
        <v>432</v>
      </c>
      <c r="Z22" s="246" t="s">
        <v>432</v>
      </c>
      <c r="AA22" s="246" t="s">
        <v>432</v>
      </c>
      <c r="AB22" s="246" t="s">
        <v>432</v>
      </c>
      <c r="AC22" s="246" t="s">
        <v>432</v>
      </c>
      <c r="AD22" s="246" t="s">
        <v>432</v>
      </c>
      <c r="AE22" s="184"/>
      <c r="AF22" s="246">
        <v>2554.21</v>
      </c>
      <c r="AG22" s="246">
        <v>36841.57</v>
      </c>
      <c r="AH22" s="246">
        <v>7456.07</v>
      </c>
      <c r="AI22" s="246">
        <v>427.52</v>
      </c>
      <c r="AJ22" s="216" t="s">
        <v>433</v>
      </c>
      <c r="AK22" s="247" t="s">
        <v>433</v>
      </c>
      <c r="AL22" s="165" t="s">
        <v>49</v>
      </c>
    </row>
    <row r="23" spans="1:38" s="2" customFormat="1" ht="26.25" customHeight="1" thickBot="1" x14ac:dyDescent="0.25">
      <c r="A23" s="64" t="s">
        <v>70</v>
      </c>
      <c r="B23" s="68" t="s">
        <v>381</v>
      </c>
      <c r="C23" s="65" t="s">
        <v>377</v>
      </c>
      <c r="D23" s="111"/>
      <c r="E23" s="201" t="s">
        <v>434</v>
      </c>
      <c r="F23" s="239" t="s">
        <v>434</v>
      </c>
      <c r="G23" s="239" t="s">
        <v>434</v>
      </c>
      <c r="H23" s="201" t="s">
        <v>432</v>
      </c>
      <c r="I23" s="201" t="s">
        <v>432</v>
      </c>
      <c r="J23" s="201" t="s">
        <v>432</v>
      </c>
      <c r="K23" s="201" t="s">
        <v>432</v>
      </c>
      <c r="L23" s="201" t="s">
        <v>432</v>
      </c>
      <c r="M23" s="201" t="s">
        <v>434</v>
      </c>
      <c r="N23" s="201" t="s">
        <v>432</v>
      </c>
      <c r="O23" s="201" t="s">
        <v>432</v>
      </c>
      <c r="P23" s="201" t="s">
        <v>432</v>
      </c>
      <c r="Q23" s="201" t="s">
        <v>432</v>
      </c>
      <c r="R23" s="201" t="s">
        <v>432</v>
      </c>
      <c r="S23" s="201" t="s">
        <v>432</v>
      </c>
      <c r="T23" s="201" t="s">
        <v>432</v>
      </c>
      <c r="U23" s="201" t="s">
        <v>432</v>
      </c>
      <c r="V23" s="201" t="s">
        <v>432</v>
      </c>
      <c r="W23" s="201" t="s">
        <v>432</v>
      </c>
      <c r="X23" s="201" t="s">
        <v>432</v>
      </c>
      <c r="Y23" s="201" t="s">
        <v>432</v>
      </c>
      <c r="Z23" s="201" t="s">
        <v>432</v>
      </c>
      <c r="AA23" s="201" t="s">
        <v>432</v>
      </c>
      <c r="AB23" s="201" t="s">
        <v>432</v>
      </c>
      <c r="AC23" s="201" t="s">
        <v>432</v>
      </c>
      <c r="AD23" s="201" t="s">
        <v>432</v>
      </c>
      <c r="AE23" s="248"/>
      <c r="AF23" s="219" t="s">
        <v>434</v>
      </c>
      <c r="AG23" s="219" t="s">
        <v>434</v>
      </c>
      <c r="AH23" s="219" t="s">
        <v>434</v>
      </c>
      <c r="AI23" s="220" t="s">
        <v>434</v>
      </c>
      <c r="AJ23" s="212" t="s">
        <v>433</v>
      </c>
      <c r="AK23" s="212" t="s">
        <v>433</v>
      </c>
      <c r="AL23" s="165" t="s">
        <v>49</v>
      </c>
    </row>
    <row r="24" spans="1:38" s="2" customFormat="1" ht="26.25" customHeight="1" thickBot="1" x14ac:dyDescent="0.25">
      <c r="A24" s="69" t="s">
        <v>53</v>
      </c>
      <c r="B24" s="68" t="s">
        <v>71</v>
      </c>
      <c r="C24" s="65" t="s">
        <v>72</v>
      </c>
      <c r="D24" s="66"/>
      <c r="E24" s="246">
        <v>14.701514484227999</v>
      </c>
      <c r="F24" s="246">
        <v>0.36378350640399998</v>
      </c>
      <c r="G24" s="246">
        <v>13.975462307941468</v>
      </c>
      <c r="H24" s="246" t="s">
        <v>432</v>
      </c>
      <c r="I24" s="246" t="s">
        <v>432</v>
      </c>
      <c r="J24" s="246" t="s">
        <v>432</v>
      </c>
      <c r="K24" s="246" t="s">
        <v>432</v>
      </c>
      <c r="L24" s="246" t="s">
        <v>432</v>
      </c>
      <c r="M24" s="246">
        <v>1.8560559835499997</v>
      </c>
      <c r="N24" s="246" t="s">
        <v>432</v>
      </c>
      <c r="O24" s="246" t="s">
        <v>432</v>
      </c>
      <c r="P24" s="246" t="s">
        <v>432</v>
      </c>
      <c r="Q24" s="246" t="s">
        <v>432</v>
      </c>
      <c r="R24" s="246" t="s">
        <v>432</v>
      </c>
      <c r="S24" s="246" t="s">
        <v>432</v>
      </c>
      <c r="T24" s="246" t="s">
        <v>432</v>
      </c>
      <c r="U24" s="246" t="s">
        <v>432</v>
      </c>
      <c r="V24" s="246" t="s">
        <v>432</v>
      </c>
      <c r="W24" s="246" t="s">
        <v>432</v>
      </c>
      <c r="X24" s="246" t="s">
        <v>432</v>
      </c>
      <c r="Y24" s="246" t="s">
        <v>432</v>
      </c>
      <c r="Z24" s="246" t="s">
        <v>432</v>
      </c>
      <c r="AA24" s="246" t="s">
        <v>432</v>
      </c>
      <c r="AB24" s="246" t="s">
        <v>432</v>
      </c>
      <c r="AC24" s="246" t="s">
        <v>432</v>
      </c>
      <c r="AD24" s="246" t="s">
        <v>432</v>
      </c>
      <c r="AE24" s="184"/>
      <c r="AF24" s="246">
        <v>5005.12</v>
      </c>
      <c r="AG24" s="246">
        <v>36275.279999999999</v>
      </c>
      <c r="AH24" s="246">
        <v>19117.490000000002</v>
      </c>
      <c r="AI24" s="246">
        <v>84.97</v>
      </c>
      <c r="AJ24" s="212" t="s">
        <v>433</v>
      </c>
      <c r="AK24" s="247" t="s">
        <v>433</v>
      </c>
      <c r="AL24" s="165" t="s">
        <v>49</v>
      </c>
    </row>
    <row r="25" spans="1:38" s="2" customFormat="1" ht="26.25" customHeight="1" thickBot="1" x14ac:dyDescent="0.25">
      <c r="A25" s="64" t="s">
        <v>73</v>
      </c>
      <c r="B25" s="68" t="s">
        <v>74</v>
      </c>
      <c r="C25" s="70" t="s">
        <v>75</v>
      </c>
      <c r="D25" s="66"/>
      <c r="E25" s="175">
        <v>1.6936776025320537</v>
      </c>
      <c r="F25" s="175">
        <v>8.6674367786348031E-3</v>
      </c>
      <c r="G25" s="175">
        <v>9.341315511591719E-2</v>
      </c>
      <c r="H25" s="175" t="s">
        <v>432</v>
      </c>
      <c r="I25" s="175">
        <v>1.7581819105330014E-2</v>
      </c>
      <c r="J25" s="175" t="s">
        <v>432</v>
      </c>
      <c r="K25" s="175">
        <v>3.5163638210660028E-2</v>
      </c>
      <c r="L25" s="175" t="s">
        <v>432</v>
      </c>
      <c r="M25" s="175">
        <v>0.43170342062801143</v>
      </c>
      <c r="N25" s="175" t="s">
        <v>432</v>
      </c>
      <c r="O25" s="175" t="s">
        <v>432</v>
      </c>
      <c r="P25" s="175" t="s">
        <v>432</v>
      </c>
      <c r="Q25" s="175" t="s">
        <v>432</v>
      </c>
      <c r="R25" s="175" t="s">
        <v>432</v>
      </c>
      <c r="S25" s="175" t="s">
        <v>432</v>
      </c>
      <c r="T25" s="175" t="s">
        <v>432</v>
      </c>
      <c r="U25" s="175" t="s">
        <v>432</v>
      </c>
      <c r="V25" s="175" t="s">
        <v>432</v>
      </c>
      <c r="W25" s="175" t="s">
        <v>432</v>
      </c>
      <c r="X25" s="175">
        <v>2.2771135440287035E-4</v>
      </c>
      <c r="Y25" s="175">
        <v>3.4156621446566207E-5</v>
      </c>
      <c r="Z25" s="175" t="s">
        <v>432</v>
      </c>
      <c r="AA25" s="175">
        <v>5.7325519913716772E-6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1.846048961201302</v>
      </c>
      <c r="F26" s="175">
        <v>8.1848931605105993E-2</v>
      </c>
      <c r="G26" s="175">
        <v>0.15973918037689713</v>
      </c>
      <c r="H26" s="175" t="s">
        <v>432</v>
      </c>
      <c r="I26" s="175">
        <v>5.705734033657793E-2</v>
      </c>
      <c r="J26" s="175" t="s">
        <v>432</v>
      </c>
      <c r="K26" s="175">
        <v>0.11411468067315586</v>
      </c>
      <c r="L26" s="175" t="s">
        <v>432</v>
      </c>
      <c r="M26" s="175">
        <v>2.5329005133338507</v>
      </c>
      <c r="N26" s="175" t="s">
        <v>432</v>
      </c>
      <c r="O26" s="175" t="s">
        <v>432</v>
      </c>
      <c r="P26" s="175" t="s">
        <v>432</v>
      </c>
      <c r="Q26" s="175" t="s">
        <v>432</v>
      </c>
      <c r="R26" s="175" t="s">
        <v>432</v>
      </c>
      <c r="S26" s="175" t="s">
        <v>432</v>
      </c>
      <c r="T26" s="175" t="s">
        <v>432</v>
      </c>
      <c r="U26" s="175" t="s">
        <v>432</v>
      </c>
      <c r="V26" s="175" t="s">
        <v>432</v>
      </c>
      <c r="W26" s="175" t="s">
        <v>432</v>
      </c>
      <c r="X26" s="175">
        <v>2.1503341228783597E-3</v>
      </c>
      <c r="Y26" s="175">
        <v>3.2255034519275552E-4</v>
      </c>
      <c r="Z26" s="175" t="s">
        <v>432</v>
      </c>
      <c r="AA26" s="175">
        <v>5.4133957430091438E-5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25.47030067935853</v>
      </c>
      <c r="F27" s="175">
        <v>5.6143558670140807</v>
      </c>
      <c r="G27" s="175">
        <v>7.3095518180331262E-2</v>
      </c>
      <c r="H27" s="175">
        <v>0.55928015185027247</v>
      </c>
      <c r="I27" s="175">
        <v>1.8380148756406429</v>
      </c>
      <c r="J27" s="175" t="s">
        <v>433</v>
      </c>
      <c r="K27" s="175" t="s">
        <v>433</v>
      </c>
      <c r="L27" s="175" t="s">
        <v>433</v>
      </c>
      <c r="M27" s="175">
        <v>42.230153747905774</v>
      </c>
      <c r="N27" s="175">
        <v>9.9715364545057881E-5</v>
      </c>
      <c r="O27" s="175" t="s">
        <v>433</v>
      </c>
      <c r="P27" s="175" t="s">
        <v>433</v>
      </c>
      <c r="Q27" s="175" t="s">
        <v>433</v>
      </c>
      <c r="R27" s="175" t="s">
        <v>433</v>
      </c>
      <c r="S27" s="175" t="s">
        <v>433</v>
      </c>
      <c r="T27" s="175" t="s">
        <v>433</v>
      </c>
      <c r="U27" s="175" t="s">
        <v>433</v>
      </c>
      <c r="V27" s="175" t="s">
        <v>433</v>
      </c>
      <c r="W27" s="175" t="s">
        <v>433</v>
      </c>
      <c r="X27" s="175">
        <v>3.7760025290138721E-5</v>
      </c>
      <c r="Y27" s="175">
        <v>4.0389230802609706E-5</v>
      </c>
      <c r="Z27" s="175">
        <v>2.1175647294744968E-5</v>
      </c>
      <c r="AA27" s="175">
        <v>3.880901283744135E-5</v>
      </c>
      <c r="AB27" s="175" t="s">
        <v>433</v>
      </c>
      <c r="AC27" s="175" t="s">
        <v>433</v>
      </c>
      <c r="AD27" s="175" t="s">
        <v>433</v>
      </c>
      <c r="AE27" s="174"/>
      <c r="AF27" s="175">
        <v>17550.938403073007</v>
      </c>
      <c r="AG27" s="175" t="s">
        <v>433</v>
      </c>
      <c r="AH27" s="175">
        <v>10931.767438870589</v>
      </c>
      <c r="AI27" s="175" t="s">
        <v>433</v>
      </c>
      <c r="AJ27" s="175">
        <v>1737.0707290805321</v>
      </c>
      <c r="AK27" s="175" t="s">
        <v>433</v>
      </c>
      <c r="AL27" s="165" t="s">
        <v>49</v>
      </c>
    </row>
    <row r="28" spans="1:38" s="2" customFormat="1" ht="26.25" customHeight="1" thickBot="1" x14ac:dyDescent="0.25">
      <c r="A28" s="64" t="s">
        <v>78</v>
      </c>
      <c r="B28" s="64" t="s">
        <v>81</v>
      </c>
      <c r="C28" s="65" t="s">
        <v>82</v>
      </c>
      <c r="D28" s="66"/>
      <c r="E28" s="175">
        <v>44.377802845168745</v>
      </c>
      <c r="F28" s="175">
        <v>42.05837829230736</v>
      </c>
      <c r="G28" s="175">
        <v>6.5310332459611917E-2</v>
      </c>
      <c r="H28" s="175">
        <v>1.9077210571236993</v>
      </c>
      <c r="I28" s="175">
        <v>0.76172127360458375</v>
      </c>
      <c r="J28" s="175" t="s">
        <v>433</v>
      </c>
      <c r="K28" s="175" t="s">
        <v>433</v>
      </c>
      <c r="L28" s="175" t="s">
        <v>433</v>
      </c>
      <c r="M28" s="175">
        <v>435.00885348329041</v>
      </c>
      <c r="N28" s="175">
        <v>1.1763296136782618E-4</v>
      </c>
      <c r="O28" s="175" t="s">
        <v>433</v>
      </c>
      <c r="P28" s="175" t="s">
        <v>433</v>
      </c>
      <c r="Q28" s="175" t="s">
        <v>433</v>
      </c>
      <c r="R28" s="175" t="s">
        <v>433</v>
      </c>
      <c r="S28" s="175" t="s">
        <v>433</v>
      </c>
      <c r="T28" s="175" t="s">
        <v>433</v>
      </c>
      <c r="U28" s="175" t="s">
        <v>433</v>
      </c>
      <c r="V28" s="175" t="s">
        <v>433</v>
      </c>
      <c r="W28" s="175" t="s">
        <v>433</v>
      </c>
      <c r="X28" s="175">
        <v>1.9230422546460871E-5</v>
      </c>
      <c r="Y28" s="175">
        <v>2.498557818244265E-5</v>
      </c>
      <c r="Z28" s="175">
        <v>1.2536641439919514E-5</v>
      </c>
      <c r="AA28" s="175">
        <v>2.6881481313551161E-5</v>
      </c>
      <c r="AB28" s="175" t="s">
        <v>433</v>
      </c>
      <c r="AC28" s="175" t="s">
        <v>433</v>
      </c>
      <c r="AD28" s="175" t="s">
        <v>433</v>
      </c>
      <c r="AE28" s="174"/>
      <c r="AF28" s="175">
        <v>134394.03828966658</v>
      </c>
      <c r="AG28" s="175" t="s">
        <v>433</v>
      </c>
      <c r="AH28" s="175">
        <v>11345.401882503529</v>
      </c>
      <c r="AI28" s="175" t="s">
        <v>433</v>
      </c>
      <c r="AJ28" s="175">
        <v>3841.2205556271397</v>
      </c>
      <c r="AK28" s="175" t="s">
        <v>433</v>
      </c>
      <c r="AL28" s="165" t="s">
        <v>49</v>
      </c>
    </row>
    <row r="29" spans="1:38" s="2" customFormat="1" ht="26.25" customHeight="1" thickBot="1" x14ac:dyDescent="0.25">
      <c r="A29" s="64" t="s">
        <v>78</v>
      </c>
      <c r="B29" s="64" t="s">
        <v>83</v>
      </c>
      <c r="C29" s="65" t="s">
        <v>84</v>
      </c>
      <c r="D29" s="66"/>
      <c r="E29" s="175">
        <v>19.039846940642654</v>
      </c>
      <c r="F29" s="175">
        <v>4.7634804874749745</v>
      </c>
      <c r="G29" s="175">
        <v>2.4541117223297298E-2</v>
      </c>
      <c r="H29" s="175">
        <v>0.43302413745676488</v>
      </c>
      <c r="I29" s="175">
        <v>0.43934503694540344</v>
      </c>
      <c r="J29" s="175" t="s">
        <v>433</v>
      </c>
      <c r="K29" s="175" t="s">
        <v>433</v>
      </c>
      <c r="L29" s="175" t="s">
        <v>433</v>
      </c>
      <c r="M29" s="175">
        <v>36.376813511390345</v>
      </c>
      <c r="N29" s="175">
        <v>3.6363874253841634E-5</v>
      </c>
      <c r="O29" s="175" t="s">
        <v>433</v>
      </c>
      <c r="P29" s="175" t="s">
        <v>433</v>
      </c>
      <c r="Q29" s="175" t="s">
        <v>433</v>
      </c>
      <c r="R29" s="175" t="s">
        <v>433</v>
      </c>
      <c r="S29" s="175" t="s">
        <v>433</v>
      </c>
      <c r="T29" s="175" t="s">
        <v>433</v>
      </c>
      <c r="U29" s="175" t="s">
        <v>433</v>
      </c>
      <c r="V29" s="175" t="s">
        <v>433</v>
      </c>
      <c r="W29" s="175" t="s">
        <v>433</v>
      </c>
      <c r="X29" s="175">
        <v>4.4405688748967418E-6</v>
      </c>
      <c r="Y29" s="175">
        <v>4.4498709391323219E-6</v>
      </c>
      <c r="Z29" s="175">
        <v>1.7131530424504723E-5</v>
      </c>
      <c r="AA29" s="175">
        <v>7.0254295120151119E-6</v>
      </c>
      <c r="AB29" s="175" t="s">
        <v>433</v>
      </c>
      <c r="AC29" s="175" t="s">
        <v>433</v>
      </c>
      <c r="AD29" s="175" t="s">
        <v>433</v>
      </c>
      <c r="AE29" s="174"/>
      <c r="AF29" s="175">
        <v>20208.052583617926</v>
      </c>
      <c r="AG29" s="175" t="s">
        <v>433</v>
      </c>
      <c r="AH29" s="175">
        <v>28373.353145392935</v>
      </c>
      <c r="AI29" s="175" t="s">
        <v>433</v>
      </c>
      <c r="AJ29" s="175">
        <v>1200.6545479619529</v>
      </c>
      <c r="AK29" s="175" t="s">
        <v>433</v>
      </c>
      <c r="AL29" s="165" t="s">
        <v>49</v>
      </c>
    </row>
    <row r="30" spans="1:38" s="2" customFormat="1" ht="26.25" customHeight="1" thickBot="1" x14ac:dyDescent="0.25">
      <c r="A30" s="64" t="s">
        <v>78</v>
      </c>
      <c r="B30" s="64" t="s">
        <v>85</v>
      </c>
      <c r="C30" s="65" t="s">
        <v>86</v>
      </c>
      <c r="D30" s="66"/>
      <c r="E30" s="175">
        <v>0.39826722706136003</v>
      </c>
      <c r="F30" s="175">
        <v>7.8813725355214936</v>
      </c>
      <c r="G30" s="175">
        <v>9.8967006724584952E-4</v>
      </c>
      <c r="H30" s="175">
        <v>3.5388202404548559E-3</v>
      </c>
      <c r="I30" s="175">
        <v>0.13195600896611329</v>
      </c>
      <c r="J30" s="175" t="s">
        <v>433</v>
      </c>
      <c r="K30" s="175" t="s">
        <v>433</v>
      </c>
      <c r="L30" s="175" t="s">
        <v>433</v>
      </c>
      <c r="M30" s="175">
        <v>29.852048028379354</v>
      </c>
      <c r="N30" s="175">
        <v>1.9793401344916992E-6</v>
      </c>
      <c r="O30" s="175" t="s">
        <v>433</v>
      </c>
      <c r="P30" s="175" t="s">
        <v>433</v>
      </c>
      <c r="Q30" s="175" t="s">
        <v>433</v>
      </c>
      <c r="R30" s="175" t="s">
        <v>433</v>
      </c>
      <c r="S30" s="175" t="s">
        <v>433</v>
      </c>
      <c r="T30" s="175" t="s">
        <v>433</v>
      </c>
      <c r="U30" s="175" t="s">
        <v>433</v>
      </c>
      <c r="V30" s="175" t="s">
        <v>433</v>
      </c>
      <c r="W30" s="175" t="s">
        <v>433</v>
      </c>
      <c r="X30" s="175">
        <v>5.0383203423425067E-7</v>
      </c>
      <c r="Y30" s="175">
        <v>5.6381203830975672E-7</v>
      </c>
      <c r="Z30" s="175">
        <v>4.0786402771344108E-7</v>
      </c>
      <c r="AA30" s="175">
        <v>6.1179604157016164E-7</v>
      </c>
      <c r="AB30" s="175" t="s">
        <v>433</v>
      </c>
      <c r="AC30" s="175" t="s">
        <v>433</v>
      </c>
      <c r="AD30" s="175" t="s">
        <v>433</v>
      </c>
      <c r="AE30" s="174"/>
      <c r="AF30" s="175">
        <v>2657.114180544917</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0.78339634723600704</v>
      </c>
      <c r="F34" s="175">
        <v>6.6414344818526802E-2</v>
      </c>
      <c r="G34" s="175">
        <v>7.0413851588768883E-9</v>
      </c>
      <c r="H34" s="175">
        <v>1.4082770317753776E-4</v>
      </c>
      <c r="I34" s="175">
        <v>1.9265229794687165E-2</v>
      </c>
      <c r="J34" s="175">
        <v>2.0673506826462542E-2</v>
      </c>
      <c r="K34" s="175" t="s">
        <v>433</v>
      </c>
      <c r="L34" s="175">
        <v>3.0362452805077142E-2</v>
      </c>
      <c r="M34" s="175">
        <v>0.20076397364989779</v>
      </c>
      <c r="N34" s="175" t="s">
        <v>433</v>
      </c>
      <c r="O34" s="175">
        <v>1.4082770317753776E-4</v>
      </c>
      <c r="P34" s="175" t="s">
        <v>433</v>
      </c>
      <c r="Q34" s="175" t="s">
        <v>433</v>
      </c>
      <c r="R34" s="175">
        <v>7.0413851588768878E-4</v>
      </c>
      <c r="S34" s="175">
        <v>2.3940709540181418E-2</v>
      </c>
      <c r="T34" s="175">
        <v>9.8579392224276436E-4</v>
      </c>
      <c r="U34" s="175">
        <v>1.4082770317753776E-4</v>
      </c>
      <c r="V34" s="175">
        <v>1.4082770317753774E-2</v>
      </c>
      <c r="W34" s="175">
        <v>1.4082770317753776E-4</v>
      </c>
      <c r="X34" s="175">
        <v>4.224831095326132E-4</v>
      </c>
      <c r="Y34" s="175">
        <v>7.0413851588768878E-4</v>
      </c>
      <c r="Z34" s="175" t="s">
        <v>433</v>
      </c>
      <c r="AA34" s="175" t="s">
        <v>433</v>
      </c>
      <c r="AB34" s="175" t="s">
        <v>433</v>
      </c>
      <c r="AC34" s="175" t="s">
        <v>433</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1.5113307891163632</v>
      </c>
      <c r="F35" s="175">
        <v>5.2092482934558183E-2</v>
      </c>
      <c r="G35" s="175">
        <v>0.3813423757468441</v>
      </c>
      <c r="H35" s="175" t="s">
        <v>433</v>
      </c>
      <c r="I35" s="175">
        <v>0.10428876209227908</v>
      </c>
      <c r="J35" s="175">
        <v>0.1154296653810133</v>
      </c>
      <c r="K35" s="175" t="s">
        <v>433</v>
      </c>
      <c r="L35" s="175" t="s">
        <v>433</v>
      </c>
      <c r="M35" s="175">
        <v>0.14284484137633233</v>
      </c>
      <c r="N35" s="175">
        <v>8.0678695354486893E-2</v>
      </c>
      <c r="O35" s="175">
        <v>6.3197088734220684E-3</v>
      </c>
      <c r="P35" s="175">
        <v>1.8220366620266205E-2</v>
      </c>
      <c r="Q35" s="175">
        <v>3.6360235493688275E-2</v>
      </c>
      <c r="R35" s="175">
        <v>4.3049324367110342E-2</v>
      </c>
      <c r="S35" s="175">
        <v>0.54671519086114195</v>
      </c>
      <c r="T35" s="175">
        <v>1.186040887342207</v>
      </c>
      <c r="U35" s="175">
        <v>6.3381778734220684E-2</v>
      </c>
      <c r="V35" s="175">
        <v>0.7362022648106481</v>
      </c>
      <c r="W35" s="175">
        <v>8.6034705354486892E-5</v>
      </c>
      <c r="X35" s="175" t="s">
        <v>433</v>
      </c>
      <c r="Y35" s="175" t="s">
        <v>433</v>
      </c>
      <c r="Z35" s="175" t="s">
        <v>433</v>
      </c>
      <c r="AA35" s="175" t="s">
        <v>433</v>
      </c>
      <c r="AB35" s="175" t="s">
        <v>433</v>
      </c>
      <c r="AC35" s="175">
        <v>5.018829098737655E-5</v>
      </c>
      <c r="AD35" s="175">
        <v>2.2611460265603855E-2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0.12841100203066158</v>
      </c>
      <c r="F36" s="175">
        <v>5.1393212295904756E-3</v>
      </c>
      <c r="G36" s="175">
        <v>3.2770506425646259E-2</v>
      </c>
      <c r="H36" s="175" t="s">
        <v>433</v>
      </c>
      <c r="I36" s="175">
        <v>2.3189312397952377E-3</v>
      </c>
      <c r="J36" s="175">
        <v>2.4824751819234694E-3</v>
      </c>
      <c r="K36" s="175" t="s">
        <v>433</v>
      </c>
      <c r="L36" s="175" t="s">
        <v>433</v>
      </c>
      <c r="M36" s="175">
        <v>1.3873249727489115E-2</v>
      </c>
      <c r="N36" s="175">
        <v>0.21260712476670071</v>
      </c>
      <c r="O36" s="175">
        <v>1.6354394212823128E-2</v>
      </c>
      <c r="P36" s="175">
        <v>4.9063182638469392E-2</v>
      </c>
      <c r="Q36" s="175">
        <v>6.5417576851292514E-2</v>
      </c>
      <c r="R36" s="175">
        <v>8.1771971064115642E-2</v>
      </c>
      <c r="S36" s="175">
        <v>1.4391866907284354</v>
      </c>
      <c r="T36" s="175">
        <v>1.6354394212823131</v>
      </c>
      <c r="U36" s="175">
        <v>0.16354394212823128</v>
      </c>
      <c r="V36" s="175">
        <v>1.9625273055387753</v>
      </c>
      <c r="W36" s="175">
        <v>2.1260712476670065E-4</v>
      </c>
      <c r="X36" s="175" t="s">
        <v>433</v>
      </c>
      <c r="Y36" s="175" t="s">
        <v>433</v>
      </c>
      <c r="Z36" s="175" t="s">
        <v>433</v>
      </c>
      <c r="AA36" s="175" t="s">
        <v>433</v>
      </c>
      <c r="AB36" s="175" t="s">
        <v>433</v>
      </c>
      <c r="AC36" s="175">
        <v>1.3083515370258505E-4</v>
      </c>
      <c r="AD36" s="175">
        <v>6.2146698008727887E-2</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246">
        <v>5.94</v>
      </c>
      <c r="F39" s="246">
        <v>6.11</v>
      </c>
      <c r="G39" s="246">
        <v>13.88</v>
      </c>
      <c r="H39" s="246" t="s">
        <v>432</v>
      </c>
      <c r="I39" s="246" t="s">
        <v>432</v>
      </c>
      <c r="J39" s="246" t="s">
        <v>432</v>
      </c>
      <c r="K39" s="246" t="s">
        <v>432</v>
      </c>
      <c r="L39" s="246" t="s">
        <v>432</v>
      </c>
      <c r="M39" s="246">
        <v>60.32</v>
      </c>
      <c r="N39" s="246" t="s">
        <v>432</v>
      </c>
      <c r="O39" s="246" t="s">
        <v>432</v>
      </c>
      <c r="P39" s="246" t="s">
        <v>432</v>
      </c>
      <c r="Q39" s="246" t="s">
        <v>432</v>
      </c>
      <c r="R39" s="246" t="s">
        <v>432</v>
      </c>
      <c r="S39" s="246" t="s">
        <v>432</v>
      </c>
      <c r="T39" s="246" t="s">
        <v>432</v>
      </c>
      <c r="U39" s="246" t="s">
        <v>432</v>
      </c>
      <c r="V39" s="246" t="s">
        <v>432</v>
      </c>
      <c r="W39" s="246" t="s">
        <v>432</v>
      </c>
      <c r="X39" s="246" t="s">
        <v>432</v>
      </c>
      <c r="Y39" s="246" t="s">
        <v>432</v>
      </c>
      <c r="Z39" s="246" t="s">
        <v>432</v>
      </c>
      <c r="AA39" s="246" t="s">
        <v>432</v>
      </c>
      <c r="AB39" s="246" t="s">
        <v>432</v>
      </c>
      <c r="AC39" s="246" t="s">
        <v>432</v>
      </c>
      <c r="AD39" s="246" t="s">
        <v>432</v>
      </c>
      <c r="AE39" s="184"/>
      <c r="AF39" s="246">
        <v>15389.64</v>
      </c>
      <c r="AG39" s="246">
        <v>26446.33</v>
      </c>
      <c r="AH39" s="246">
        <v>32867.230000000003</v>
      </c>
      <c r="AI39" s="246">
        <v>1095.5999999999999</v>
      </c>
      <c r="AJ39" s="246" t="s">
        <v>433</v>
      </c>
      <c r="AK39" s="247" t="s">
        <v>433</v>
      </c>
      <c r="AL39" s="249" t="s">
        <v>49</v>
      </c>
    </row>
    <row r="40" spans="1:38" s="2" customFormat="1" ht="26.25" customHeight="1" thickBot="1" x14ac:dyDescent="0.25">
      <c r="A40" s="64" t="s">
        <v>70</v>
      </c>
      <c r="B40" s="64" t="s">
        <v>105</v>
      </c>
      <c r="C40" s="65" t="s">
        <v>379</v>
      </c>
      <c r="D40" s="66"/>
      <c r="E40" s="201" t="s">
        <v>434</v>
      </c>
      <c r="F40" s="244" t="s">
        <v>434</v>
      </c>
      <c r="G40" s="244" t="s">
        <v>434</v>
      </c>
      <c r="H40" s="201" t="s">
        <v>432</v>
      </c>
      <c r="I40" s="201" t="s">
        <v>432</v>
      </c>
      <c r="J40" s="201" t="s">
        <v>432</v>
      </c>
      <c r="K40" s="201" t="s">
        <v>432</v>
      </c>
      <c r="L40" s="201" t="s">
        <v>432</v>
      </c>
      <c r="M40" s="201" t="s">
        <v>434</v>
      </c>
      <c r="N40" s="201" t="s">
        <v>432</v>
      </c>
      <c r="O40" s="201" t="s">
        <v>432</v>
      </c>
      <c r="P40" s="201" t="s">
        <v>432</v>
      </c>
      <c r="Q40" s="201" t="s">
        <v>432</v>
      </c>
      <c r="R40" s="201" t="s">
        <v>432</v>
      </c>
      <c r="S40" s="201" t="s">
        <v>432</v>
      </c>
      <c r="T40" s="201" t="s">
        <v>432</v>
      </c>
      <c r="U40" s="201" t="s">
        <v>432</v>
      </c>
      <c r="V40" s="201" t="s">
        <v>432</v>
      </c>
      <c r="W40" s="201" t="s">
        <v>432</v>
      </c>
      <c r="X40" s="201" t="s">
        <v>432</v>
      </c>
      <c r="Y40" s="201" t="s">
        <v>432</v>
      </c>
      <c r="Z40" s="201" t="s">
        <v>432</v>
      </c>
      <c r="AA40" s="201" t="s">
        <v>432</v>
      </c>
      <c r="AB40" s="201" t="s">
        <v>432</v>
      </c>
      <c r="AC40" s="201" t="s">
        <v>432</v>
      </c>
      <c r="AD40" s="201" t="s">
        <v>432</v>
      </c>
      <c r="AE40" s="248"/>
      <c r="AF40" s="227" t="s">
        <v>434</v>
      </c>
      <c r="AG40" s="227" t="s">
        <v>434</v>
      </c>
      <c r="AH40" s="227" t="s">
        <v>434</v>
      </c>
      <c r="AI40" s="224" t="s">
        <v>434</v>
      </c>
      <c r="AJ40" s="212" t="s">
        <v>433</v>
      </c>
      <c r="AK40" s="212" t="s">
        <v>433</v>
      </c>
      <c r="AL40" s="250" t="s">
        <v>49</v>
      </c>
    </row>
    <row r="41" spans="1:38" s="2" customFormat="1" ht="26.25" customHeight="1" thickBot="1" x14ac:dyDescent="0.25">
      <c r="A41" s="64" t="s">
        <v>103</v>
      </c>
      <c r="B41" s="64" t="s">
        <v>106</v>
      </c>
      <c r="C41" s="65" t="s">
        <v>388</v>
      </c>
      <c r="D41" s="66"/>
      <c r="E41" s="246">
        <v>17.87</v>
      </c>
      <c r="F41" s="246">
        <v>24.53</v>
      </c>
      <c r="G41" s="246">
        <v>64.87</v>
      </c>
      <c r="H41" s="246" t="s">
        <v>432</v>
      </c>
      <c r="I41" s="246" t="s">
        <v>432</v>
      </c>
      <c r="J41" s="246" t="s">
        <v>432</v>
      </c>
      <c r="K41" s="246" t="s">
        <v>432</v>
      </c>
      <c r="L41" s="246" t="s">
        <v>432</v>
      </c>
      <c r="M41" s="246">
        <v>242.9</v>
      </c>
      <c r="N41" s="246" t="s">
        <v>432</v>
      </c>
      <c r="O41" s="246" t="s">
        <v>432</v>
      </c>
      <c r="P41" s="246" t="s">
        <v>432</v>
      </c>
      <c r="Q41" s="246" t="s">
        <v>432</v>
      </c>
      <c r="R41" s="246" t="s">
        <v>432</v>
      </c>
      <c r="S41" s="246" t="s">
        <v>432</v>
      </c>
      <c r="T41" s="246" t="s">
        <v>432</v>
      </c>
      <c r="U41" s="246" t="s">
        <v>432</v>
      </c>
      <c r="V41" s="246" t="s">
        <v>432</v>
      </c>
      <c r="W41" s="246" t="s">
        <v>432</v>
      </c>
      <c r="X41" s="246" t="s">
        <v>432</v>
      </c>
      <c r="Y41" s="246" t="s">
        <v>432</v>
      </c>
      <c r="Z41" s="246" t="s">
        <v>432</v>
      </c>
      <c r="AA41" s="246" t="s">
        <v>432</v>
      </c>
      <c r="AB41" s="246" t="s">
        <v>432</v>
      </c>
      <c r="AC41" s="246" t="s">
        <v>432</v>
      </c>
      <c r="AD41" s="246" t="s">
        <v>432</v>
      </c>
      <c r="AE41" s="184"/>
      <c r="AF41" s="246">
        <v>13328.49</v>
      </c>
      <c r="AG41" s="246">
        <v>113856.5</v>
      </c>
      <c r="AH41" s="246">
        <v>98948.68</v>
      </c>
      <c r="AI41" s="246">
        <v>1994.16</v>
      </c>
      <c r="AJ41" s="246" t="s">
        <v>433</v>
      </c>
      <c r="AK41" s="247" t="s">
        <v>433</v>
      </c>
      <c r="AL41" s="249" t="s">
        <v>49</v>
      </c>
    </row>
    <row r="42" spans="1:38" s="2" customFormat="1" ht="26.25" customHeight="1" thickBot="1" x14ac:dyDescent="0.25">
      <c r="A42" s="64" t="s">
        <v>70</v>
      </c>
      <c r="B42" s="64" t="s">
        <v>107</v>
      </c>
      <c r="C42" s="65" t="s">
        <v>108</v>
      </c>
      <c r="D42" s="66"/>
      <c r="E42" s="201" t="s">
        <v>434</v>
      </c>
      <c r="F42" s="244" t="s">
        <v>434</v>
      </c>
      <c r="G42" s="244" t="s">
        <v>434</v>
      </c>
      <c r="H42" s="201" t="s">
        <v>432</v>
      </c>
      <c r="I42" s="201" t="s">
        <v>432</v>
      </c>
      <c r="J42" s="201" t="s">
        <v>432</v>
      </c>
      <c r="K42" s="201" t="s">
        <v>432</v>
      </c>
      <c r="L42" s="201" t="s">
        <v>432</v>
      </c>
      <c r="M42" s="201" t="s">
        <v>434</v>
      </c>
      <c r="N42" s="201" t="s">
        <v>432</v>
      </c>
      <c r="O42" s="201" t="s">
        <v>432</v>
      </c>
      <c r="P42" s="201" t="s">
        <v>432</v>
      </c>
      <c r="Q42" s="201" t="s">
        <v>432</v>
      </c>
      <c r="R42" s="201" t="s">
        <v>432</v>
      </c>
      <c r="S42" s="201" t="s">
        <v>432</v>
      </c>
      <c r="T42" s="201" t="s">
        <v>432</v>
      </c>
      <c r="U42" s="201" t="s">
        <v>432</v>
      </c>
      <c r="V42" s="201" t="s">
        <v>432</v>
      </c>
      <c r="W42" s="201" t="s">
        <v>432</v>
      </c>
      <c r="X42" s="201" t="s">
        <v>432</v>
      </c>
      <c r="Y42" s="201" t="s">
        <v>432</v>
      </c>
      <c r="Z42" s="201" t="s">
        <v>432</v>
      </c>
      <c r="AA42" s="201" t="s">
        <v>432</v>
      </c>
      <c r="AB42" s="201" t="s">
        <v>432</v>
      </c>
      <c r="AC42" s="201" t="s">
        <v>432</v>
      </c>
      <c r="AD42" s="201" t="s">
        <v>432</v>
      </c>
      <c r="AE42" s="248"/>
      <c r="AF42" s="227" t="s">
        <v>434</v>
      </c>
      <c r="AG42" s="227" t="s">
        <v>434</v>
      </c>
      <c r="AH42" s="227" t="s">
        <v>434</v>
      </c>
      <c r="AI42" s="224" t="s">
        <v>434</v>
      </c>
      <c r="AJ42" s="212" t="s">
        <v>433</v>
      </c>
      <c r="AK42" s="212" t="s">
        <v>433</v>
      </c>
      <c r="AL42" s="250" t="s">
        <v>49</v>
      </c>
    </row>
    <row r="43" spans="1:38" s="2" customFormat="1" ht="26.25" customHeight="1" thickBot="1" x14ac:dyDescent="0.25">
      <c r="A43" s="64" t="s">
        <v>103</v>
      </c>
      <c r="B43" s="64" t="s">
        <v>109</v>
      </c>
      <c r="C43" s="65" t="s">
        <v>110</v>
      </c>
      <c r="D43" s="66"/>
      <c r="E43" s="246">
        <v>37.049999999999997</v>
      </c>
      <c r="F43" s="246">
        <v>7.36</v>
      </c>
      <c r="G43" s="246">
        <v>2.25</v>
      </c>
      <c r="H43" s="246" t="s">
        <v>432</v>
      </c>
      <c r="I43" s="246" t="s">
        <v>432</v>
      </c>
      <c r="J43" s="246" t="s">
        <v>432</v>
      </c>
      <c r="K43" s="246" t="s">
        <v>432</v>
      </c>
      <c r="L43" s="246" t="s">
        <v>432</v>
      </c>
      <c r="M43" s="246">
        <v>43.29</v>
      </c>
      <c r="N43" s="246" t="s">
        <v>432</v>
      </c>
      <c r="O43" s="246" t="s">
        <v>432</v>
      </c>
      <c r="P43" s="246" t="s">
        <v>432</v>
      </c>
      <c r="Q43" s="246" t="s">
        <v>432</v>
      </c>
      <c r="R43" s="246" t="s">
        <v>432</v>
      </c>
      <c r="S43" s="246" t="s">
        <v>432</v>
      </c>
      <c r="T43" s="246" t="s">
        <v>432</v>
      </c>
      <c r="U43" s="246" t="s">
        <v>432</v>
      </c>
      <c r="V43" s="246" t="s">
        <v>432</v>
      </c>
      <c r="W43" s="246" t="s">
        <v>432</v>
      </c>
      <c r="X43" s="246" t="s">
        <v>432</v>
      </c>
      <c r="Y43" s="246" t="s">
        <v>432</v>
      </c>
      <c r="Z43" s="246" t="s">
        <v>432</v>
      </c>
      <c r="AA43" s="246" t="s">
        <v>432</v>
      </c>
      <c r="AB43" s="246" t="s">
        <v>432</v>
      </c>
      <c r="AC43" s="246" t="s">
        <v>432</v>
      </c>
      <c r="AD43" s="246" t="s">
        <v>432</v>
      </c>
      <c r="AE43" s="184"/>
      <c r="AF43" s="246">
        <v>30419.17</v>
      </c>
      <c r="AG43" s="246">
        <v>6397.49</v>
      </c>
      <c r="AH43" s="246">
        <v>666.33</v>
      </c>
      <c r="AI43" s="246">
        <v>32.26</v>
      </c>
      <c r="AJ43" s="246" t="s">
        <v>433</v>
      </c>
      <c r="AK43" s="247" t="s">
        <v>433</v>
      </c>
      <c r="AL43" s="249" t="s">
        <v>49</v>
      </c>
    </row>
    <row r="44" spans="1:38" s="2" customFormat="1" ht="26.25" customHeight="1" thickBot="1" x14ac:dyDescent="0.25">
      <c r="A44" s="64" t="s">
        <v>70</v>
      </c>
      <c r="B44" s="64" t="s">
        <v>111</v>
      </c>
      <c r="C44" s="65" t="s">
        <v>112</v>
      </c>
      <c r="D44" s="66"/>
      <c r="E44" s="201" t="s">
        <v>434</v>
      </c>
      <c r="F44" s="244" t="s">
        <v>434</v>
      </c>
      <c r="G44" s="244" t="s">
        <v>434</v>
      </c>
      <c r="H44" s="201" t="s">
        <v>432</v>
      </c>
      <c r="I44" s="201" t="s">
        <v>432</v>
      </c>
      <c r="J44" s="201" t="s">
        <v>432</v>
      </c>
      <c r="K44" s="201" t="s">
        <v>432</v>
      </c>
      <c r="L44" s="201" t="s">
        <v>432</v>
      </c>
      <c r="M44" s="201" t="s">
        <v>434</v>
      </c>
      <c r="N44" s="201" t="s">
        <v>432</v>
      </c>
      <c r="O44" s="201" t="s">
        <v>432</v>
      </c>
      <c r="P44" s="201" t="s">
        <v>432</v>
      </c>
      <c r="Q44" s="201" t="s">
        <v>432</v>
      </c>
      <c r="R44" s="201" t="s">
        <v>432</v>
      </c>
      <c r="S44" s="201" t="s">
        <v>432</v>
      </c>
      <c r="T44" s="201" t="s">
        <v>432</v>
      </c>
      <c r="U44" s="201" t="s">
        <v>432</v>
      </c>
      <c r="V44" s="201" t="s">
        <v>432</v>
      </c>
      <c r="W44" s="201" t="s">
        <v>432</v>
      </c>
      <c r="X44" s="201" t="s">
        <v>432</v>
      </c>
      <c r="Y44" s="201" t="s">
        <v>432</v>
      </c>
      <c r="Z44" s="201" t="s">
        <v>432</v>
      </c>
      <c r="AA44" s="201" t="s">
        <v>432</v>
      </c>
      <c r="AB44" s="201" t="s">
        <v>432</v>
      </c>
      <c r="AC44" s="201" t="s">
        <v>432</v>
      </c>
      <c r="AD44" s="201" t="s">
        <v>432</v>
      </c>
      <c r="AE44" s="248"/>
      <c r="AF44" s="227" t="s">
        <v>434</v>
      </c>
      <c r="AG44" s="227" t="s">
        <v>434</v>
      </c>
      <c r="AH44" s="227" t="s">
        <v>434</v>
      </c>
      <c r="AI44" s="224" t="s">
        <v>434</v>
      </c>
      <c r="AJ44" s="212" t="s">
        <v>433</v>
      </c>
      <c r="AK44" s="212" t="s">
        <v>433</v>
      </c>
      <c r="AL44" s="250" t="s">
        <v>49</v>
      </c>
    </row>
    <row r="45" spans="1:38" s="2" customFormat="1" ht="26.25" customHeight="1" thickBot="1" x14ac:dyDescent="0.25">
      <c r="A45" s="64" t="s">
        <v>70</v>
      </c>
      <c r="B45" s="64" t="s">
        <v>113</v>
      </c>
      <c r="C45" s="65" t="s">
        <v>114</v>
      </c>
      <c r="D45" s="66"/>
      <c r="E45" s="201" t="s">
        <v>434</v>
      </c>
      <c r="F45" s="244" t="s">
        <v>434</v>
      </c>
      <c r="G45" s="244" t="s">
        <v>434</v>
      </c>
      <c r="H45" s="201" t="s">
        <v>432</v>
      </c>
      <c r="I45" s="201" t="s">
        <v>432</v>
      </c>
      <c r="J45" s="201" t="s">
        <v>432</v>
      </c>
      <c r="K45" s="201" t="s">
        <v>432</v>
      </c>
      <c r="L45" s="201" t="s">
        <v>432</v>
      </c>
      <c r="M45" s="201" t="s">
        <v>434</v>
      </c>
      <c r="N45" s="201" t="s">
        <v>432</v>
      </c>
      <c r="O45" s="201" t="s">
        <v>432</v>
      </c>
      <c r="P45" s="201" t="s">
        <v>432</v>
      </c>
      <c r="Q45" s="201" t="s">
        <v>432</v>
      </c>
      <c r="R45" s="201" t="s">
        <v>432</v>
      </c>
      <c r="S45" s="201" t="s">
        <v>432</v>
      </c>
      <c r="T45" s="201" t="s">
        <v>432</v>
      </c>
      <c r="U45" s="201" t="s">
        <v>432</v>
      </c>
      <c r="V45" s="201" t="s">
        <v>432</v>
      </c>
      <c r="W45" s="201" t="s">
        <v>432</v>
      </c>
      <c r="X45" s="201" t="s">
        <v>432</v>
      </c>
      <c r="Y45" s="201" t="s">
        <v>432</v>
      </c>
      <c r="Z45" s="201" t="s">
        <v>432</v>
      </c>
      <c r="AA45" s="201" t="s">
        <v>432</v>
      </c>
      <c r="AB45" s="201" t="s">
        <v>432</v>
      </c>
      <c r="AC45" s="201" t="s">
        <v>432</v>
      </c>
      <c r="AD45" s="201" t="s">
        <v>432</v>
      </c>
      <c r="AE45" s="248"/>
      <c r="AF45" s="227" t="s">
        <v>434</v>
      </c>
      <c r="AG45" s="227" t="s">
        <v>434</v>
      </c>
      <c r="AH45" s="227" t="s">
        <v>434</v>
      </c>
      <c r="AI45" s="224" t="s">
        <v>434</v>
      </c>
      <c r="AJ45" s="212" t="s">
        <v>433</v>
      </c>
      <c r="AK45" s="212" t="s">
        <v>433</v>
      </c>
      <c r="AL45" s="250" t="s">
        <v>49</v>
      </c>
    </row>
    <row r="46" spans="1:38" s="2" customFormat="1" ht="26.25" customHeight="1" thickBot="1" x14ac:dyDescent="0.25">
      <c r="A46" s="64" t="s">
        <v>103</v>
      </c>
      <c r="B46" s="64" t="s">
        <v>115</v>
      </c>
      <c r="C46" s="65" t="s">
        <v>116</v>
      </c>
      <c r="D46" s="66"/>
      <c r="E46" s="246">
        <v>45.97</v>
      </c>
      <c r="F46" s="246">
        <v>60.7</v>
      </c>
      <c r="G46" s="246">
        <v>107.09</v>
      </c>
      <c r="H46" s="246" t="s">
        <v>432</v>
      </c>
      <c r="I46" s="246" t="s">
        <v>432</v>
      </c>
      <c r="J46" s="246" t="s">
        <v>432</v>
      </c>
      <c r="K46" s="246" t="s">
        <v>432</v>
      </c>
      <c r="L46" s="246" t="s">
        <v>432</v>
      </c>
      <c r="M46" s="246">
        <v>605.5</v>
      </c>
      <c r="N46" s="246" t="s">
        <v>432</v>
      </c>
      <c r="O46" s="246" t="s">
        <v>432</v>
      </c>
      <c r="P46" s="246" t="s">
        <v>432</v>
      </c>
      <c r="Q46" s="246" t="s">
        <v>432</v>
      </c>
      <c r="R46" s="246" t="s">
        <v>432</v>
      </c>
      <c r="S46" s="246" t="s">
        <v>432</v>
      </c>
      <c r="T46" s="246" t="s">
        <v>432</v>
      </c>
      <c r="U46" s="246" t="s">
        <v>432</v>
      </c>
      <c r="V46" s="246" t="s">
        <v>432</v>
      </c>
      <c r="W46" s="246" t="s">
        <v>432</v>
      </c>
      <c r="X46" s="246" t="s">
        <v>432</v>
      </c>
      <c r="Y46" s="246" t="s">
        <v>432</v>
      </c>
      <c r="Z46" s="246" t="s">
        <v>432</v>
      </c>
      <c r="AA46" s="246" t="s">
        <v>432</v>
      </c>
      <c r="AB46" s="246" t="s">
        <v>432</v>
      </c>
      <c r="AC46" s="246" t="s">
        <v>432</v>
      </c>
      <c r="AD46" s="246" t="s">
        <v>432</v>
      </c>
      <c r="AE46" s="184"/>
      <c r="AF46" s="246">
        <v>45401.87</v>
      </c>
      <c r="AG46" s="246">
        <v>296138.5</v>
      </c>
      <c r="AH46" s="246">
        <v>236164.98</v>
      </c>
      <c r="AI46" s="246">
        <v>102.04</v>
      </c>
      <c r="AJ46" s="246" t="s">
        <v>433</v>
      </c>
      <c r="AK46" s="247" t="s">
        <v>433</v>
      </c>
      <c r="AL46" s="249" t="s">
        <v>49</v>
      </c>
    </row>
    <row r="47" spans="1:38" s="2" customFormat="1" ht="26.25" customHeight="1" thickBot="1" x14ac:dyDescent="0.25">
      <c r="A47" s="64" t="s">
        <v>70</v>
      </c>
      <c r="B47" s="64" t="s">
        <v>117</v>
      </c>
      <c r="C47" s="65" t="s">
        <v>118</v>
      </c>
      <c r="D47" s="66"/>
      <c r="E47" s="201" t="s">
        <v>434</v>
      </c>
      <c r="F47" s="244" t="s">
        <v>434</v>
      </c>
      <c r="G47" s="244" t="s">
        <v>434</v>
      </c>
      <c r="H47" s="201" t="s">
        <v>432</v>
      </c>
      <c r="I47" s="201" t="s">
        <v>432</v>
      </c>
      <c r="J47" s="201" t="s">
        <v>432</v>
      </c>
      <c r="K47" s="201" t="s">
        <v>432</v>
      </c>
      <c r="L47" s="201" t="s">
        <v>432</v>
      </c>
      <c r="M47" s="201" t="s">
        <v>434</v>
      </c>
      <c r="N47" s="201" t="s">
        <v>432</v>
      </c>
      <c r="O47" s="201" t="s">
        <v>432</v>
      </c>
      <c r="P47" s="201" t="s">
        <v>432</v>
      </c>
      <c r="Q47" s="201" t="s">
        <v>432</v>
      </c>
      <c r="R47" s="201" t="s">
        <v>432</v>
      </c>
      <c r="S47" s="201" t="s">
        <v>432</v>
      </c>
      <c r="T47" s="201" t="s">
        <v>432</v>
      </c>
      <c r="U47" s="201" t="s">
        <v>432</v>
      </c>
      <c r="V47" s="201" t="s">
        <v>432</v>
      </c>
      <c r="W47" s="201" t="s">
        <v>432</v>
      </c>
      <c r="X47" s="201" t="s">
        <v>432</v>
      </c>
      <c r="Y47" s="201" t="s">
        <v>432</v>
      </c>
      <c r="Z47" s="201" t="s">
        <v>432</v>
      </c>
      <c r="AA47" s="201" t="s">
        <v>432</v>
      </c>
      <c r="AB47" s="201" t="s">
        <v>432</v>
      </c>
      <c r="AC47" s="201" t="s">
        <v>432</v>
      </c>
      <c r="AD47" s="201" t="s">
        <v>432</v>
      </c>
      <c r="AE47" s="248"/>
      <c r="AF47" s="227" t="s">
        <v>434</v>
      </c>
      <c r="AG47" s="227" t="s">
        <v>434</v>
      </c>
      <c r="AH47" s="227" t="s">
        <v>434</v>
      </c>
      <c r="AI47" s="224" t="s">
        <v>434</v>
      </c>
      <c r="AJ47" s="212" t="s">
        <v>433</v>
      </c>
      <c r="AK47" s="212" t="s">
        <v>433</v>
      </c>
      <c r="AL47" s="250"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0.79991599999999996</v>
      </c>
      <c r="J57" s="182">
        <v>1.4398488</v>
      </c>
      <c r="K57" s="182">
        <v>1.5998319999999999</v>
      </c>
      <c r="L57" s="182">
        <v>2.3997479999999998E-2</v>
      </c>
      <c r="M57" s="182" t="s">
        <v>432</v>
      </c>
      <c r="N57" s="182" t="s">
        <v>432</v>
      </c>
      <c r="O57" s="182" t="s">
        <v>432</v>
      </c>
      <c r="P57" s="182" t="s">
        <v>432</v>
      </c>
      <c r="Q57" s="182" t="s">
        <v>432</v>
      </c>
      <c r="R57" s="182" t="s">
        <v>432</v>
      </c>
      <c r="S57" s="182" t="s">
        <v>432</v>
      </c>
      <c r="T57" s="182" t="s">
        <v>432</v>
      </c>
      <c r="U57" s="182" t="s">
        <v>432</v>
      </c>
      <c r="V57" s="182" t="s">
        <v>432</v>
      </c>
      <c r="W57" s="182" t="s">
        <v>432</v>
      </c>
      <c r="X57" s="182" t="s">
        <v>432</v>
      </c>
      <c r="Y57" s="182" t="s">
        <v>432</v>
      </c>
      <c r="Z57" s="182" t="s">
        <v>432</v>
      </c>
      <c r="AA57" s="182" t="s">
        <v>432</v>
      </c>
      <c r="AB57" s="182" t="s">
        <v>432</v>
      </c>
      <c r="AC57" s="182" t="s">
        <v>432</v>
      </c>
      <c r="AD57" s="182" t="s">
        <v>432</v>
      </c>
      <c r="AE57" s="184"/>
      <c r="AF57" s="182" t="s">
        <v>433</v>
      </c>
      <c r="AG57" s="182" t="s">
        <v>433</v>
      </c>
      <c r="AH57" s="182" t="s">
        <v>433</v>
      </c>
      <c r="AI57" s="182" t="s">
        <v>433</v>
      </c>
      <c r="AJ57" s="182" t="s">
        <v>433</v>
      </c>
      <c r="AK57" s="183" t="s">
        <v>433</v>
      </c>
      <c r="AL57" s="180" t="s">
        <v>732</v>
      </c>
    </row>
    <row r="58" spans="1:38" s="2" customFormat="1" ht="26.25" customHeight="1" thickBot="1" x14ac:dyDescent="0.25">
      <c r="A58" s="64" t="s">
        <v>53</v>
      </c>
      <c r="B58" s="64" t="s">
        <v>145</v>
      </c>
      <c r="C58" s="65" t="s">
        <v>146</v>
      </c>
      <c r="D58" s="66"/>
      <c r="E58" s="182" t="s">
        <v>432</v>
      </c>
      <c r="F58" s="182" t="s">
        <v>432</v>
      </c>
      <c r="G58" s="182" t="s">
        <v>432</v>
      </c>
      <c r="H58" s="182" t="s">
        <v>432</v>
      </c>
      <c r="I58" s="182">
        <v>0.64632400000000001</v>
      </c>
      <c r="J58" s="182">
        <v>3.2316199999999999</v>
      </c>
      <c r="K58" s="182">
        <v>8.3098799999999997</v>
      </c>
      <c r="L58" s="182">
        <v>2.9729999999999999E-3</v>
      </c>
      <c r="M58" s="182" t="s">
        <v>432</v>
      </c>
      <c r="N58" s="182" t="s">
        <v>432</v>
      </c>
      <c r="O58" s="182" t="s">
        <v>432</v>
      </c>
      <c r="P58" s="182" t="s">
        <v>432</v>
      </c>
      <c r="Q58" s="182" t="s">
        <v>432</v>
      </c>
      <c r="R58" s="182" t="s">
        <v>432</v>
      </c>
      <c r="S58" s="182" t="s">
        <v>432</v>
      </c>
      <c r="T58" s="182" t="s">
        <v>432</v>
      </c>
      <c r="U58" s="182" t="s">
        <v>432</v>
      </c>
      <c r="V58" s="182" t="s">
        <v>432</v>
      </c>
      <c r="W58" s="182" t="s">
        <v>432</v>
      </c>
      <c r="X58" s="182" t="s">
        <v>432</v>
      </c>
      <c r="Y58" s="182" t="s">
        <v>432</v>
      </c>
      <c r="Z58" s="182" t="s">
        <v>432</v>
      </c>
      <c r="AA58" s="182" t="s">
        <v>432</v>
      </c>
      <c r="AB58" s="182" t="s">
        <v>432</v>
      </c>
      <c r="AC58" s="182" t="s">
        <v>432</v>
      </c>
      <c r="AD58" s="182" t="s">
        <v>432</v>
      </c>
      <c r="AE58" s="184"/>
      <c r="AF58" s="182" t="s">
        <v>433</v>
      </c>
      <c r="AG58" s="182" t="s">
        <v>433</v>
      </c>
      <c r="AH58" s="182" t="s">
        <v>433</v>
      </c>
      <c r="AI58" s="182" t="s">
        <v>433</v>
      </c>
      <c r="AJ58" s="182" t="s">
        <v>433</v>
      </c>
      <c r="AK58" s="183" t="s">
        <v>433</v>
      </c>
      <c r="AL58" s="180" t="s">
        <v>733</v>
      </c>
    </row>
    <row r="59" spans="1:38" s="2" customFormat="1" ht="26.25" customHeight="1" thickBot="1" x14ac:dyDescent="0.25">
      <c r="A59" s="64" t="s">
        <v>53</v>
      </c>
      <c r="B59" s="72" t="s">
        <v>147</v>
      </c>
      <c r="C59" s="65" t="s">
        <v>390</v>
      </c>
      <c r="D59" s="66"/>
      <c r="E59" s="182" t="s">
        <v>432</v>
      </c>
      <c r="F59" s="182" t="s">
        <v>432</v>
      </c>
      <c r="G59" s="182" t="s">
        <v>432</v>
      </c>
      <c r="H59" s="182" t="s">
        <v>432</v>
      </c>
      <c r="I59" s="182">
        <v>2.3E-2</v>
      </c>
      <c r="J59" s="182">
        <v>2.5899999999999999E-2</v>
      </c>
      <c r="K59" s="182">
        <v>2.8799999999999999E-2</v>
      </c>
      <c r="L59" s="182">
        <v>5.9629000000000001E-6</v>
      </c>
      <c r="M59" s="182" t="s">
        <v>432</v>
      </c>
      <c r="N59" s="182">
        <v>0.16350000000000001</v>
      </c>
      <c r="O59" s="182">
        <v>1.2503E-2</v>
      </c>
      <c r="P59" s="182">
        <v>2.7885300000000002E-4</v>
      </c>
      <c r="Q59" s="182">
        <v>1.8273000000000001E-2</v>
      </c>
      <c r="R59" s="182">
        <v>2.2120000000000001E-2</v>
      </c>
      <c r="S59" s="182">
        <v>6.7323000000000003E-4</v>
      </c>
      <c r="T59" s="182">
        <v>4.7126000000000001E-2</v>
      </c>
      <c r="U59" s="182">
        <v>7.6939999999999995E-2</v>
      </c>
      <c r="V59" s="182">
        <v>3.5584999999999999E-2</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734</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0.1691</v>
      </c>
      <c r="F64" s="182" t="s">
        <v>432</v>
      </c>
      <c r="G64" s="182" t="s">
        <v>432</v>
      </c>
      <c r="H64" s="182">
        <v>1.6000000000000001E-3</v>
      </c>
      <c r="I64" s="182" t="s">
        <v>432</v>
      </c>
      <c r="J64" s="182" t="s">
        <v>433</v>
      </c>
      <c r="K64" s="182" t="s">
        <v>433</v>
      </c>
      <c r="L64" s="182" t="s">
        <v>433</v>
      </c>
      <c r="M64" s="182">
        <v>1.6899999999999998E-2</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735</v>
      </c>
    </row>
    <row r="65" spans="1:38" s="2" customFormat="1" ht="26.25" customHeight="1" thickBot="1" x14ac:dyDescent="0.25">
      <c r="A65" s="64" t="s">
        <v>53</v>
      </c>
      <c r="B65" s="68" t="s">
        <v>158</v>
      </c>
      <c r="C65" s="65" t="s">
        <v>159</v>
      </c>
      <c r="D65" s="66"/>
      <c r="E65" s="182">
        <v>1.0881116</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736</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432</v>
      </c>
      <c r="H67" s="182" t="s">
        <v>433</v>
      </c>
      <c r="I67" s="182" t="s">
        <v>432</v>
      </c>
      <c r="J67" s="182" t="s">
        <v>432</v>
      </c>
      <c r="K67" s="182">
        <v>2.3E-3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432</v>
      </c>
      <c r="AE67" s="184"/>
      <c r="AF67" s="182" t="s">
        <v>433</v>
      </c>
      <c r="AG67" s="182" t="s">
        <v>433</v>
      </c>
      <c r="AH67" s="182" t="s">
        <v>433</v>
      </c>
      <c r="AI67" s="182" t="s">
        <v>433</v>
      </c>
      <c r="AJ67" s="182" t="s">
        <v>433</v>
      </c>
      <c r="AK67" s="183" t="s">
        <v>433</v>
      </c>
      <c r="AL67" s="180" t="s">
        <v>737</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1.872044</v>
      </c>
      <c r="G72" s="182" t="s">
        <v>432</v>
      </c>
      <c r="H72" s="182" t="s">
        <v>432</v>
      </c>
      <c r="I72" s="182">
        <v>1.519153</v>
      </c>
      <c r="J72" s="182">
        <v>1.9328399999999999</v>
      </c>
      <c r="K72" s="182">
        <v>3.458888</v>
      </c>
      <c r="L72" s="182">
        <v>4.3860000000000001E-3</v>
      </c>
      <c r="M72" s="182" t="s">
        <v>432</v>
      </c>
      <c r="N72" s="182">
        <v>50.655000000000001</v>
      </c>
      <c r="O72" s="182">
        <v>0.78300000000000003</v>
      </c>
      <c r="P72" s="182">
        <v>2.2010000000000001</v>
      </c>
      <c r="Q72" s="182">
        <v>2.9249999999999998</v>
      </c>
      <c r="R72" s="182">
        <v>43.723999999999997</v>
      </c>
      <c r="S72" s="182">
        <v>23.16</v>
      </c>
      <c r="T72" s="182">
        <v>70.204999999999998</v>
      </c>
      <c r="U72" s="182">
        <v>0.372</v>
      </c>
      <c r="V72" s="182">
        <v>127.461</v>
      </c>
      <c r="W72" s="182">
        <v>6.5499999999999998E-8</v>
      </c>
      <c r="X72" s="182" t="s">
        <v>432</v>
      </c>
      <c r="Y72" s="182" t="s">
        <v>432</v>
      </c>
      <c r="Z72" s="182" t="s">
        <v>432</v>
      </c>
      <c r="AA72" s="182" t="s">
        <v>432</v>
      </c>
      <c r="AB72" s="182">
        <v>4.9290000000000003</v>
      </c>
      <c r="AC72" s="182">
        <v>5.5800000000000001E-4</v>
      </c>
      <c r="AD72" s="182">
        <v>1.8013000000000001E-2</v>
      </c>
      <c r="AE72" s="184"/>
      <c r="AF72" s="182" t="s">
        <v>433</v>
      </c>
      <c r="AG72" s="182" t="s">
        <v>433</v>
      </c>
      <c r="AH72" s="182" t="s">
        <v>433</v>
      </c>
      <c r="AI72" s="182" t="s">
        <v>433</v>
      </c>
      <c r="AJ72" s="182" t="s">
        <v>433</v>
      </c>
      <c r="AK72" s="183" t="s">
        <v>433</v>
      </c>
      <c r="AL72" s="206" t="s">
        <v>939</v>
      </c>
    </row>
    <row r="73" spans="1:38" s="2" customFormat="1" ht="26.25" customHeight="1" thickBot="1" x14ac:dyDescent="0.25">
      <c r="A73" s="64" t="s">
        <v>53</v>
      </c>
      <c r="B73" s="64" t="s">
        <v>177</v>
      </c>
      <c r="C73" s="65" t="s">
        <v>178</v>
      </c>
      <c r="D73" s="66"/>
      <c r="E73" s="182" t="s">
        <v>432</v>
      </c>
      <c r="F73" s="182" t="s">
        <v>432</v>
      </c>
      <c r="G73" s="182" t="s">
        <v>432</v>
      </c>
      <c r="H73" s="182" t="s">
        <v>432</v>
      </c>
      <c r="I73" s="182">
        <v>1.1148389999999999</v>
      </c>
      <c r="J73" s="182">
        <v>1.4578660000000001</v>
      </c>
      <c r="K73" s="182">
        <v>1.7151369999999999</v>
      </c>
      <c r="L73" s="182">
        <v>0.111484</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432</v>
      </c>
      <c r="AD73" s="182" t="s">
        <v>432</v>
      </c>
      <c r="AE73" s="184"/>
      <c r="AF73" s="182" t="s">
        <v>433</v>
      </c>
      <c r="AG73" s="182" t="s">
        <v>433</v>
      </c>
      <c r="AH73" s="182" t="s">
        <v>433</v>
      </c>
      <c r="AI73" s="182" t="s">
        <v>433</v>
      </c>
      <c r="AJ73" s="182" t="s">
        <v>433</v>
      </c>
      <c r="AK73" s="183" t="s">
        <v>433</v>
      </c>
      <c r="AL73" s="206" t="s">
        <v>940</v>
      </c>
    </row>
    <row r="74" spans="1:38" s="2" customFormat="1" ht="26.25" customHeight="1" thickBot="1" x14ac:dyDescent="0.25">
      <c r="A74" s="64" t="s">
        <v>53</v>
      </c>
      <c r="B74" s="64" t="s">
        <v>179</v>
      </c>
      <c r="C74" s="65" t="s">
        <v>180</v>
      </c>
      <c r="D74" s="66"/>
      <c r="E74" s="182">
        <v>0.20951900000000001</v>
      </c>
      <c r="F74" s="182" t="s">
        <v>432</v>
      </c>
      <c r="G74" s="182">
        <v>0.94283600000000001</v>
      </c>
      <c r="H74" s="182" t="s">
        <v>432</v>
      </c>
      <c r="I74" s="182">
        <v>0.1257114</v>
      </c>
      <c r="J74" s="182">
        <v>0.1466633</v>
      </c>
      <c r="K74" s="182">
        <v>0.18856709999999999</v>
      </c>
      <c r="L74" s="182">
        <v>2.8913599999999999E-3</v>
      </c>
      <c r="M74" s="182">
        <v>25.14228</v>
      </c>
      <c r="N74" s="182" t="s">
        <v>432</v>
      </c>
      <c r="O74" s="182" t="s">
        <v>432</v>
      </c>
      <c r="P74" s="182" t="s">
        <v>432</v>
      </c>
      <c r="Q74" s="182" t="s">
        <v>432</v>
      </c>
      <c r="R74" s="182" t="s">
        <v>432</v>
      </c>
      <c r="S74" s="182" t="s">
        <v>432</v>
      </c>
      <c r="T74" s="182" t="s">
        <v>432</v>
      </c>
      <c r="U74" s="182" t="s">
        <v>432</v>
      </c>
      <c r="V74" s="182" t="s">
        <v>432</v>
      </c>
      <c r="W74" s="182" t="s">
        <v>432</v>
      </c>
      <c r="X74" s="182">
        <v>1.88567</v>
      </c>
      <c r="Y74" s="182">
        <v>1.88567</v>
      </c>
      <c r="Z74" s="182">
        <v>1.88567</v>
      </c>
      <c r="AA74" s="182">
        <v>0.23047000000000001</v>
      </c>
      <c r="AB74" s="182" t="s">
        <v>432</v>
      </c>
      <c r="AC74" s="182" t="s">
        <v>432</v>
      </c>
      <c r="AD74" s="182" t="s">
        <v>432</v>
      </c>
      <c r="AE74" s="184"/>
      <c r="AF74" s="182" t="s">
        <v>433</v>
      </c>
      <c r="AG74" s="182" t="s">
        <v>433</v>
      </c>
      <c r="AH74" s="182" t="s">
        <v>433</v>
      </c>
      <c r="AI74" s="182" t="s">
        <v>433</v>
      </c>
      <c r="AJ74" s="182" t="s">
        <v>433</v>
      </c>
      <c r="AK74" s="183" t="s">
        <v>433</v>
      </c>
      <c r="AL74" s="180" t="s">
        <v>738</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0.26048100000000002</v>
      </c>
      <c r="H76" s="182" t="s">
        <v>432</v>
      </c>
      <c r="I76" s="182">
        <v>3.1770000000000002E-4</v>
      </c>
      <c r="J76" s="182">
        <v>6.3529999999999999E-4</v>
      </c>
      <c r="K76" s="182">
        <v>7.6239999999999999E-4</v>
      </c>
      <c r="L76" s="182" t="s">
        <v>432</v>
      </c>
      <c r="M76" s="182" t="s">
        <v>432</v>
      </c>
      <c r="N76" s="182">
        <v>0.228715</v>
      </c>
      <c r="O76" s="182">
        <v>1.2706E-2</v>
      </c>
      <c r="P76" s="182">
        <v>1.2706E-2</v>
      </c>
      <c r="Q76" s="182">
        <v>1.2706E-2</v>
      </c>
      <c r="R76" s="182" t="s">
        <v>432</v>
      </c>
      <c r="S76" s="182" t="s">
        <v>432</v>
      </c>
      <c r="T76" s="182" t="s">
        <v>432</v>
      </c>
      <c r="U76" s="182" t="s">
        <v>432</v>
      </c>
      <c r="V76" s="182">
        <v>7.6238E-2</v>
      </c>
      <c r="W76" s="182">
        <v>5.717E-10</v>
      </c>
      <c r="X76" s="182" t="s">
        <v>432</v>
      </c>
      <c r="Y76" s="182" t="s">
        <v>432</v>
      </c>
      <c r="Z76" s="182" t="s">
        <v>432</v>
      </c>
      <c r="AA76" s="182" t="s">
        <v>432</v>
      </c>
      <c r="AB76" s="182" t="s">
        <v>432</v>
      </c>
      <c r="AC76" s="182" t="s">
        <v>432</v>
      </c>
      <c r="AD76" s="182">
        <v>2.54128E-4</v>
      </c>
      <c r="AE76" s="184"/>
      <c r="AF76" s="182" t="s">
        <v>433</v>
      </c>
      <c r="AG76" s="182" t="s">
        <v>433</v>
      </c>
      <c r="AH76" s="182" t="s">
        <v>433</v>
      </c>
      <c r="AI76" s="182" t="s">
        <v>433</v>
      </c>
      <c r="AJ76" s="182" t="s">
        <v>433</v>
      </c>
      <c r="AK76" s="183" t="s">
        <v>433</v>
      </c>
      <c r="AL76" s="180" t="s">
        <v>739</v>
      </c>
    </row>
    <row r="77" spans="1:38" s="2" customFormat="1" ht="26.25" customHeight="1" thickBot="1" x14ac:dyDescent="0.25">
      <c r="A77" s="64" t="s">
        <v>53</v>
      </c>
      <c r="B77" s="64" t="s">
        <v>186</v>
      </c>
      <c r="C77" s="65" t="s">
        <v>187</v>
      </c>
      <c r="D77" s="66"/>
      <c r="E77" s="182" t="s">
        <v>432</v>
      </c>
      <c r="F77" s="182" t="s">
        <v>432</v>
      </c>
      <c r="G77" s="182">
        <v>0.43867699999999998</v>
      </c>
      <c r="H77" s="182" t="s">
        <v>432</v>
      </c>
      <c r="I77" s="182">
        <v>3.8990000000000001E-3</v>
      </c>
      <c r="J77" s="182">
        <v>4.2240000000000003E-3</v>
      </c>
      <c r="K77" s="182">
        <v>4.8739999999999999E-3</v>
      </c>
      <c r="L77" s="182" t="s">
        <v>432</v>
      </c>
      <c r="M77" s="182" t="s">
        <v>432</v>
      </c>
      <c r="N77" s="182">
        <v>6.4989000000000005E-2</v>
      </c>
      <c r="O77" s="182">
        <v>1.2997999999999999E-2</v>
      </c>
      <c r="P77" s="182">
        <v>1.2997999999999999E-2</v>
      </c>
      <c r="Q77" s="182">
        <v>9.7479999999999997E-3</v>
      </c>
      <c r="R77" s="182" t="s">
        <v>432</v>
      </c>
      <c r="S77" s="182" t="s">
        <v>432</v>
      </c>
      <c r="T77" s="182" t="s">
        <v>432</v>
      </c>
      <c r="U77" s="182" t="s">
        <v>432</v>
      </c>
      <c r="V77" s="182">
        <v>1.625</v>
      </c>
      <c r="W77" s="182">
        <v>1.62E-9</v>
      </c>
      <c r="X77" s="182" t="s">
        <v>432</v>
      </c>
      <c r="Y77" s="182" t="s">
        <v>432</v>
      </c>
      <c r="Z77" s="182" t="s">
        <v>432</v>
      </c>
      <c r="AA77" s="182" t="s">
        <v>432</v>
      </c>
      <c r="AB77" s="182" t="s">
        <v>432</v>
      </c>
      <c r="AC77" s="182" t="s">
        <v>432</v>
      </c>
      <c r="AD77" s="182">
        <v>6.49892E-4</v>
      </c>
      <c r="AE77" s="184"/>
      <c r="AF77" s="182" t="s">
        <v>433</v>
      </c>
      <c r="AG77" s="182" t="s">
        <v>433</v>
      </c>
      <c r="AH77" s="182" t="s">
        <v>433</v>
      </c>
      <c r="AI77" s="182" t="s">
        <v>433</v>
      </c>
      <c r="AJ77" s="182" t="s">
        <v>433</v>
      </c>
      <c r="AK77" s="183" t="s">
        <v>433</v>
      </c>
      <c r="AL77" s="180" t="s">
        <v>740</v>
      </c>
    </row>
    <row r="78" spans="1:38" s="2" customFormat="1" ht="26.25" customHeight="1" thickBot="1" x14ac:dyDescent="0.25">
      <c r="A78" s="64" t="s">
        <v>53</v>
      </c>
      <c r="B78" s="64" t="s">
        <v>188</v>
      </c>
      <c r="C78" s="65" t="s">
        <v>189</v>
      </c>
      <c r="D78" s="66"/>
      <c r="E78" s="182" t="s">
        <v>432</v>
      </c>
      <c r="F78" s="182" t="s">
        <v>432</v>
      </c>
      <c r="G78" s="182">
        <v>0.88442399999999999</v>
      </c>
      <c r="H78" s="182" t="s">
        <v>432</v>
      </c>
      <c r="I78" s="182">
        <v>4.7169000000000003E-2</v>
      </c>
      <c r="J78" s="182">
        <v>7.3702000000000004E-2</v>
      </c>
      <c r="K78" s="182">
        <v>9.4339000000000006E-2</v>
      </c>
      <c r="L78" s="182">
        <v>2.9499999999999999E-5</v>
      </c>
      <c r="M78" s="182" t="s">
        <v>432</v>
      </c>
      <c r="N78" s="182">
        <v>5.601</v>
      </c>
      <c r="O78" s="182">
        <v>3.2429999999999999</v>
      </c>
      <c r="P78" s="182">
        <v>6.7809999999999997E-3</v>
      </c>
      <c r="Q78" s="182">
        <v>1.179</v>
      </c>
      <c r="R78" s="182">
        <v>4.7169999999999996</v>
      </c>
      <c r="S78" s="182">
        <v>9.4339999999999993</v>
      </c>
      <c r="T78" s="182">
        <v>4.1269999999999998</v>
      </c>
      <c r="U78" s="182" t="s">
        <v>432</v>
      </c>
      <c r="V78" s="182" t="s">
        <v>432</v>
      </c>
      <c r="W78" s="182">
        <v>1.4700000000000001E-9</v>
      </c>
      <c r="X78" s="182" t="s">
        <v>432</v>
      </c>
      <c r="Y78" s="182" t="s">
        <v>432</v>
      </c>
      <c r="Z78" s="182" t="s">
        <v>432</v>
      </c>
      <c r="AA78" s="182" t="s">
        <v>432</v>
      </c>
      <c r="AB78" s="182" t="s">
        <v>432</v>
      </c>
      <c r="AC78" s="182" t="s">
        <v>432</v>
      </c>
      <c r="AD78" s="182">
        <v>265.33</v>
      </c>
      <c r="AE78" s="184"/>
      <c r="AF78" s="182" t="s">
        <v>433</v>
      </c>
      <c r="AG78" s="182" t="s">
        <v>433</v>
      </c>
      <c r="AH78" s="182" t="s">
        <v>433</v>
      </c>
      <c r="AI78" s="182" t="s">
        <v>433</v>
      </c>
      <c r="AJ78" s="182" t="s">
        <v>433</v>
      </c>
      <c r="AK78" s="183" t="s">
        <v>433</v>
      </c>
      <c r="AL78" s="180" t="s">
        <v>741</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20.904</v>
      </c>
      <c r="G82" s="175" t="s">
        <v>433</v>
      </c>
      <c r="H82" s="175" t="s">
        <v>433</v>
      </c>
      <c r="I82" s="175" t="s">
        <v>432</v>
      </c>
      <c r="J82" s="175" t="s">
        <v>432</v>
      </c>
      <c r="K82" s="175" t="s">
        <v>432</v>
      </c>
      <c r="L82" s="175" t="s">
        <v>433</v>
      </c>
      <c r="M82" s="175" t="s">
        <v>433</v>
      </c>
      <c r="N82" s="175" t="s">
        <v>433</v>
      </c>
      <c r="O82" s="175" t="s">
        <v>433</v>
      </c>
      <c r="P82" s="175">
        <v>9.7552E-2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9.6400000000000001E-4</v>
      </c>
      <c r="G83" s="175" t="s">
        <v>432</v>
      </c>
      <c r="H83" s="175" t="s">
        <v>433</v>
      </c>
      <c r="I83" s="175">
        <v>2.4087999999999998E-2</v>
      </c>
      <c r="J83" s="175">
        <v>0.18065600000000001</v>
      </c>
      <c r="K83" s="175">
        <v>0.84306300000000001</v>
      </c>
      <c r="L83" s="175">
        <v>1.3730000000000001E-3</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7.0456000000000005E-2</v>
      </c>
      <c r="G84" s="175" t="s">
        <v>433</v>
      </c>
      <c r="H84" s="175" t="s">
        <v>433</v>
      </c>
      <c r="I84" s="175">
        <v>4.3358000000000001E-2</v>
      </c>
      <c r="J84" s="175">
        <v>0.21678800000000001</v>
      </c>
      <c r="K84" s="175">
        <v>0.86714999999999998</v>
      </c>
      <c r="L84" s="175">
        <v>6.0000000000000002E-6</v>
      </c>
      <c r="M84" s="175">
        <v>5.1500000000000001E-3</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14.688675</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0.20904</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4.3689485999999997E-5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5.2377388101785991</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0.12710099999999999</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0.66910700000000001</v>
      </c>
      <c r="F99" s="182">
        <v>36.834918000000002</v>
      </c>
      <c r="G99" s="182" t="s">
        <v>433</v>
      </c>
      <c r="H99" s="182">
        <v>81.370239999999995</v>
      </c>
      <c r="I99" s="182">
        <v>1.1624319999999999</v>
      </c>
      <c r="J99" s="182">
        <v>1.786176</v>
      </c>
      <c r="K99" s="182">
        <v>3.9125760000000001</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t="s">
        <v>490</v>
      </c>
      <c r="AL99" s="180" t="s">
        <v>234</v>
      </c>
    </row>
    <row r="100" spans="1:38" s="2" customFormat="1" ht="26.25" customHeight="1" thickBot="1" x14ac:dyDescent="0.25">
      <c r="A100" s="64" t="s">
        <v>232</v>
      </c>
      <c r="B100" s="64" t="s">
        <v>235</v>
      </c>
      <c r="C100" s="65" t="s">
        <v>396</v>
      </c>
      <c r="D100" s="78"/>
      <c r="E100" s="182">
        <v>0.55851399999999995</v>
      </c>
      <c r="F100" s="182">
        <v>24.248806999999999</v>
      </c>
      <c r="G100" s="182" t="s">
        <v>433</v>
      </c>
      <c r="H100" s="182">
        <v>35.682825999999999</v>
      </c>
      <c r="I100" s="182">
        <v>0.69814200000000004</v>
      </c>
      <c r="J100" s="182">
        <v>1.0472129999999999</v>
      </c>
      <c r="K100" s="182">
        <v>2.2883550000000001</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t="s">
        <v>491</v>
      </c>
      <c r="AL100" s="180" t="s">
        <v>234</v>
      </c>
    </row>
    <row r="101" spans="1:38" s="200" customFormat="1" ht="26.25" customHeight="1" thickBot="1" x14ac:dyDescent="0.25">
      <c r="A101" s="68" t="s">
        <v>232</v>
      </c>
      <c r="B101" s="68" t="s">
        <v>236</v>
      </c>
      <c r="C101" s="70" t="s">
        <v>237</v>
      </c>
      <c r="D101" s="78"/>
      <c r="E101" s="207">
        <v>0.14317299999999999</v>
      </c>
      <c r="F101" s="207">
        <v>3.024537</v>
      </c>
      <c r="G101" s="207" t="s">
        <v>433</v>
      </c>
      <c r="H101" s="207">
        <v>25.055334999999999</v>
      </c>
      <c r="I101" s="207">
        <v>0.357933</v>
      </c>
      <c r="J101" s="207">
        <v>1.0738000000000001</v>
      </c>
      <c r="K101" s="207">
        <v>2.5055339999999999</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t="s">
        <v>665</v>
      </c>
      <c r="AL101" s="206" t="s">
        <v>234</v>
      </c>
    </row>
    <row r="102" spans="1:38" s="2" customFormat="1" ht="26.25" customHeight="1" thickBot="1" x14ac:dyDescent="0.25">
      <c r="A102" s="64" t="s">
        <v>232</v>
      </c>
      <c r="B102" s="64" t="s">
        <v>238</v>
      </c>
      <c r="C102" s="65" t="s">
        <v>374</v>
      </c>
      <c r="D102" s="78"/>
      <c r="E102" s="182">
        <v>2.3556000000000001E-2</v>
      </c>
      <c r="F102" s="182">
        <v>0.60936400000000002</v>
      </c>
      <c r="G102" s="182" t="s">
        <v>433</v>
      </c>
      <c r="H102" s="182">
        <v>7.2548550000000001</v>
      </c>
      <c r="I102" s="182">
        <v>6.6360000000000004E-3</v>
      </c>
      <c r="J102" s="182">
        <v>0.15482899999999999</v>
      </c>
      <c r="K102" s="182">
        <v>1.161219</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t="s">
        <v>666</v>
      </c>
      <c r="AL102" s="180" t="s">
        <v>234</v>
      </c>
    </row>
    <row r="103" spans="1:38" s="2" customFormat="1" ht="26.25" customHeight="1" thickBot="1" x14ac:dyDescent="0.25">
      <c r="A103" s="64" t="s">
        <v>232</v>
      </c>
      <c r="B103" s="64" t="s">
        <v>239</v>
      </c>
      <c r="C103" s="65" t="s">
        <v>240</v>
      </c>
      <c r="D103" s="78"/>
      <c r="E103" s="182">
        <v>6.6E-4</v>
      </c>
      <c r="F103" s="182">
        <v>4.2529999999999998E-2</v>
      </c>
      <c r="G103" s="182" t="s">
        <v>433</v>
      </c>
      <c r="H103" s="182">
        <v>0.09</v>
      </c>
      <c r="I103" s="182">
        <v>4.4000000000000003E-3</v>
      </c>
      <c r="J103" s="182">
        <v>6.7000000000000002E-3</v>
      </c>
      <c r="K103" s="182">
        <v>1.4500000000000001E-2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t="s">
        <v>663</v>
      </c>
      <c r="AL103" s="180" t="s">
        <v>234</v>
      </c>
    </row>
    <row r="104" spans="1:38" s="200" customFormat="1" ht="26.25" customHeight="1" thickBot="1" x14ac:dyDescent="0.25">
      <c r="A104" s="68" t="s">
        <v>232</v>
      </c>
      <c r="B104" s="68" t="s">
        <v>241</v>
      </c>
      <c r="C104" s="70" t="s">
        <v>242</v>
      </c>
      <c r="D104" s="78"/>
      <c r="E104" s="207">
        <v>2.2707999999999999E-2</v>
      </c>
      <c r="F104" s="207">
        <v>1.5384469999999999</v>
      </c>
      <c r="G104" s="207" t="s">
        <v>433</v>
      </c>
      <c r="H104" s="207">
        <v>3.9738500000000001</v>
      </c>
      <c r="I104" s="207">
        <v>5.6769E-2</v>
      </c>
      <c r="J104" s="207">
        <v>0.17030799999999999</v>
      </c>
      <c r="K104" s="207">
        <v>0.39738499999999999</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t="s">
        <v>667</v>
      </c>
      <c r="AL104" s="206" t="s">
        <v>234</v>
      </c>
    </row>
    <row r="105" spans="1:38" s="2" customFormat="1" ht="26.25" customHeight="1" thickBot="1" x14ac:dyDescent="0.25">
      <c r="A105" s="64" t="s">
        <v>232</v>
      </c>
      <c r="B105" s="64" t="s">
        <v>243</v>
      </c>
      <c r="C105" s="65" t="s">
        <v>244</v>
      </c>
      <c r="D105" s="78"/>
      <c r="E105" s="182">
        <v>0.38952199999999998</v>
      </c>
      <c r="F105" s="182">
        <v>8.2846119999999992</v>
      </c>
      <c r="G105" s="182" t="s">
        <v>433</v>
      </c>
      <c r="H105" s="182">
        <v>28.681231</v>
      </c>
      <c r="I105" s="182">
        <v>0.27130900000000002</v>
      </c>
      <c r="J105" s="182">
        <v>0.42634300000000003</v>
      </c>
      <c r="K105" s="182">
        <v>0.93020199999999997</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t="s">
        <v>492</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t="s">
        <v>484</v>
      </c>
      <c r="AL106" s="180" t="s">
        <v>234</v>
      </c>
    </row>
    <row r="107" spans="1:38" s="2" customFormat="1" ht="26.25" customHeight="1" thickBot="1" x14ac:dyDescent="0.25">
      <c r="A107" s="64" t="s">
        <v>232</v>
      </c>
      <c r="B107" s="64" t="s">
        <v>247</v>
      </c>
      <c r="C107" s="65" t="s">
        <v>367</v>
      </c>
      <c r="D107" s="78"/>
      <c r="E107" s="182">
        <v>0.17510000000000001</v>
      </c>
      <c r="F107" s="182">
        <v>5.7782999999999998</v>
      </c>
      <c r="G107" s="182" t="s">
        <v>433</v>
      </c>
      <c r="H107" s="182">
        <v>16.8096</v>
      </c>
      <c r="I107" s="182">
        <v>0.10506</v>
      </c>
      <c r="J107" s="182">
        <v>1.4008</v>
      </c>
      <c r="K107" s="182">
        <v>6.6538000000000004</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t="s">
        <v>493</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4.4956000000000003E-2</v>
      </c>
      <c r="G111" s="182" t="s">
        <v>433</v>
      </c>
      <c r="H111" s="182">
        <v>1.741824</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t="s">
        <v>494</v>
      </c>
      <c r="AL111" s="180" t="s">
        <v>234</v>
      </c>
    </row>
    <row r="112" spans="1:38" s="2" customFormat="1" ht="26.25" customHeight="1" thickBot="1" x14ac:dyDescent="0.25">
      <c r="A112" s="64" t="s">
        <v>252</v>
      </c>
      <c r="B112" s="64" t="s">
        <v>253</v>
      </c>
      <c r="C112" s="65" t="s">
        <v>254</v>
      </c>
      <c r="D112" s="66"/>
      <c r="E112" s="182" t="s">
        <v>495</v>
      </c>
      <c r="F112" s="182" t="s">
        <v>433</v>
      </c>
      <c r="G112" s="182" t="s">
        <v>433</v>
      </c>
      <c r="H112" s="182" t="s">
        <v>496</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t="s">
        <v>497</v>
      </c>
      <c r="AL112" s="180" t="s">
        <v>463</v>
      </c>
    </row>
    <row r="113" spans="1:38" s="2" customFormat="1" ht="26.25" customHeight="1" thickBot="1" x14ac:dyDescent="0.25">
      <c r="A113" s="64" t="s">
        <v>252</v>
      </c>
      <c r="B113" s="79" t="s">
        <v>255</v>
      </c>
      <c r="C113" s="80" t="s">
        <v>256</v>
      </c>
      <c r="D113" s="66"/>
      <c r="E113" s="182">
        <v>4.8624739999999997</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20.202659000000001</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1.2746759999999999</v>
      </c>
      <c r="J119" s="182">
        <v>33.141576000000001</v>
      </c>
      <c r="K119" s="182">
        <v>33.141576000000001</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t="s">
        <v>498</v>
      </c>
      <c r="AL119" s="180" t="s">
        <v>478</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18.270356</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t="s">
        <v>498</v>
      </c>
      <c r="AL121" s="180" t="s">
        <v>478</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5.3761700000000001</v>
      </c>
      <c r="G125" s="175" t="s">
        <v>433</v>
      </c>
      <c r="H125" s="175" t="s">
        <v>432</v>
      </c>
      <c r="I125" s="175">
        <v>1.1400000000000001E-4</v>
      </c>
      <c r="J125" s="175">
        <v>7.5000000000000002E-4</v>
      </c>
      <c r="K125" s="175">
        <v>1.6000000000000001E-3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v>1.9467199999999997E-2</v>
      </c>
      <c r="F131" s="175">
        <v>5.9248E-3</v>
      </c>
      <c r="G131" s="175">
        <v>4.5705600000000004E-3</v>
      </c>
      <c r="H131" s="175" t="s">
        <v>432</v>
      </c>
      <c r="I131" s="175" t="s">
        <v>432</v>
      </c>
      <c r="J131" s="175" t="s">
        <v>432</v>
      </c>
      <c r="K131" s="175">
        <v>0.14388800000000002</v>
      </c>
      <c r="L131" s="175">
        <v>3.309424E-3</v>
      </c>
      <c r="M131" s="175">
        <v>1.60816E-3</v>
      </c>
      <c r="N131" s="175">
        <v>0.52476800000000001</v>
      </c>
      <c r="O131" s="175">
        <v>6.7711999999999994E-2</v>
      </c>
      <c r="P131" s="175">
        <v>0.363952</v>
      </c>
      <c r="Q131" s="175">
        <v>1.6928000000000002E-3</v>
      </c>
      <c r="R131" s="175">
        <v>1.6927999999999999E-2</v>
      </c>
      <c r="S131" s="175">
        <v>0.82947199999999999</v>
      </c>
      <c r="T131" s="175">
        <v>1.6927999999999999E-2</v>
      </c>
      <c r="U131" s="175" t="s">
        <v>432</v>
      </c>
      <c r="V131" s="175" t="s">
        <v>432</v>
      </c>
      <c r="W131" s="175">
        <v>0.33856000000000003</v>
      </c>
      <c r="X131" s="175" t="s">
        <v>432</v>
      </c>
      <c r="Y131" s="175" t="s">
        <v>432</v>
      </c>
      <c r="Z131" s="175" t="s">
        <v>432</v>
      </c>
      <c r="AA131" s="175" t="s">
        <v>432</v>
      </c>
      <c r="AB131" s="175">
        <v>3.3856000000000004E-7</v>
      </c>
      <c r="AC131" s="175">
        <v>0.84640000000000004</v>
      </c>
      <c r="AD131" s="175">
        <v>0.16928000000000001</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9.3075000000000005E-2</v>
      </c>
      <c r="G136" s="175" t="s">
        <v>433</v>
      </c>
      <c r="H136" s="175">
        <v>13.3779448</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688.17029767857605</v>
      </c>
      <c r="F141" s="19">
        <f t="shared" ref="F141:AD141" si="0">SUM(F14:F140)</f>
        <v>319.68459150575296</v>
      </c>
      <c r="G141" s="19">
        <f t="shared" si="0"/>
        <v>680.22765273057871</v>
      </c>
      <c r="H141" s="19">
        <f t="shared" si="0"/>
        <v>217.38701079437436</v>
      </c>
      <c r="I141" s="19">
        <f t="shared" si="0"/>
        <v>11.659795377725413</v>
      </c>
      <c r="J141" s="19">
        <f t="shared" si="0"/>
        <v>48.062624047389399</v>
      </c>
      <c r="K141" s="19">
        <f t="shared" si="0"/>
        <v>68.550806818883814</v>
      </c>
      <c r="L141" s="19">
        <f t="shared" si="0"/>
        <v>0.18081817970507716</v>
      </c>
      <c r="M141" s="19">
        <f t="shared" si="0"/>
        <v>1598.3619489132313</v>
      </c>
      <c r="N141" s="19">
        <f t="shared" si="0"/>
        <v>57.531513511661487</v>
      </c>
      <c r="O141" s="19">
        <f t="shared" si="0"/>
        <v>4.1547339307894227</v>
      </c>
      <c r="P141" s="19">
        <f t="shared" si="0"/>
        <v>2.7625514022587359</v>
      </c>
      <c r="Q141" s="19">
        <f t="shared" si="0"/>
        <v>4.2481976123449803</v>
      </c>
      <c r="R141" s="19">
        <f>SUM(R14:R140)</f>
        <v>48.605573433947107</v>
      </c>
      <c r="S141" s="19">
        <f t="shared" si="0"/>
        <v>35.433987821129762</v>
      </c>
      <c r="T141" s="19">
        <f t="shared" si="0"/>
        <v>77.218520102546748</v>
      </c>
      <c r="U141" s="19">
        <f t="shared" si="0"/>
        <v>0.67600654856562947</v>
      </c>
      <c r="V141" s="19">
        <f t="shared" si="0"/>
        <v>131.91063534066717</v>
      </c>
      <c r="W141" s="19">
        <f t="shared" si="0"/>
        <v>0.33899953869499877</v>
      </c>
      <c r="X141" s="19">
        <f t="shared" si="0"/>
        <v>1.8885324634355596</v>
      </c>
      <c r="Y141" s="19">
        <f t="shared" si="0"/>
        <v>1.8868012339744895</v>
      </c>
      <c r="Z141" s="19">
        <f t="shared" si="0"/>
        <v>1.8857212516831869</v>
      </c>
      <c r="AA141" s="19">
        <f t="shared" si="0"/>
        <v>0.23060319422912606</v>
      </c>
      <c r="AB141" s="19">
        <f t="shared" si="0"/>
        <v>4.9290003385599999</v>
      </c>
      <c r="AC141" s="19">
        <f t="shared" si="0"/>
        <v>0.84713902344469005</v>
      </c>
      <c r="AD141" s="19">
        <f t="shared" si="0"/>
        <v>265.60295517827433</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25.47030067935853</v>
      </c>
      <c r="F143" s="11">
        <v>5.6143558670140807</v>
      </c>
      <c r="G143" s="11">
        <v>7.3095518180331262E-2</v>
      </c>
      <c r="H143" s="11">
        <v>0.55928015185027247</v>
      </c>
      <c r="I143" s="11">
        <v>1.8380148756406429</v>
      </c>
      <c r="J143" s="11" t="s">
        <v>433</v>
      </c>
      <c r="K143" s="11" t="s">
        <v>433</v>
      </c>
      <c r="L143" s="11" t="s">
        <v>433</v>
      </c>
      <c r="M143" s="11">
        <v>42.230153747905774</v>
      </c>
      <c r="N143" s="11">
        <v>9.9715364545057881E-5</v>
      </c>
      <c r="O143" s="11" t="s">
        <v>433</v>
      </c>
      <c r="P143" s="11" t="s">
        <v>433</v>
      </c>
      <c r="Q143" s="11" t="s">
        <v>433</v>
      </c>
      <c r="R143" s="11" t="s">
        <v>433</v>
      </c>
      <c r="S143" s="11" t="s">
        <v>433</v>
      </c>
      <c r="T143" s="11" t="s">
        <v>433</v>
      </c>
      <c r="U143" s="11" t="s">
        <v>433</v>
      </c>
      <c r="V143" s="11" t="s">
        <v>433</v>
      </c>
      <c r="W143" s="11" t="s">
        <v>433</v>
      </c>
      <c r="X143" s="11">
        <v>3.7760025290138721E-5</v>
      </c>
      <c r="Y143" s="11">
        <v>4.0389230802609706E-5</v>
      </c>
      <c r="Z143" s="11">
        <v>2.1175647294744968E-5</v>
      </c>
      <c r="AA143" s="11">
        <v>3.880901283744135E-5</v>
      </c>
      <c r="AB143" s="11" t="s">
        <v>433</v>
      </c>
      <c r="AC143" s="11" t="s">
        <v>433</v>
      </c>
      <c r="AD143" s="11" t="s">
        <v>433</v>
      </c>
      <c r="AE143" s="58"/>
      <c r="AF143" s="11">
        <v>17550.938403073007</v>
      </c>
      <c r="AG143" s="11" t="s">
        <v>433</v>
      </c>
      <c r="AH143" s="11">
        <v>10931.767438870589</v>
      </c>
      <c r="AI143" s="11" t="s">
        <v>433</v>
      </c>
      <c r="AJ143" s="11">
        <v>1737.0707290805321</v>
      </c>
      <c r="AK143" s="11" t="s">
        <v>433</v>
      </c>
      <c r="AL143" s="48" t="s">
        <v>49</v>
      </c>
    </row>
    <row r="144" spans="1:38" s="1" customFormat="1" ht="26.25" customHeight="1" thickBot="1" x14ac:dyDescent="0.25">
      <c r="A144" s="90"/>
      <c r="B144" s="48" t="s">
        <v>336</v>
      </c>
      <c r="C144" s="91" t="s">
        <v>343</v>
      </c>
      <c r="D144" s="92" t="s">
        <v>270</v>
      </c>
      <c r="E144" s="11">
        <v>44.377802845168745</v>
      </c>
      <c r="F144" s="11">
        <v>42.05837829230736</v>
      </c>
      <c r="G144" s="11">
        <v>6.5310332459611917E-2</v>
      </c>
      <c r="H144" s="11">
        <v>1.9077210571236993</v>
      </c>
      <c r="I144" s="11">
        <v>0.76172127360458375</v>
      </c>
      <c r="J144" s="11" t="s">
        <v>433</v>
      </c>
      <c r="K144" s="11" t="s">
        <v>433</v>
      </c>
      <c r="L144" s="11" t="s">
        <v>433</v>
      </c>
      <c r="M144" s="11">
        <v>435.00885348329041</v>
      </c>
      <c r="N144" s="11">
        <v>1.1763296136782618E-4</v>
      </c>
      <c r="O144" s="11" t="s">
        <v>433</v>
      </c>
      <c r="P144" s="11" t="s">
        <v>433</v>
      </c>
      <c r="Q144" s="11" t="s">
        <v>433</v>
      </c>
      <c r="R144" s="11" t="s">
        <v>433</v>
      </c>
      <c r="S144" s="11" t="s">
        <v>433</v>
      </c>
      <c r="T144" s="11" t="s">
        <v>433</v>
      </c>
      <c r="U144" s="11" t="s">
        <v>433</v>
      </c>
      <c r="V144" s="11" t="s">
        <v>433</v>
      </c>
      <c r="W144" s="11" t="s">
        <v>433</v>
      </c>
      <c r="X144" s="11">
        <v>1.9230422546460871E-5</v>
      </c>
      <c r="Y144" s="11">
        <v>2.498557818244265E-5</v>
      </c>
      <c r="Z144" s="11">
        <v>1.2536641439919514E-5</v>
      </c>
      <c r="AA144" s="11">
        <v>2.6881481313551161E-5</v>
      </c>
      <c r="AB144" s="11" t="s">
        <v>433</v>
      </c>
      <c r="AC144" s="11" t="s">
        <v>433</v>
      </c>
      <c r="AD144" s="11" t="s">
        <v>433</v>
      </c>
      <c r="AE144" s="58"/>
      <c r="AF144" s="11">
        <v>134394.03828966658</v>
      </c>
      <c r="AG144" s="11" t="s">
        <v>433</v>
      </c>
      <c r="AH144" s="11">
        <v>11345.401882503529</v>
      </c>
      <c r="AI144" s="11" t="s">
        <v>433</v>
      </c>
      <c r="AJ144" s="11">
        <v>3841.2205556271397</v>
      </c>
      <c r="AK144" s="11" t="s">
        <v>433</v>
      </c>
      <c r="AL144" s="48" t="s">
        <v>49</v>
      </c>
    </row>
    <row r="145" spans="1:38" s="1" customFormat="1" ht="26.25" customHeight="1" thickBot="1" x14ac:dyDescent="0.25">
      <c r="A145" s="90"/>
      <c r="B145" s="48" t="s">
        <v>337</v>
      </c>
      <c r="C145" s="91" t="s">
        <v>344</v>
      </c>
      <c r="D145" s="92" t="s">
        <v>270</v>
      </c>
      <c r="E145" s="11">
        <v>19.039846940642654</v>
      </c>
      <c r="F145" s="11">
        <v>4.7634804874749745</v>
      </c>
      <c r="G145" s="11">
        <v>2.4541117223297298E-2</v>
      </c>
      <c r="H145" s="11">
        <v>0.43302413745676488</v>
      </c>
      <c r="I145" s="11">
        <v>0.43934503694540344</v>
      </c>
      <c r="J145" s="11" t="s">
        <v>433</v>
      </c>
      <c r="K145" s="11" t="s">
        <v>433</v>
      </c>
      <c r="L145" s="11" t="s">
        <v>433</v>
      </c>
      <c r="M145" s="11">
        <v>36.376813511390345</v>
      </c>
      <c r="N145" s="11">
        <v>3.6363874253841634E-5</v>
      </c>
      <c r="O145" s="11" t="s">
        <v>433</v>
      </c>
      <c r="P145" s="11" t="s">
        <v>433</v>
      </c>
      <c r="Q145" s="11" t="s">
        <v>433</v>
      </c>
      <c r="R145" s="11" t="s">
        <v>433</v>
      </c>
      <c r="S145" s="11" t="s">
        <v>433</v>
      </c>
      <c r="T145" s="11" t="s">
        <v>433</v>
      </c>
      <c r="U145" s="11" t="s">
        <v>433</v>
      </c>
      <c r="V145" s="11" t="s">
        <v>433</v>
      </c>
      <c r="W145" s="11" t="s">
        <v>433</v>
      </c>
      <c r="X145" s="11">
        <v>4.4405688748967418E-6</v>
      </c>
      <c r="Y145" s="11">
        <v>4.4498709391323219E-6</v>
      </c>
      <c r="Z145" s="11">
        <v>1.7131530424504723E-5</v>
      </c>
      <c r="AA145" s="11">
        <v>7.0254295120151119E-6</v>
      </c>
      <c r="AB145" s="11" t="s">
        <v>433</v>
      </c>
      <c r="AC145" s="11" t="s">
        <v>433</v>
      </c>
      <c r="AD145" s="11" t="s">
        <v>433</v>
      </c>
      <c r="AE145" s="58"/>
      <c r="AF145" s="11">
        <v>20208.052583617926</v>
      </c>
      <c r="AG145" s="11" t="s">
        <v>433</v>
      </c>
      <c r="AH145" s="11">
        <v>28373.353145392935</v>
      </c>
      <c r="AI145" s="11" t="s">
        <v>433</v>
      </c>
      <c r="AJ145" s="11">
        <v>1200.6545479619529</v>
      </c>
      <c r="AK145" s="11" t="s">
        <v>433</v>
      </c>
      <c r="AL145" s="48" t="s">
        <v>49</v>
      </c>
    </row>
    <row r="146" spans="1:38" s="1" customFormat="1" ht="26.25" customHeight="1" thickBot="1" x14ac:dyDescent="0.25">
      <c r="A146" s="90"/>
      <c r="B146" s="48" t="s">
        <v>338</v>
      </c>
      <c r="C146" s="91" t="s">
        <v>345</v>
      </c>
      <c r="D146" s="92" t="s">
        <v>270</v>
      </c>
      <c r="E146" s="11">
        <v>0.39826722706136003</v>
      </c>
      <c r="F146" s="11">
        <v>7.8813725355214936</v>
      </c>
      <c r="G146" s="11">
        <v>9.8967006724584952E-4</v>
      </c>
      <c r="H146" s="11">
        <v>3.5388202404548559E-3</v>
      </c>
      <c r="I146" s="11">
        <v>0.13195600896611329</v>
      </c>
      <c r="J146" s="11" t="s">
        <v>433</v>
      </c>
      <c r="K146" s="11" t="s">
        <v>433</v>
      </c>
      <c r="L146" s="11" t="s">
        <v>433</v>
      </c>
      <c r="M146" s="11">
        <v>29.852048028379354</v>
      </c>
      <c r="N146" s="11">
        <v>1.9793401344916992E-6</v>
      </c>
      <c r="O146" s="11" t="s">
        <v>433</v>
      </c>
      <c r="P146" s="11" t="s">
        <v>433</v>
      </c>
      <c r="Q146" s="11" t="s">
        <v>433</v>
      </c>
      <c r="R146" s="11" t="s">
        <v>433</v>
      </c>
      <c r="S146" s="11" t="s">
        <v>433</v>
      </c>
      <c r="T146" s="11" t="s">
        <v>433</v>
      </c>
      <c r="U146" s="11" t="s">
        <v>433</v>
      </c>
      <c r="V146" s="11" t="s">
        <v>433</v>
      </c>
      <c r="W146" s="11" t="s">
        <v>433</v>
      </c>
      <c r="X146" s="11">
        <v>5.0383203423425067E-7</v>
      </c>
      <c r="Y146" s="11">
        <v>5.6381203830975672E-7</v>
      </c>
      <c r="Z146" s="11">
        <v>4.0786402771344108E-7</v>
      </c>
      <c r="AA146" s="11">
        <v>6.1179604157016164E-7</v>
      </c>
      <c r="AB146" s="11" t="s">
        <v>433</v>
      </c>
      <c r="AC146" s="11" t="s">
        <v>433</v>
      </c>
      <c r="AD146" s="11" t="s">
        <v>433</v>
      </c>
      <c r="AE146" s="58"/>
      <c r="AF146" s="11">
        <v>2657.114180544917</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688.17029767857605</v>
      </c>
      <c r="F152" s="13">
        <f t="shared" ref="F152:AD152" si="1">SUM(F$141, F$151, IF(AND(ISNUMBER(SEARCH($B$4,"AT|BE|CH|GB|IE|LT|LU|NL")),SUM(F$143:F$149)&gt;0),SUM(F$143:F$149)-SUM(F$27:F$33),0))</f>
        <v>319.68459150575296</v>
      </c>
      <c r="G152" s="13">
        <f t="shared" si="1"/>
        <v>680.22765273057871</v>
      </c>
      <c r="H152" s="13">
        <f t="shared" si="1"/>
        <v>217.38701079437436</v>
      </c>
      <c r="I152" s="13">
        <f t="shared" si="1"/>
        <v>11.659795377725413</v>
      </c>
      <c r="J152" s="13">
        <f t="shared" si="1"/>
        <v>48.062624047389399</v>
      </c>
      <c r="K152" s="13">
        <f t="shared" si="1"/>
        <v>68.550806818883814</v>
      </c>
      <c r="L152" s="13">
        <f t="shared" si="1"/>
        <v>0.18081817970507716</v>
      </c>
      <c r="M152" s="13">
        <f t="shared" si="1"/>
        <v>1598.3619489132313</v>
      </c>
      <c r="N152" s="13">
        <f t="shared" si="1"/>
        <v>57.531513511661487</v>
      </c>
      <c r="O152" s="13">
        <f t="shared" si="1"/>
        <v>4.1547339307894227</v>
      </c>
      <c r="P152" s="13">
        <f t="shared" si="1"/>
        <v>2.7625514022587359</v>
      </c>
      <c r="Q152" s="13">
        <f t="shared" si="1"/>
        <v>4.2481976123449803</v>
      </c>
      <c r="R152" s="13">
        <f t="shared" si="1"/>
        <v>48.605573433947107</v>
      </c>
      <c r="S152" s="13">
        <f t="shared" si="1"/>
        <v>35.433987821129762</v>
      </c>
      <c r="T152" s="13">
        <f t="shared" si="1"/>
        <v>77.218520102546748</v>
      </c>
      <c r="U152" s="13">
        <f t="shared" si="1"/>
        <v>0.67600654856562947</v>
      </c>
      <c r="V152" s="13">
        <f t="shared" si="1"/>
        <v>131.91063534066717</v>
      </c>
      <c r="W152" s="13">
        <f t="shared" si="1"/>
        <v>0.33899953869499877</v>
      </c>
      <c r="X152" s="13">
        <f t="shared" si="1"/>
        <v>1.8885324634355596</v>
      </c>
      <c r="Y152" s="13">
        <f t="shared" si="1"/>
        <v>1.8868012339744895</v>
      </c>
      <c r="Z152" s="13">
        <f t="shared" si="1"/>
        <v>1.8857212516831869</v>
      </c>
      <c r="AA152" s="13">
        <f t="shared" si="1"/>
        <v>0.23060319422912606</v>
      </c>
      <c r="AB152" s="13">
        <f t="shared" si="1"/>
        <v>4.9290003385599999</v>
      </c>
      <c r="AC152" s="13">
        <f t="shared" si="1"/>
        <v>0.84713902344469005</v>
      </c>
      <c r="AD152" s="13">
        <f t="shared" si="1"/>
        <v>265.60295517827433</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688.17029767857605</v>
      </c>
      <c r="F154" s="13">
        <f>SUM(F$141, F$153, -1 * IF(OR($B$6=2005,$B$6&gt;=2020),SUM(F$99:F$122),0), IF(AND(ISNUMBER(SEARCH($B$4,"AT|BE|CH|GB|IE|LT|LU|NL")),SUM(F$143:F$149)&gt;0),SUM(F$143:F$149)-SUM(F$27:F$33),0))</f>
        <v>319.68459150575296</v>
      </c>
      <c r="G154" s="13">
        <f>SUM(G$141, G$153, IF(AND(ISNUMBER(SEARCH($B$4,"AT|BE|CH|GB|IE|LT|LU|NL")),SUM(G$143:G$149)&gt;0),SUM(G$143:G$149)-SUM(G$27:G$33),0))</f>
        <v>680.22765273057871</v>
      </c>
      <c r="H154" s="13">
        <f>SUM(H$141, H$153, IF(AND(ISNUMBER(SEARCH($B$4,"AT|BE|CH|GB|IE|LT|LU|NL")),SUM(H$143:H$149)&gt;0),SUM(H$143:H$149)-SUM(H$27:H$33),0))</f>
        <v>217.38701079437436</v>
      </c>
      <c r="I154" s="13">
        <f t="shared" ref="I154:AD154" si="2">SUM(I$141, I$153, IF(AND(ISNUMBER(SEARCH($B$4,"AT|BE|CH|GB|IE|LT|LU|NL")),SUM(I$143:I$149)&gt;0),SUM(I$143:I$149)-SUM(I$27:I$33),0))</f>
        <v>11.659795377725413</v>
      </c>
      <c r="J154" s="13">
        <f t="shared" si="2"/>
        <v>48.062624047389399</v>
      </c>
      <c r="K154" s="13">
        <f t="shared" si="2"/>
        <v>68.550806818883814</v>
      </c>
      <c r="L154" s="13">
        <f t="shared" si="2"/>
        <v>0.18081817970507716</v>
      </c>
      <c r="M154" s="13">
        <f t="shared" si="2"/>
        <v>1598.3619489132313</v>
      </c>
      <c r="N154" s="13">
        <f t="shared" si="2"/>
        <v>57.531513511661487</v>
      </c>
      <c r="O154" s="13">
        <f t="shared" si="2"/>
        <v>4.1547339307894227</v>
      </c>
      <c r="P154" s="13">
        <f t="shared" si="2"/>
        <v>2.7625514022587359</v>
      </c>
      <c r="Q154" s="13">
        <f t="shared" si="2"/>
        <v>4.2481976123449803</v>
      </c>
      <c r="R154" s="13">
        <f t="shared" si="2"/>
        <v>48.605573433947107</v>
      </c>
      <c r="S154" s="13">
        <f t="shared" si="2"/>
        <v>35.433987821129762</v>
      </c>
      <c r="T154" s="13">
        <f t="shared" si="2"/>
        <v>77.218520102546748</v>
      </c>
      <c r="U154" s="13">
        <f t="shared" si="2"/>
        <v>0.67600654856562947</v>
      </c>
      <c r="V154" s="13">
        <f t="shared" si="2"/>
        <v>131.91063534066717</v>
      </c>
      <c r="W154" s="13">
        <f t="shared" si="2"/>
        <v>0.33899953869499877</v>
      </c>
      <c r="X154" s="13">
        <f t="shared" si="2"/>
        <v>1.8885324634355596</v>
      </c>
      <c r="Y154" s="13">
        <f t="shared" si="2"/>
        <v>1.8868012339744895</v>
      </c>
      <c r="Z154" s="13">
        <f t="shared" si="2"/>
        <v>1.8857212516831869</v>
      </c>
      <c r="AA154" s="13">
        <f t="shared" si="2"/>
        <v>0.23060319422912606</v>
      </c>
      <c r="AB154" s="13">
        <f t="shared" si="2"/>
        <v>4.9290003385599999</v>
      </c>
      <c r="AC154" s="13">
        <f t="shared" si="2"/>
        <v>0.84713902344469005</v>
      </c>
      <c r="AD154" s="13">
        <f t="shared" si="2"/>
        <v>265.60295517827433</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1.6936776025320537</v>
      </c>
      <c r="F157" s="154">
        <v>8.6674367786348031E-3</v>
      </c>
      <c r="G157" s="154">
        <v>9.341315511591719E-2</v>
      </c>
      <c r="H157" s="154" t="s">
        <v>432</v>
      </c>
      <c r="I157" s="154">
        <v>1.7581819105330014E-2</v>
      </c>
      <c r="J157" s="154" t="s">
        <v>432</v>
      </c>
      <c r="K157" s="154">
        <v>3.5163638210660028E-2</v>
      </c>
      <c r="L157" s="154" t="s">
        <v>432</v>
      </c>
      <c r="M157" s="154">
        <v>0.43170342062801143</v>
      </c>
      <c r="N157" s="154" t="s">
        <v>432</v>
      </c>
      <c r="O157" s="154" t="s">
        <v>432</v>
      </c>
      <c r="P157" s="154" t="s">
        <v>432</v>
      </c>
      <c r="Q157" s="154" t="s">
        <v>432</v>
      </c>
      <c r="R157" s="154" t="s">
        <v>432</v>
      </c>
      <c r="S157" s="154" t="s">
        <v>432</v>
      </c>
      <c r="T157" s="154" t="s">
        <v>432</v>
      </c>
      <c r="U157" s="154" t="s">
        <v>432</v>
      </c>
      <c r="V157" s="154" t="s">
        <v>432</v>
      </c>
      <c r="W157" s="154" t="s">
        <v>432</v>
      </c>
      <c r="X157" s="154">
        <v>2.2771135440287035E-4</v>
      </c>
      <c r="Y157" s="154">
        <v>3.4156621446566207E-5</v>
      </c>
      <c r="Z157" s="154" t="s">
        <v>432</v>
      </c>
      <c r="AA157" s="154">
        <v>5.7325519913716772E-6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1.846048961201302</v>
      </c>
      <c r="F158" s="154">
        <v>8.1848931605105993E-2</v>
      </c>
      <c r="G158" s="154">
        <v>0.15973918037689713</v>
      </c>
      <c r="H158" s="154" t="s">
        <v>432</v>
      </c>
      <c r="I158" s="154">
        <v>5.705734033657793E-2</v>
      </c>
      <c r="J158" s="154" t="s">
        <v>432</v>
      </c>
      <c r="K158" s="154">
        <v>0.11411468067315586</v>
      </c>
      <c r="L158" s="154" t="s">
        <v>432</v>
      </c>
      <c r="M158" s="154">
        <v>2.5329005133338507</v>
      </c>
      <c r="N158" s="154" t="s">
        <v>432</v>
      </c>
      <c r="O158" s="154" t="s">
        <v>432</v>
      </c>
      <c r="P158" s="154" t="s">
        <v>432</v>
      </c>
      <c r="Q158" s="154" t="s">
        <v>432</v>
      </c>
      <c r="R158" s="154" t="s">
        <v>432</v>
      </c>
      <c r="S158" s="154" t="s">
        <v>432</v>
      </c>
      <c r="T158" s="154" t="s">
        <v>432</v>
      </c>
      <c r="U158" s="154" t="s">
        <v>432</v>
      </c>
      <c r="V158" s="154" t="s">
        <v>432</v>
      </c>
      <c r="W158" s="154" t="s">
        <v>432</v>
      </c>
      <c r="X158" s="154">
        <v>2.1503341228783597E-3</v>
      </c>
      <c r="Y158" s="154">
        <v>3.2255034519275552E-4</v>
      </c>
      <c r="Z158" s="154" t="s">
        <v>432</v>
      </c>
      <c r="AA158" s="154">
        <v>5.4133957430091438E-5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68">
        <v>1.5113307891163632</v>
      </c>
      <c r="F159" s="168">
        <v>5.2092482934558183E-2</v>
      </c>
      <c r="G159" s="168">
        <v>0.3813423757468441</v>
      </c>
      <c r="H159" s="168" t="s">
        <v>433</v>
      </c>
      <c r="I159" s="168">
        <v>0.10428876209227908</v>
      </c>
      <c r="J159" s="168">
        <v>0.1154296653810133</v>
      </c>
      <c r="K159" s="168" t="s">
        <v>433</v>
      </c>
      <c r="L159" s="168" t="s">
        <v>433</v>
      </c>
      <c r="M159" s="168">
        <v>0.14284484137633233</v>
      </c>
      <c r="N159" s="168">
        <v>8.0678695354486893E-2</v>
      </c>
      <c r="O159" s="168">
        <v>6.3197088734220684E-3</v>
      </c>
      <c r="P159" s="168">
        <v>1.8220366620266205E-2</v>
      </c>
      <c r="Q159" s="168">
        <v>3.6360235493688275E-2</v>
      </c>
      <c r="R159" s="168">
        <v>4.3049324367110342E-2</v>
      </c>
      <c r="S159" s="168">
        <v>0.54671519086114195</v>
      </c>
      <c r="T159" s="168">
        <v>1.186040887342207</v>
      </c>
      <c r="U159" s="168">
        <v>6.3381778734220684E-2</v>
      </c>
      <c r="V159" s="168">
        <v>0.7362022648106481</v>
      </c>
      <c r="W159" s="168">
        <v>8.6034705354486892E-5</v>
      </c>
      <c r="X159" s="168" t="s">
        <v>433</v>
      </c>
      <c r="Y159" s="168" t="s">
        <v>433</v>
      </c>
      <c r="Z159" s="168" t="s">
        <v>433</v>
      </c>
      <c r="AA159" s="168" t="s">
        <v>433</v>
      </c>
      <c r="AB159" s="168" t="s">
        <v>433</v>
      </c>
      <c r="AC159" s="168">
        <v>5.018829098737655E-5</v>
      </c>
      <c r="AD159" s="168">
        <v>2.2611460265603855E-2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437</v>
      </c>
      <c r="W162" s="155" t="s">
        <v>437</v>
      </c>
      <c r="X162" s="155" t="s">
        <v>437</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1118</v>
      </c>
      <c r="F163" s="155" t="s">
        <v>1119</v>
      </c>
      <c r="G163" s="155" t="s">
        <v>1120</v>
      </c>
      <c r="H163" s="155" t="s">
        <v>1121</v>
      </c>
      <c r="I163" s="155" t="s">
        <v>1122</v>
      </c>
      <c r="J163" s="155" t="s">
        <v>1123</v>
      </c>
      <c r="K163" s="155" t="s">
        <v>1124</v>
      </c>
      <c r="L163" s="155" t="s">
        <v>612</v>
      </c>
      <c r="M163" s="155" t="s">
        <v>1125</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613</v>
      </c>
      <c r="AL163" s="162" t="s">
        <v>1008</v>
      </c>
    </row>
    <row r="164" spans="1:38" s="2" customFormat="1" ht="26.25" customHeight="1" thickBot="1" x14ac:dyDescent="0.25">
      <c r="A164" s="55" t="s">
        <v>328</v>
      </c>
      <c r="B164" s="55" t="s">
        <v>333</v>
      </c>
      <c r="C164" s="106" t="s">
        <v>334</v>
      </c>
      <c r="D164" s="155"/>
      <c r="E164" s="155" t="s">
        <v>1094</v>
      </c>
      <c r="F164" s="155" t="s">
        <v>1126</v>
      </c>
      <c r="G164" s="155" t="s">
        <v>1127</v>
      </c>
      <c r="H164" s="155" t="s">
        <v>1128</v>
      </c>
      <c r="I164" s="155" t="s">
        <v>1129</v>
      </c>
      <c r="J164" s="155" t="s">
        <v>1130</v>
      </c>
      <c r="K164" s="155" t="s">
        <v>1131</v>
      </c>
      <c r="L164" s="155" t="s">
        <v>1132</v>
      </c>
      <c r="M164" s="155" t="s">
        <v>1133</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543</v>
      </c>
      <c r="AK164" s="155" t="s">
        <v>566</v>
      </c>
      <c r="AL164" s="163"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L170"/>
  <sheetViews>
    <sheetView topLeftCell="A34" zoomScale="80" zoomScaleNormal="80" workbookViewId="0">
      <selection activeCell="E162" sqref="E16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2015</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2015</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246">
        <v>282.23</v>
      </c>
      <c r="F14" s="246">
        <v>5.25</v>
      </c>
      <c r="G14" s="246">
        <v>329.09</v>
      </c>
      <c r="H14" s="246" t="s">
        <v>432</v>
      </c>
      <c r="I14" s="246" t="s">
        <v>432</v>
      </c>
      <c r="J14" s="246" t="s">
        <v>432</v>
      </c>
      <c r="K14" s="246" t="s">
        <v>432</v>
      </c>
      <c r="L14" s="246" t="s">
        <v>432</v>
      </c>
      <c r="M14" s="246">
        <v>20.93</v>
      </c>
      <c r="N14" s="246" t="s">
        <v>432</v>
      </c>
      <c r="O14" s="246" t="s">
        <v>432</v>
      </c>
      <c r="P14" s="246" t="s">
        <v>432</v>
      </c>
      <c r="Q14" s="246" t="s">
        <v>432</v>
      </c>
      <c r="R14" s="246" t="s">
        <v>432</v>
      </c>
      <c r="S14" s="246" t="s">
        <v>432</v>
      </c>
      <c r="T14" s="246" t="s">
        <v>432</v>
      </c>
      <c r="U14" s="246" t="s">
        <v>432</v>
      </c>
      <c r="V14" s="246" t="s">
        <v>432</v>
      </c>
      <c r="W14" s="246" t="s">
        <v>432</v>
      </c>
      <c r="X14" s="246" t="s">
        <v>432</v>
      </c>
      <c r="Y14" s="246" t="s">
        <v>432</v>
      </c>
      <c r="Z14" s="246" t="s">
        <v>432</v>
      </c>
      <c r="AA14" s="246" t="s">
        <v>432</v>
      </c>
      <c r="AB14" s="246" t="s">
        <v>432</v>
      </c>
      <c r="AC14" s="246" t="s">
        <v>432</v>
      </c>
      <c r="AD14" s="246" t="s">
        <v>432</v>
      </c>
      <c r="AE14" s="184"/>
      <c r="AF14" s="246">
        <v>21507.23</v>
      </c>
      <c r="AG14" s="246">
        <v>822408.39</v>
      </c>
      <c r="AH14" s="246">
        <v>208026.44902</v>
      </c>
      <c r="AI14" s="246">
        <v>337.91</v>
      </c>
      <c r="AJ14" s="246" t="s">
        <v>433</v>
      </c>
      <c r="AK14" s="247" t="s">
        <v>433</v>
      </c>
      <c r="AL14" s="249" t="s">
        <v>49</v>
      </c>
    </row>
    <row r="15" spans="1:38" s="1" customFormat="1" ht="26.25" customHeight="1" thickBot="1" x14ac:dyDescent="0.25">
      <c r="A15" s="64" t="s">
        <v>53</v>
      </c>
      <c r="B15" s="64" t="s">
        <v>54</v>
      </c>
      <c r="C15" s="65" t="s">
        <v>55</v>
      </c>
      <c r="D15" s="66"/>
      <c r="E15" s="246">
        <v>8.82</v>
      </c>
      <c r="F15" s="246">
        <v>0.23</v>
      </c>
      <c r="G15" s="246">
        <v>9.3800000000000008</v>
      </c>
      <c r="H15" s="246" t="s">
        <v>432</v>
      </c>
      <c r="I15" s="246" t="s">
        <v>432</v>
      </c>
      <c r="J15" s="246" t="s">
        <v>432</v>
      </c>
      <c r="K15" s="246" t="s">
        <v>432</v>
      </c>
      <c r="L15" s="246" t="s">
        <v>432</v>
      </c>
      <c r="M15" s="246">
        <v>0.7</v>
      </c>
      <c r="N15" s="246" t="s">
        <v>432</v>
      </c>
      <c r="O15" s="246" t="s">
        <v>432</v>
      </c>
      <c r="P15" s="246" t="s">
        <v>432</v>
      </c>
      <c r="Q15" s="246" t="s">
        <v>432</v>
      </c>
      <c r="R15" s="246" t="s">
        <v>432</v>
      </c>
      <c r="S15" s="246" t="s">
        <v>432</v>
      </c>
      <c r="T15" s="246" t="s">
        <v>432</v>
      </c>
      <c r="U15" s="246" t="s">
        <v>432</v>
      </c>
      <c r="V15" s="246" t="s">
        <v>432</v>
      </c>
      <c r="W15" s="246" t="s">
        <v>432</v>
      </c>
      <c r="X15" s="246" t="s">
        <v>432</v>
      </c>
      <c r="Y15" s="246" t="s">
        <v>432</v>
      </c>
      <c r="Z15" s="246" t="s">
        <v>432</v>
      </c>
      <c r="AA15" s="246" t="s">
        <v>432</v>
      </c>
      <c r="AB15" s="246" t="s">
        <v>432</v>
      </c>
      <c r="AC15" s="246" t="s">
        <v>432</v>
      </c>
      <c r="AD15" s="246" t="s">
        <v>432</v>
      </c>
      <c r="AE15" s="184"/>
      <c r="AF15" s="246">
        <v>40861.519999999997</v>
      </c>
      <c r="AG15" s="246">
        <v>6.34</v>
      </c>
      <c r="AH15" s="246">
        <v>4333.46</v>
      </c>
      <c r="AI15" s="246">
        <v>0</v>
      </c>
      <c r="AJ15" s="246" t="s">
        <v>433</v>
      </c>
      <c r="AK15" s="247" t="s">
        <v>433</v>
      </c>
      <c r="AL15" s="249" t="s">
        <v>49</v>
      </c>
    </row>
    <row r="16" spans="1:38" s="1" customFormat="1" ht="26.25" customHeight="1" thickBot="1" x14ac:dyDescent="0.25">
      <c r="A16" s="64" t="s">
        <v>53</v>
      </c>
      <c r="B16" s="64" t="s">
        <v>56</v>
      </c>
      <c r="C16" s="65" t="s">
        <v>57</v>
      </c>
      <c r="D16" s="66"/>
      <c r="E16" s="246">
        <v>33.880000000000003</v>
      </c>
      <c r="F16" s="246">
        <v>0.99</v>
      </c>
      <c r="G16" s="246">
        <v>3.74</v>
      </c>
      <c r="H16" s="246" t="s">
        <v>432</v>
      </c>
      <c r="I16" s="246" t="s">
        <v>432</v>
      </c>
      <c r="J16" s="246" t="s">
        <v>432</v>
      </c>
      <c r="K16" s="246" t="s">
        <v>432</v>
      </c>
      <c r="L16" s="246" t="s">
        <v>432</v>
      </c>
      <c r="M16" s="246">
        <v>3.71</v>
      </c>
      <c r="N16" s="246" t="s">
        <v>432</v>
      </c>
      <c r="O16" s="246" t="s">
        <v>432</v>
      </c>
      <c r="P16" s="246" t="s">
        <v>432</v>
      </c>
      <c r="Q16" s="246" t="s">
        <v>432</v>
      </c>
      <c r="R16" s="246" t="s">
        <v>432</v>
      </c>
      <c r="S16" s="246" t="s">
        <v>432</v>
      </c>
      <c r="T16" s="246" t="s">
        <v>432</v>
      </c>
      <c r="U16" s="246" t="s">
        <v>432</v>
      </c>
      <c r="V16" s="246" t="s">
        <v>432</v>
      </c>
      <c r="W16" s="246" t="s">
        <v>432</v>
      </c>
      <c r="X16" s="246" t="s">
        <v>432</v>
      </c>
      <c r="Y16" s="246" t="s">
        <v>432</v>
      </c>
      <c r="Z16" s="246" t="s">
        <v>432</v>
      </c>
      <c r="AA16" s="246" t="s">
        <v>432</v>
      </c>
      <c r="AB16" s="246" t="s">
        <v>432</v>
      </c>
      <c r="AC16" s="246" t="s">
        <v>432</v>
      </c>
      <c r="AD16" s="246" t="s">
        <v>432</v>
      </c>
      <c r="AE16" s="184"/>
      <c r="AF16" s="246">
        <v>52275.08</v>
      </c>
      <c r="AG16" s="246">
        <v>9888.69</v>
      </c>
      <c r="AH16" s="246">
        <v>136412.99</v>
      </c>
      <c r="AI16" s="246">
        <v>0</v>
      </c>
      <c r="AJ16" s="246" t="s">
        <v>433</v>
      </c>
      <c r="AK16" s="247" t="s">
        <v>433</v>
      </c>
      <c r="AL16" s="249" t="s">
        <v>49</v>
      </c>
    </row>
    <row r="17" spans="1:38" s="2" customFormat="1" ht="26.25" customHeight="1" thickBot="1" x14ac:dyDescent="0.25">
      <c r="A17" s="64" t="s">
        <v>53</v>
      </c>
      <c r="B17" s="64" t="s">
        <v>58</v>
      </c>
      <c r="C17" s="65" t="s">
        <v>59</v>
      </c>
      <c r="D17" s="66"/>
      <c r="E17" s="246">
        <v>64.94</v>
      </c>
      <c r="F17" s="246">
        <v>4.12</v>
      </c>
      <c r="G17" s="246">
        <v>73.150000000000006</v>
      </c>
      <c r="H17" s="246" t="s">
        <v>432</v>
      </c>
      <c r="I17" s="246" t="s">
        <v>432</v>
      </c>
      <c r="J17" s="246" t="s">
        <v>432</v>
      </c>
      <c r="K17" s="246" t="s">
        <v>432</v>
      </c>
      <c r="L17" s="246" t="s">
        <v>432</v>
      </c>
      <c r="M17" s="246">
        <v>30.38</v>
      </c>
      <c r="N17" s="246" t="s">
        <v>432</v>
      </c>
      <c r="O17" s="246" t="s">
        <v>432</v>
      </c>
      <c r="P17" s="246" t="s">
        <v>432</v>
      </c>
      <c r="Q17" s="246" t="s">
        <v>432</v>
      </c>
      <c r="R17" s="246" t="s">
        <v>432</v>
      </c>
      <c r="S17" s="246" t="s">
        <v>432</v>
      </c>
      <c r="T17" s="246" t="s">
        <v>432</v>
      </c>
      <c r="U17" s="246" t="s">
        <v>432</v>
      </c>
      <c r="V17" s="246" t="s">
        <v>432</v>
      </c>
      <c r="W17" s="246" t="s">
        <v>432</v>
      </c>
      <c r="X17" s="246" t="s">
        <v>432</v>
      </c>
      <c r="Y17" s="246" t="s">
        <v>432</v>
      </c>
      <c r="Z17" s="246" t="s">
        <v>432</v>
      </c>
      <c r="AA17" s="246" t="s">
        <v>432</v>
      </c>
      <c r="AB17" s="246" t="s">
        <v>432</v>
      </c>
      <c r="AC17" s="246" t="s">
        <v>432</v>
      </c>
      <c r="AD17" s="246" t="s">
        <v>432</v>
      </c>
      <c r="AE17" s="184"/>
      <c r="AF17" s="246">
        <v>17448.66</v>
      </c>
      <c r="AG17" s="246">
        <v>199051.38</v>
      </c>
      <c r="AH17" s="246">
        <v>11581.8</v>
      </c>
      <c r="AI17" s="246">
        <v>1.94</v>
      </c>
      <c r="AJ17" s="246" t="s">
        <v>433</v>
      </c>
      <c r="AK17" s="247" t="s">
        <v>433</v>
      </c>
      <c r="AL17" s="249" t="s">
        <v>49</v>
      </c>
    </row>
    <row r="18" spans="1:38" s="2" customFormat="1" ht="26.25" customHeight="1" thickBot="1" x14ac:dyDescent="0.25">
      <c r="A18" s="64" t="s">
        <v>53</v>
      </c>
      <c r="B18" s="64" t="s">
        <v>60</v>
      </c>
      <c r="C18" s="65" t="s">
        <v>61</v>
      </c>
      <c r="D18" s="66"/>
      <c r="E18" s="246">
        <v>22.27</v>
      </c>
      <c r="F18" s="246">
        <v>1.4</v>
      </c>
      <c r="G18" s="246">
        <v>40.74</v>
      </c>
      <c r="H18" s="246" t="s">
        <v>432</v>
      </c>
      <c r="I18" s="246" t="s">
        <v>432</v>
      </c>
      <c r="J18" s="246" t="s">
        <v>432</v>
      </c>
      <c r="K18" s="246" t="s">
        <v>432</v>
      </c>
      <c r="L18" s="246" t="s">
        <v>432</v>
      </c>
      <c r="M18" s="246">
        <v>10.31</v>
      </c>
      <c r="N18" s="246" t="s">
        <v>432</v>
      </c>
      <c r="O18" s="246" t="s">
        <v>432</v>
      </c>
      <c r="P18" s="246" t="s">
        <v>432</v>
      </c>
      <c r="Q18" s="246" t="s">
        <v>432</v>
      </c>
      <c r="R18" s="246" t="s">
        <v>432</v>
      </c>
      <c r="S18" s="246" t="s">
        <v>432</v>
      </c>
      <c r="T18" s="246" t="s">
        <v>432</v>
      </c>
      <c r="U18" s="246" t="s">
        <v>432</v>
      </c>
      <c r="V18" s="246" t="s">
        <v>432</v>
      </c>
      <c r="W18" s="246" t="s">
        <v>432</v>
      </c>
      <c r="X18" s="246" t="s">
        <v>432</v>
      </c>
      <c r="Y18" s="246" t="s">
        <v>432</v>
      </c>
      <c r="Z18" s="246" t="s">
        <v>432</v>
      </c>
      <c r="AA18" s="246" t="s">
        <v>432</v>
      </c>
      <c r="AB18" s="246" t="s">
        <v>432</v>
      </c>
      <c r="AC18" s="246" t="s">
        <v>432</v>
      </c>
      <c r="AD18" s="246" t="s">
        <v>432</v>
      </c>
      <c r="AE18" s="184"/>
      <c r="AF18" s="246">
        <v>9226.4699999999993</v>
      </c>
      <c r="AG18" s="246">
        <v>68101.52</v>
      </c>
      <c r="AH18" s="246">
        <v>1.81</v>
      </c>
      <c r="AI18" s="246">
        <v>0</v>
      </c>
      <c r="AJ18" s="246" t="s">
        <v>433</v>
      </c>
      <c r="AK18" s="247" t="s">
        <v>433</v>
      </c>
      <c r="AL18" s="249" t="s">
        <v>49</v>
      </c>
    </row>
    <row r="19" spans="1:38" s="2" customFormat="1" ht="26.25" customHeight="1" thickBot="1" x14ac:dyDescent="0.25">
      <c r="A19" s="64" t="s">
        <v>53</v>
      </c>
      <c r="B19" s="64" t="s">
        <v>62</v>
      </c>
      <c r="C19" s="65" t="s">
        <v>63</v>
      </c>
      <c r="D19" s="66"/>
      <c r="E19" s="246">
        <v>1.88</v>
      </c>
      <c r="F19" s="246">
        <v>7.0000000000000007E-2</v>
      </c>
      <c r="G19" s="246">
        <v>0.6</v>
      </c>
      <c r="H19" s="246" t="s">
        <v>432</v>
      </c>
      <c r="I19" s="246" t="s">
        <v>432</v>
      </c>
      <c r="J19" s="246" t="s">
        <v>432</v>
      </c>
      <c r="K19" s="246" t="s">
        <v>432</v>
      </c>
      <c r="L19" s="246" t="s">
        <v>432</v>
      </c>
      <c r="M19" s="246">
        <v>0.41</v>
      </c>
      <c r="N19" s="246" t="s">
        <v>432</v>
      </c>
      <c r="O19" s="246" t="s">
        <v>432</v>
      </c>
      <c r="P19" s="246" t="s">
        <v>432</v>
      </c>
      <c r="Q19" s="246" t="s">
        <v>432</v>
      </c>
      <c r="R19" s="246" t="s">
        <v>432</v>
      </c>
      <c r="S19" s="246" t="s">
        <v>432</v>
      </c>
      <c r="T19" s="246" t="s">
        <v>432</v>
      </c>
      <c r="U19" s="246" t="s">
        <v>432</v>
      </c>
      <c r="V19" s="246" t="s">
        <v>432</v>
      </c>
      <c r="W19" s="246" t="s">
        <v>432</v>
      </c>
      <c r="X19" s="246" t="s">
        <v>432</v>
      </c>
      <c r="Y19" s="246" t="s">
        <v>432</v>
      </c>
      <c r="Z19" s="246" t="s">
        <v>432</v>
      </c>
      <c r="AA19" s="246" t="s">
        <v>432</v>
      </c>
      <c r="AB19" s="246" t="s">
        <v>432</v>
      </c>
      <c r="AC19" s="246" t="s">
        <v>432</v>
      </c>
      <c r="AD19" s="246" t="s">
        <v>432</v>
      </c>
      <c r="AE19" s="184"/>
      <c r="AF19" s="246">
        <v>411.18</v>
      </c>
      <c r="AG19" s="246">
        <v>466.6</v>
      </c>
      <c r="AH19" s="246">
        <v>11069.81</v>
      </c>
      <c r="AI19" s="246">
        <v>20.58</v>
      </c>
      <c r="AJ19" s="246" t="s">
        <v>433</v>
      </c>
      <c r="AK19" s="247" t="s">
        <v>433</v>
      </c>
      <c r="AL19" s="249" t="s">
        <v>49</v>
      </c>
    </row>
    <row r="20" spans="1:38" s="2" customFormat="1" ht="26.25" customHeight="1" thickBot="1" x14ac:dyDescent="0.25">
      <c r="A20" s="64" t="s">
        <v>53</v>
      </c>
      <c r="B20" s="64" t="s">
        <v>64</v>
      </c>
      <c r="C20" s="65" t="s">
        <v>65</v>
      </c>
      <c r="D20" s="66"/>
      <c r="E20" s="246">
        <v>0.12</v>
      </c>
      <c r="F20" s="246">
        <v>0</v>
      </c>
      <c r="G20" s="246">
        <v>0.12</v>
      </c>
      <c r="H20" s="246" t="s">
        <v>432</v>
      </c>
      <c r="I20" s="246" t="s">
        <v>432</v>
      </c>
      <c r="J20" s="246" t="s">
        <v>432</v>
      </c>
      <c r="K20" s="246" t="s">
        <v>432</v>
      </c>
      <c r="L20" s="246" t="s">
        <v>432</v>
      </c>
      <c r="M20" s="246">
        <v>0.02</v>
      </c>
      <c r="N20" s="246" t="s">
        <v>432</v>
      </c>
      <c r="O20" s="246" t="s">
        <v>432</v>
      </c>
      <c r="P20" s="246" t="s">
        <v>432</v>
      </c>
      <c r="Q20" s="246" t="s">
        <v>432</v>
      </c>
      <c r="R20" s="246" t="s">
        <v>432</v>
      </c>
      <c r="S20" s="246" t="s">
        <v>432</v>
      </c>
      <c r="T20" s="246" t="s">
        <v>432</v>
      </c>
      <c r="U20" s="246" t="s">
        <v>432</v>
      </c>
      <c r="V20" s="246" t="s">
        <v>432</v>
      </c>
      <c r="W20" s="246" t="s">
        <v>432</v>
      </c>
      <c r="X20" s="246" t="s">
        <v>432</v>
      </c>
      <c r="Y20" s="246" t="s">
        <v>432</v>
      </c>
      <c r="Z20" s="246" t="s">
        <v>432</v>
      </c>
      <c r="AA20" s="246" t="s">
        <v>432</v>
      </c>
      <c r="AB20" s="246" t="s">
        <v>432</v>
      </c>
      <c r="AC20" s="246" t="s">
        <v>432</v>
      </c>
      <c r="AD20" s="246" t="s">
        <v>432</v>
      </c>
      <c r="AE20" s="184"/>
      <c r="AF20" s="246">
        <v>100.04</v>
      </c>
      <c r="AG20" s="246">
        <v>9.81</v>
      </c>
      <c r="AH20" s="246">
        <v>631.29</v>
      </c>
      <c r="AI20" s="246">
        <v>0</v>
      </c>
      <c r="AJ20" s="246" t="s">
        <v>433</v>
      </c>
      <c r="AK20" s="247" t="s">
        <v>433</v>
      </c>
      <c r="AL20" s="249" t="s">
        <v>49</v>
      </c>
    </row>
    <row r="21" spans="1:38" s="2" customFormat="1" ht="26.25" customHeight="1" thickBot="1" x14ac:dyDescent="0.25">
      <c r="A21" s="64" t="s">
        <v>53</v>
      </c>
      <c r="B21" s="64" t="s">
        <v>66</v>
      </c>
      <c r="C21" s="65" t="s">
        <v>67</v>
      </c>
      <c r="D21" s="66"/>
      <c r="E21" s="246">
        <v>3.35</v>
      </c>
      <c r="F21" s="246">
        <v>0.12</v>
      </c>
      <c r="G21" s="246">
        <v>2.48</v>
      </c>
      <c r="H21" s="246" t="s">
        <v>432</v>
      </c>
      <c r="I21" s="246" t="s">
        <v>432</v>
      </c>
      <c r="J21" s="246" t="s">
        <v>432</v>
      </c>
      <c r="K21" s="246" t="s">
        <v>432</v>
      </c>
      <c r="L21" s="246" t="s">
        <v>432</v>
      </c>
      <c r="M21" s="246">
        <v>0.65</v>
      </c>
      <c r="N21" s="246" t="s">
        <v>432</v>
      </c>
      <c r="O21" s="246" t="s">
        <v>432</v>
      </c>
      <c r="P21" s="246" t="s">
        <v>432</v>
      </c>
      <c r="Q21" s="246" t="s">
        <v>432</v>
      </c>
      <c r="R21" s="246" t="s">
        <v>432</v>
      </c>
      <c r="S21" s="246" t="s">
        <v>432</v>
      </c>
      <c r="T21" s="246" t="s">
        <v>432</v>
      </c>
      <c r="U21" s="246" t="s">
        <v>432</v>
      </c>
      <c r="V21" s="246" t="s">
        <v>432</v>
      </c>
      <c r="W21" s="246" t="s">
        <v>432</v>
      </c>
      <c r="X21" s="246" t="s">
        <v>432</v>
      </c>
      <c r="Y21" s="246" t="s">
        <v>432</v>
      </c>
      <c r="Z21" s="246" t="s">
        <v>432</v>
      </c>
      <c r="AA21" s="246" t="s">
        <v>432</v>
      </c>
      <c r="AB21" s="246" t="s">
        <v>432</v>
      </c>
      <c r="AC21" s="246" t="s">
        <v>432</v>
      </c>
      <c r="AD21" s="246" t="s">
        <v>432</v>
      </c>
      <c r="AE21" s="184"/>
      <c r="AF21" s="246">
        <v>6949.38</v>
      </c>
      <c r="AG21" s="246">
        <v>2016.2</v>
      </c>
      <c r="AH21" s="246">
        <v>9038.4500000000007</v>
      </c>
      <c r="AI21" s="246">
        <v>5.3</v>
      </c>
      <c r="AJ21" s="246" t="s">
        <v>433</v>
      </c>
      <c r="AK21" s="247" t="s">
        <v>433</v>
      </c>
      <c r="AL21" s="249" t="s">
        <v>49</v>
      </c>
    </row>
    <row r="22" spans="1:38" s="2" customFormat="1" ht="26.25" customHeight="1" thickBot="1" x14ac:dyDescent="0.25">
      <c r="A22" s="64" t="s">
        <v>53</v>
      </c>
      <c r="B22" s="68" t="s">
        <v>68</v>
      </c>
      <c r="C22" s="65" t="s">
        <v>69</v>
      </c>
      <c r="D22" s="66"/>
      <c r="E22" s="246">
        <v>11.88</v>
      </c>
      <c r="F22" s="246">
        <v>0.74</v>
      </c>
      <c r="G22" s="246">
        <v>12.76</v>
      </c>
      <c r="H22" s="246" t="s">
        <v>432</v>
      </c>
      <c r="I22" s="246" t="s">
        <v>432</v>
      </c>
      <c r="J22" s="246" t="s">
        <v>432</v>
      </c>
      <c r="K22" s="246" t="s">
        <v>432</v>
      </c>
      <c r="L22" s="246" t="s">
        <v>432</v>
      </c>
      <c r="M22" s="246">
        <v>5.39</v>
      </c>
      <c r="N22" s="246" t="s">
        <v>432</v>
      </c>
      <c r="O22" s="246" t="s">
        <v>432</v>
      </c>
      <c r="P22" s="246" t="s">
        <v>432</v>
      </c>
      <c r="Q22" s="246" t="s">
        <v>432</v>
      </c>
      <c r="R22" s="246" t="s">
        <v>432</v>
      </c>
      <c r="S22" s="246" t="s">
        <v>432</v>
      </c>
      <c r="T22" s="246" t="s">
        <v>432</v>
      </c>
      <c r="U22" s="246" t="s">
        <v>432</v>
      </c>
      <c r="V22" s="246" t="s">
        <v>432</v>
      </c>
      <c r="W22" s="246" t="s">
        <v>432</v>
      </c>
      <c r="X22" s="246" t="s">
        <v>432</v>
      </c>
      <c r="Y22" s="246" t="s">
        <v>432</v>
      </c>
      <c r="Z22" s="246" t="s">
        <v>432</v>
      </c>
      <c r="AA22" s="246" t="s">
        <v>432</v>
      </c>
      <c r="AB22" s="246" t="s">
        <v>432</v>
      </c>
      <c r="AC22" s="246" t="s">
        <v>432</v>
      </c>
      <c r="AD22" s="246" t="s">
        <v>432</v>
      </c>
      <c r="AE22" s="184"/>
      <c r="AF22" s="246">
        <v>2706.07</v>
      </c>
      <c r="AG22" s="246">
        <v>34434.74</v>
      </c>
      <c r="AH22" s="246">
        <v>6726.98</v>
      </c>
      <c r="AI22" s="246">
        <v>0.79</v>
      </c>
      <c r="AJ22" s="246" t="s">
        <v>433</v>
      </c>
      <c r="AK22" s="247" t="s">
        <v>433</v>
      </c>
      <c r="AL22" s="249" t="s">
        <v>49</v>
      </c>
    </row>
    <row r="23" spans="1:38" s="2" customFormat="1" ht="26.25" customHeight="1" thickBot="1" x14ac:dyDescent="0.25">
      <c r="A23" s="64" t="s">
        <v>70</v>
      </c>
      <c r="B23" s="68" t="s">
        <v>381</v>
      </c>
      <c r="C23" s="65" t="s">
        <v>377</v>
      </c>
      <c r="D23" s="111"/>
      <c r="E23" s="201" t="s">
        <v>434</v>
      </c>
      <c r="F23" s="239" t="s">
        <v>434</v>
      </c>
      <c r="G23" s="239" t="s">
        <v>434</v>
      </c>
      <c r="H23" s="201" t="s">
        <v>432</v>
      </c>
      <c r="I23" s="201" t="s">
        <v>432</v>
      </c>
      <c r="J23" s="201" t="s">
        <v>432</v>
      </c>
      <c r="K23" s="201" t="s">
        <v>432</v>
      </c>
      <c r="L23" s="201" t="s">
        <v>432</v>
      </c>
      <c r="M23" s="201" t="s">
        <v>434</v>
      </c>
      <c r="N23" s="201" t="s">
        <v>432</v>
      </c>
      <c r="O23" s="201" t="s">
        <v>432</v>
      </c>
      <c r="P23" s="201" t="s">
        <v>432</v>
      </c>
      <c r="Q23" s="201" t="s">
        <v>432</v>
      </c>
      <c r="R23" s="201" t="s">
        <v>432</v>
      </c>
      <c r="S23" s="201" t="s">
        <v>432</v>
      </c>
      <c r="T23" s="201" t="s">
        <v>432</v>
      </c>
      <c r="U23" s="201" t="s">
        <v>432</v>
      </c>
      <c r="V23" s="201" t="s">
        <v>432</v>
      </c>
      <c r="W23" s="201" t="s">
        <v>432</v>
      </c>
      <c r="X23" s="201" t="s">
        <v>432</v>
      </c>
      <c r="Y23" s="201" t="s">
        <v>432</v>
      </c>
      <c r="Z23" s="201" t="s">
        <v>432</v>
      </c>
      <c r="AA23" s="201" t="s">
        <v>432</v>
      </c>
      <c r="AB23" s="201" t="s">
        <v>432</v>
      </c>
      <c r="AC23" s="201" t="s">
        <v>432</v>
      </c>
      <c r="AD23" s="201" t="s">
        <v>432</v>
      </c>
      <c r="AE23" s="248"/>
      <c r="AF23" s="219" t="s">
        <v>434</v>
      </c>
      <c r="AG23" s="219" t="s">
        <v>434</v>
      </c>
      <c r="AH23" s="219" t="s">
        <v>434</v>
      </c>
      <c r="AI23" s="220" t="s">
        <v>434</v>
      </c>
      <c r="AJ23" s="212" t="s">
        <v>433</v>
      </c>
      <c r="AK23" s="212" t="s">
        <v>433</v>
      </c>
      <c r="AL23" s="250" t="s">
        <v>49</v>
      </c>
    </row>
    <row r="24" spans="1:38" s="2" customFormat="1" ht="26.25" customHeight="1" thickBot="1" x14ac:dyDescent="0.25">
      <c r="A24" s="69" t="s">
        <v>53</v>
      </c>
      <c r="B24" s="68" t="s">
        <v>71</v>
      </c>
      <c r="C24" s="65" t="s">
        <v>72</v>
      </c>
      <c r="D24" s="66"/>
      <c r="E24" s="246">
        <v>13.7106369388496</v>
      </c>
      <c r="F24" s="246">
        <v>0.35602485052479999</v>
      </c>
      <c r="G24" s="246">
        <v>15.428855025127858</v>
      </c>
      <c r="H24" s="246" t="s">
        <v>432</v>
      </c>
      <c r="I24" s="246" t="s">
        <v>432</v>
      </c>
      <c r="J24" s="246" t="s">
        <v>432</v>
      </c>
      <c r="K24" s="246" t="s">
        <v>432</v>
      </c>
      <c r="L24" s="246" t="s">
        <v>432</v>
      </c>
      <c r="M24" s="246">
        <v>1.7094146947019999</v>
      </c>
      <c r="N24" s="246" t="s">
        <v>432</v>
      </c>
      <c r="O24" s="246" t="s">
        <v>432</v>
      </c>
      <c r="P24" s="246" t="s">
        <v>432</v>
      </c>
      <c r="Q24" s="246" t="s">
        <v>432</v>
      </c>
      <c r="R24" s="246" t="s">
        <v>432</v>
      </c>
      <c r="S24" s="246" t="s">
        <v>432</v>
      </c>
      <c r="T24" s="246" t="s">
        <v>432</v>
      </c>
      <c r="U24" s="246" t="s">
        <v>432</v>
      </c>
      <c r="V24" s="246" t="s">
        <v>432</v>
      </c>
      <c r="W24" s="246" t="s">
        <v>432</v>
      </c>
      <c r="X24" s="246" t="s">
        <v>432</v>
      </c>
      <c r="Y24" s="246" t="s">
        <v>432</v>
      </c>
      <c r="Z24" s="246" t="s">
        <v>432</v>
      </c>
      <c r="AA24" s="246" t="s">
        <v>432</v>
      </c>
      <c r="AB24" s="246" t="s">
        <v>432</v>
      </c>
      <c r="AC24" s="246" t="s">
        <v>432</v>
      </c>
      <c r="AD24" s="246" t="s">
        <v>432</v>
      </c>
      <c r="AE24" s="184"/>
      <c r="AF24" s="246">
        <v>10989.61</v>
      </c>
      <c r="AG24" s="246">
        <v>31484.240000000002</v>
      </c>
      <c r="AH24" s="246">
        <v>15742.36</v>
      </c>
      <c r="AI24" s="246">
        <v>21.37</v>
      </c>
      <c r="AJ24" s="246" t="s">
        <v>433</v>
      </c>
      <c r="AK24" s="247" t="s">
        <v>433</v>
      </c>
      <c r="AL24" s="249" t="s">
        <v>49</v>
      </c>
    </row>
    <row r="25" spans="1:38" s="2" customFormat="1" ht="26.25" customHeight="1" thickBot="1" x14ac:dyDescent="0.25">
      <c r="A25" s="64" t="s">
        <v>73</v>
      </c>
      <c r="B25" s="68" t="s">
        <v>74</v>
      </c>
      <c r="C25" s="70" t="s">
        <v>75</v>
      </c>
      <c r="D25" s="66"/>
      <c r="E25" s="175">
        <v>1.8161769860756714</v>
      </c>
      <c r="F25" s="175">
        <v>9.9452726649539979E-3</v>
      </c>
      <c r="G25" s="175">
        <v>0.10482170254889572</v>
      </c>
      <c r="H25" s="175" t="s">
        <v>432</v>
      </c>
      <c r="I25" s="175">
        <v>2.0274935684247913E-2</v>
      </c>
      <c r="J25" s="175" t="s">
        <v>432</v>
      </c>
      <c r="K25" s="175">
        <v>4.0549871368495832E-2</v>
      </c>
      <c r="L25" s="175" t="s">
        <v>432</v>
      </c>
      <c r="M25" s="175">
        <v>0.54976394726312172</v>
      </c>
      <c r="N25" s="175" t="s">
        <v>432</v>
      </c>
      <c r="O25" s="175" t="s">
        <v>432</v>
      </c>
      <c r="P25" s="175" t="s">
        <v>432</v>
      </c>
      <c r="Q25" s="175" t="s">
        <v>432</v>
      </c>
      <c r="R25" s="175" t="s">
        <v>432</v>
      </c>
      <c r="S25" s="175" t="s">
        <v>432</v>
      </c>
      <c r="T25" s="175" t="s">
        <v>432</v>
      </c>
      <c r="U25" s="175" t="s">
        <v>432</v>
      </c>
      <c r="V25" s="175" t="s">
        <v>432</v>
      </c>
      <c r="W25" s="175" t="s">
        <v>432</v>
      </c>
      <c r="X25" s="175">
        <v>2.6128263131985934E-4</v>
      </c>
      <c r="Y25" s="175">
        <v>3.9192319705222433E-5</v>
      </c>
      <c r="Z25" s="175" t="s">
        <v>432</v>
      </c>
      <c r="AA25" s="175">
        <v>6.5776982269508037E-6</v>
      </c>
      <c r="AB25" s="175" t="s">
        <v>432</v>
      </c>
      <c r="AC25" s="175" t="s">
        <v>433</v>
      </c>
      <c r="AD25" s="175" t="s">
        <v>433</v>
      </c>
      <c r="AE25" s="174"/>
      <c r="AF25" s="175" t="s">
        <v>435</v>
      </c>
      <c r="AG25" s="175" t="s">
        <v>433</v>
      </c>
      <c r="AH25" s="175" t="s">
        <v>433</v>
      </c>
      <c r="AI25" s="175" t="s">
        <v>433</v>
      </c>
      <c r="AJ25" s="175" t="s">
        <v>433</v>
      </c>
      <c r="AK25" s="175" t="s">
        <v>433</v>
      </c>
      <c r="AL25" s="165" t="s">
        <v>49</v>
      </c>
    </row>
    <row r="26" spans="1:38" s="2" customFormat="1" ht="26.25" customHeight="1" thickBot="1" x14ac:dyDescent="0.25">
      <c r="A26" s="64" t="s">
        <v>73</v>
      </c>
      <c r="B26" s="64" t="s">
        <v>76</v>
      </c>
      <c r="C26" s="65" t="s">
        <v>77</v>
      </c>
      <c r="D26" s="66"/>
      <c r="E26" s="175">
        <v>2.0843120070884371</v>
      </c>
      <c r="F26" s="175">
        <v>9.5095480126851401E-2</v>
      </c>
      <c r="G26" s="175">
        <v>0.17924808888049273</v>
      </c>
      <c r="H26" s="175" t="s">
        <v>432</v>
      </c>
      <c r="I26" s="175">
        <v>4.3265854023086386E-2</v>
      </c>
      <c r="J26" s="175" t="s">
        <v>432</v>
      </c>
      <c r="K26" s="175">
        <v>8.6531708046172773E-2</v>
      </c>
      <c r="L26" s="175" t="s">
        <v>432</v>
      </c>
      <c r="M26" s="175">
        <v>2.8255634223716202</v>
      </c>
      <c r="N26" s="175" t="s">
        <v>432</v>
      </c>
      <c r="O26" s="175" t="s">
        <v>432</v>
      </c>
      <c r="P26" s="175" t="s">
        <v>432</v>
      </c>
      <c r="Q26" s="175" t="s">
        <v>432</v>
      </c>
      <c r="R26" s="175" t="s">
        <v>432</v>
      </c>
      <c r="S26" s="175" t="s">
        <v>432</v>
      </c>
      <c r="T26" s="175" t="s">
        <v>432</v>
      </c>
      <c r="U26" s="175" t="s">
        <v>432</v>
      </c>
      <c r="V26" s="175" t="s">
        <v>432</v>
      </c>
      <c r="W26" s="175" t="s">
        <v>432</v>
      </c>
      <c r="X26" s="175">
        <v>2.4983472452491337E-3</v>
      </c>
      <c r="Y26" s="175">
        <v>3.7475236811077586E-4</v>
      </c>
      <c r="Z26" s="175" t="s">
        <v>432</v>
      </c>
      <c r="AA26" s="175">
        <v>6.2895074813565391E-5</v>
      </c>
      <c r="AB26" s="175" t="s">
        <v>432</v>
      </c>
      <c r="AC26" s="175" t="s">
        <v>433</v>
      </c>
      <c r="AD26" s="175" t="s">
        <v>433</v>
      </c>
      <c r="AE26" s="174"/>
      <c r="AF26" s="175" t="s">
        <v>436</v>
      </c>
      <c r="AG26" s="175" t="s">
        <v>433</v>
      </c>
      <c r="AH26" s="175" t="s">
        <v>433</v>
      </c>
      <c r="AI26" s="175" t="s">
        <v>433</v>
      </c>
      <c r="AJ26" s="175" t="s">
        <v>433</v>
      </c>
      <c r="AK26" s="175" t="s">
        <v>433</v>
      </c>
      <c r="AL26" s="165" t="s">
        <v>49</v>
      </c>
    </row>
    <row r="27" spans="1:38" s="2" customFormat="1" ht="26.25" customHeight="1" thickBot="1" x14ac:dyDescent="0.25">
      <c r="A27" s="64" t="s">
        <v>78</v>
      </c>
      <c r="B27" s="64" t="s">
        <v>79</v>
      </c>
      <c r="C27" s="65" t="s">
        <v>80</v>
      </c>
      <c r="D27" s="66"/>
      <c r="E27" s="175">
        <v>20.586728352599998</v>
      </c>
      <c r="F27" s="175">
        <v>4.9972622186000004</v>
      </c>
      <c r="G27" s="175">
        <v>5.8442516629999997E-2</v>
      </c>
      <c r="H27" s="175">
        <v>0.49708974827000002</v>
      </c>
      <c r="I27" s="175">
        <v>1.4500943115999998</v>
      </c>
      <c r="J27" s="175" t="s">
        <v>433</v>
      </c>
      <c r="K27" s="175" t="s">
        <v>433</v>
      </c>
      <c r="L27" s="175" t="s">
        <v>433</v>
      </c>
      <c r="M27" s="175">
        <v>37.964718809000004</v>
      </c>
      <c r="N27" s="175">
        <v>8.0256605059999986E-5</v>
      </c>
      <c r="O27" s="175" t="s">
        <v>433</v>
      </c>
      <c r="P27" s="175" t="s">
        <v>433</v>
      </c>
      <c r="Q27" s="175" t="s">
        <v>433</v>
      </c>
      <c r="R27" s="175" t="s">
        <v>433</v>
      </c>
      <c r="S27" s="175" t="s">
        <v>433</v>
      </c>
      <c r="T27" s="175" t="s">
        <v>433</v>
      </c>
      <c r="U27" s="175" t="s">
        <v>433</v>
      </c>
      <c r="V27" s="175" t="s">
        <v>433</v>
      </c>
      <c r="W27" s="175" t="s">
        <v>433</v>
      </c>
      <c r="X27" s="175">
        <v>3.0038538012999992E-5</v>
      </c>
      <c r="Y27" s="175">
        <v>3.2231100498000001E-5</v>
      </c>
      <c r="Z27" s="175">
        <v>1.6887134620999996E-5</v>
      </c>
      <c r="AA27" s="175">
        <v>3.1037212330999999E-5</v>
      </c>
      <c r="AB27" s="175" t="s">
        <v>433</v>
      </c>
      <c r="AC27" s="175" t="s">
        <v>433</v>
      </c>
      <c r="AD27" s="175" t="s">
        <v>433</v>
      </c>
      <c r="AE27" s="174"/>
      <c r="AF27" s="175">
        <v>13435.400573999998</v>
      </c>
      <c r="AG27" s="175" t="s">
        <v>433</v>
      </c>
      <c r="AH27" s="175">
        <v>21774.503399999998</v>
      </c>
      <c r="AI27" s="175" t="s">
        <v>433</v>
      </c>
      <c r="AJ27" s="175">
        <v>1592.2342799999999</v>
      </c>
      <c r="AK27" s="175" t="s">
        <v>433</v>
      </c>
      <c r="AL27" s="165" t="s">
        <v>49</v>
      </c>
    </row>
    <row r="28" spans="1:38" s="2" customFormat="1" ht="26.25" customHeight="1" thickBot="1" x14ac:dyDescent="0.25">
      <c r="A28" s="64" t="s">
        <v>78</v>
      </c>
      <c r="B28" s="64" t="s">
        <v>81</v>
      </c>
      <c r="C28" s="65" t="s">
        <v>82</v>
      </c>
      <c r="D28" s="66"/>
      <c r="E28" s="175">
        <v>43.024322170600001</v>
      </c>
      <c r="F28" s="175">
        <v>39.426667565100004</v>
      </c>
      <c r="G28" s="175">
        <v>6.5253069205E-2</v>
      </c>
      <c r="H28" s="175">
        <v>1.7849369015500003</v>
      </c>
      <c r="I28" s="175">
        <v>0.87392282579999991</v>
      </c>
      <c r="J28" s="175" t="s">
        <v>433</v>
      </c>
      <c r="K28" s="175" t="s">
        <v>433</v>
      </c>
      <c r="L28" s="175" t="s">
        <v>433</v>
      </c>
      <c r="M28" s="175">
        <v>406.87541913900003</v>
      </c>
      <c r="N28" s="175">
        <v>1.1538214225000002E-4</v>
      </c>
      <c r="O28" s="175" t="s">
        <v>433</v>
      </c>
      <c r="P28" s="175" t="s">
        <v>433</v>
      </c>
      <c r="Q28" s="175" t="s">
        <v>433</v>
      </c>
      <c r="R28" s="175" t="s">
        <v>433</v>
      </c>
      <c r="S28" s="175" t="s">
        <v>433</v>
      </c>
      <c r="T28" s="175" t="s">
        <v>433</v>
      </c>
      <c r="U28" s="175" t="s">
        <v>433</v>
      </c>
      <c r="V28" s="175" t="s">
        <v>433</v>
      </c>
      <c r="W28" s="175" t="s">
        <v>433</v>
      </c>
      <c r="X28" s="175">
        <v>1.9644492169999996E-5</v>
      </c>
      <c r="Y28" s="175">
        <v>2.5102666029000002E-5</v>
      </c>
      <c r="Z28" s="175">
        <v>1.2635125374E-5</v>
      </c>
      <c r="AA28" s="175">
        <v>2.6786787508999998E-5</v>
      </c>
      <c r="AB28" s="175" t="s">
        <v>433</v>
      </c>
      <c r="AC28" s="175" t="s">
        <v>433</v>
      </c>
      <c r="AD28" s="175" t="s">
        <v>433</v>
      </c>
      <c r="AE28" s="174"/>
      <c r="AF28" s="175">
        <v>117186.549451</v>
      </c>
      <c r="AG28" s="175" t="s">
        <v>433</v>
      </c>
      <c r="AH28" s="175">
        <v>23226.136959999996</v>
      </c>
      <c r="AI28" s="175" t="s">
        <v>433</v>
      </c>
      <c r="AJ28" s="175">
        <v>3821.3622720000003</v>
      </c>
      <c r="AK28" s="175" t="s">
        <v>433</v>
      </c>
      <c r="AL28" s="165" t="s">
        <v>49</v>
      </c>
    </row>
    <row r="29" spans="1:38" s="2" customFormat="1" ht="26.25" customHeight="1" thickBot="1" x14ac:dyDescent="0.25">
      <c r="A29" s="64" t="s">
        <v>78</v>
      </c>
      <c r="B29" s="64" t="s">
        <v>83</v>
      </c>
      <c r="C29" s="65" t="s">
        <v>84</v>
      </c>
      <c r="D29" s="66"/>
      <c r="E29" s="175">
        <v>20.013985037399998</v>
      </c>
      <c r="F29" s="175">
        <v>4.0296088890000004</v>
      </c>
      <c r="G29" s="175">
        <v>2.5259507969999997E-2</v>
      </c>
      <c r="H29" s="175">
        <v>0.34201308048000006</v>
      </c>
      <c r="I29" s="175">
        <v>0.48581970539999991</v>
      </c>
      <c r="J29" s="175" t="s">
        <v>433</v>
      </c>
      <c r="K29" s="175" t="s">
        <v>433</v>
      </c>
      <c r="L29" s="175" t="s">
        <v>433</v>
      </c>
      <c r="M29" s="175">
        <v>29.73172323</v>
      </c>
      <c r="N29" s="175">
        <v>3.6340269540000001E-5</v>
      </c>
      <c r="O29" s="175" t="s">
        <v>433</v>
      </c>
      <c r="P29" s="175" t="s">
        <v>433</v>
      </c>
      <c r="Q29" s="175" t="s">
        <v>433</v>
      </c>
      <c r="R29" s="175" t="s">
        <v>433</v>
      </c>
      <c r="S29" s="175" t="s">
        <v>433</v>
      </c>
      <c r="T29" s="175" t="s">
        <v>433</v>
      </c>
      <c r="U29" s="175" t="s">
        <v>433</v>
      </c>
      <c r="V29" s="175" t="s">
        <v>433</v>
      </c>
      <c r="W29" s="175" t="s">
        <v>433</v>
      </c>
      <c r="X29" s="175">
        <v>4.2506093700000003E-6</v>
      </c>
      <c r="Y29" s="175">
        <v>3.9555913260000008E-6</v>
      </c>
      <c r="Z29" s="175">
        <v>1.8602403222000002E-5</v>
      </c>
      <c r="AA29" s="175">
        <v>6.6996434220000004E-6</v>
      </c>
      <c r="AB29" s="175" t="s">
        <v>433</v>
      </c>
      <c r="AC29" s="175" t="s">
        <v>433</v>
      </c>
      <c r="AD29" s="175" t="s">
        <v>433</v>
      </c>
      <c r="AE29" s="174"/>
      <c r="AF29" s="175">
        <v>16421.045146</v>
      </c>
      <c r="AG29" s="175" t="s">
        <v>433</v>
      </c>
      <c r="AH29" s="175">
        <v>56250.800449999988</v>
      </c>
      <c r="AI29" s="175" t="s">
        <v>433</v>
      </c>
      <c r="AJ29" s="175">
        <v>1154.3698530000001</v>
      </c>
      <c r="AK29" s="175" t="s">
        <v>433</v>
      </c>
      <c r="AL29" s="165" t="s">
        <v>49</v>
      </c>
    </row>
    <row r="30" spans="1:38" s="2" customFormat="1" ht="26.25" customHeight="1" thickBot="1" x14ac:dyDescent="0.25">
      <c r="A30" s="64" t="s">
        <v>78</v>
      </c>
      <c r="B30" s="64" t="s">
        <v>85</v>
      </c>
      <c r="C30" s="65" t="s">
        <v>86</v>
      </c>
      <c r="D30" s="66"/>
      <c r="E30" s="175">
        <v>0.33563227919999999</v>
      </c>
      <c r="F30" s="175">
        <v>6.6418797420000004</v>
      </c>
      <c r="G30" s="175">
        <v>8.340259950000001E-4</v>
      </c>
      <c r="H30" s="175">
        <v>2.98227477E-3</v>
      </c>
      <c r="I30" s="175">
        <v>0.11120346600000003</v>
      </c>
      <c r="J30" s="175" t="s">
        <v>433</v>
      </c>
      <c r="K30" s="175" t="s">
        <v>433</v>
      </c>
      <c r="L30" s="175" t="s">
        <v>433</v>
      </c>
      <c r="M30" s="175">
        <v>25.157256831000002</v>
      </c>
      <c r="N30" s="175">
        <v>1.6680519900000003E-6</v>
      </c>
      <c r="O30" s="175" t="s">
        <v>433</v>
      </c>
      <c r="P30" s="175" t="s">
        <v>433</v>
      </c>
      <c r="Q30" s="175" t="s">
        <v>433</v>
      </c>
      <c r="R30" s="175" t="s">
        <v>433</v>
      </c>
      <c r="S30" s="175" t="s">
        <v>433</v>
      </c>
      <c r="T30" s="175" t="s">
        <v>433</v>
      </c>
      <c r="U30" s="175" t="s">
        <v>433</v>
      </c>
      <c r="V30" s="175" t="s">
        <v>433</v>
      </c>
      <c r="W30" s="175" t="s">
        <v>433</v>
      </c>
      <c r="X30" s="175">
        <v>4.2459505199999997E-7</v>
      </c>
      <c r="Y30" s="175">
        <v>4.7514208200000004E-7</v>
      </c>
      <c r="Z30" s="175">
        <v>3.4371980400000004E-7</v>
      </c>
      <c r="AA30" s="175">
        <v>5.1557970600000006E-7</v>
      </c>
      <c r="AB30" s="175" t="s">
        <v>433</v>
      </c>
      <c r="AC30" s="175" t="s">
        <v>433</v>
      </c>
      <c r="AD30" s="175" t="s">
        <v>433</v>
      </c>
      <c r="AE30" s="174"/>
      <c r="AF30" s="175">
        <v>2239.2334289999999</v>
      </c>
      <c r="AG30" s="175" t="s">
        <v>433</v>
      </c>
      <c r="AH30" s="175" t="s">
        <v>433</v>
      </c>
      <c r="AI30" s="175" t="s">
        <v>433</v>
      </c>
      <c r="AJ30" s="175" t="s">
        <v>433</v>
      </c>
      <c r="AK30" s="175" t="s">
        <v>433</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0.48701658141351234</v>
      </c>
      <c r="F34" s="175">
        <v>4.1288023979760627E-2</v>
      </c>
      <c r="G34" s="175">
        <v>4.377441049592942E-9</v>
      </c>
      <c r="H34" s="175">
        <v>8.7548820991858843E-5</v>
      </c>
      <c r="I34" s="175">
        <v>1.1976678711686291E-2</v>
      </c>
      <c r="J34" s="175">
        <v>1.2852166921604877E-2</v>
      </c>
      <c r="K34" s="175" t="s">
        <v>433</v>
      </c>
      <c r="L34" s="175">
        <v>1.8875525805844767E-2</v>
      </c>
      <c r="M34" s="175">
        <v>0.12480959920599397</v>
      </c>
      <c r="N34" s="175" t="s">
        <v>433</v>
      </c>
      <c r="O34" s="175">
        <v>8.7548820991858843E-5</v>
      </c>
      <c r="P34" s="175" t="s">
        <v>433</v>
      </c>
      <c r="Q34" s="175" t="s">
        <v>433</v>
      </c>
      <c r="R34" s="175">
        <v>4.3774410495929424E-4</v>
      </c>
      <c r="S34" s="175">
        <v>1.4883299568616002E-2</v>
      </c>
      <c r="T34" s="175">
        <v>6.1284174694301204E-4</v>
      </c>
      <c r="U34" s="175">
        <v>8.7548820991858843E-5</v>
      </c>
      <c r="V34" s="175">
        <v>8.7548820991858838E-3</v>
      </c>
      <c r="W34" s="175">
        <v>8.7548820991858843E-5</v>
      </c>
      <c r="X34" s="175">
        <v>2.6264646297557656E-4</v>
      </c>
      <c r="Y34" s="175">
        <v>4.3774410495929424E-4</v>
      </c>
      <c r="Z34" s="175" t="s">
        <v>433</v>
      </c>
      <c r="AA34" s="175" t="s">
        <v>433</v>
      </c>
      <c r="AB34" s="175" t="s">
        <v>433</v>
      </c>
      <c r="AC34" s="175" t="s">
        <v>433</v>
      </c>
      <c r="AD34" s="175" t="s">
        <v>433</v>
      </c>
      <c r="AE34" s="174"/>
      <c r="AF34" s="175" t="s">
        <v>439</v>
      </c>
      <c r="AG34" s="175" t="s">
        <v>433</v>
      </c>
      <c r="AH34" s="175" t="s">
        <v>433</v>
      </c>
      <c r="AI34" s="175" t="s">
        <v>433</v>
      </c>
      <c r="AJ34" s="175" t="s">
        <v>433</v>
      </c>
      <c r="AK34" s="175" t="s">
        <v>433</v>
      </c>
      <c r="AL34" s="165" t="s">
        <v>49</v>
      </c>
    </row>
    <row r="35" spans="1:38" s="6" customFormat="1" ht="26.25" customHeight="1" thickBot="1" x14ac:dyDescent="0.25">
      <c r="A35" s="64" t="s">
        <v>95</v>
      </c>
      <c r="B35" s="64" t="s">
        <v>96</v>
      </c>
      <c r="C35" s="65" t="s">
        <v>97</v>
      </c>
      <c r="D35" s="66"/>
      <c r="E35" s="175">
        <v>1.5850338222615243</v>
      </c>
      <c r="F35" s="175">
        <v>5.4784495887570304E-2</v>
      </c>
      <c r="G35" s="175">
        <v>0.40021935791121643</v>
      </c>
      <c r="H35" s="175" t="s">
        <v>433</v>
      </c>
      <c r="I35" s="175">
        <v>0.10356855919378515</v>
      </c>
      <c r="J35" s="175">
        <v>0.11456079704334124</v>
      </c>
      <c r="K35" s="175" t="s">
        <v>433</v>
      </c>
      <c r="L35" s="175" t="s">
        <v>433</v>
      </c>
      <c r="M35" s="175">
        <v>0.14983130752715007</v>
      </c>
      <c r="N35" s="175">
        <v>0.26648412642290675</v>
      </c>
      <c r="O35" s="175">
        <v>2.0609442955608209E-2</v>
      </c>
      <c r="P35" s="175">
        <v>6.1109012866824637E-2</v>
      </c>
      <c r="Q35" s="175">
        <v>9.3227511822432843E-2</v>
      </c>
      <c r="R35" s="175">
        <v>0.11419661277804107</v>
      </c>
      <c r="S35" s="175">
        <v>1.8044597010935226</v>
      </c>
      <c r="T35" s="175">
        <v>2.6004312955608215</v>
      </c>
      <c r="U35" s="175">
        <v>0.20627425855608214</v>
      </c>
      <c r="V35" s="175">
        <v>2.4515536746729856</v>
      </c>
      <c r="W35" s="175">
        <v>2.7169916742290678E-4</v>
      </c>
      <c r="X35" s="175" t="s">
        <v>433</v>
      </c>
      <c r="Y35" s="175" t="s">
        <v>433</v>
      </c>
      <c r="Z35" s="175" t="s">
        <v>433</v>
      </c>
      <c r="AA35" s="175" t="s">
        <v>433</v>
      </c>
      <c r="AB35" s="175" t="s">
        <v>433</v>
      </c>
      <c r="AC35" s="175">
        <v>1.6451588564486572E-4</v>
      </c>
      <c r="AD35" s="175">
        <v>7.6949387836371202E-2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0.32301070149324751</v>
      </c>
      <c r="F36" s="175">
        <v>1.2081091083096728E-2</v>
      </c>
      <c r="G36" s="175">
        <v>8.2350109307833763E-2</v>
      </c>
      <c r="H36" s="175" t="s">
        <v>433</v>
      </c>
      <c r="I36" s="175">
        <v>5.7895317915483639E-3</v>
      </c>
      <c r="J36" s="175">
        <v>6.2009733980875328E-3</v>
      </c>
      <c r="K36" s="175" t="s">
        <v>433</v>
      </c>
      <c r="L36" s="175" t="s">
        <v>433</v>
      </c>
      <c r="M36" s="175">
        <v>3.2219685543898494E-2</v>
      </c>
      <c r="N36" s="175">
        <v>0.53487408850091944</v>
      </c>
      <c r="O36" s="175">
        <v>4.1144160653916878E-2</v>
      </c>
      <c r="P36" s="175">
        <v>0.12343248196175065</v>
      </c>
      <c r="Q36" s="175">
        <v>0.16457664261566751</v>
      </c>
      <c r="R36" s="175">
        <v>0.20572080326958442</v>
      </c>
      <c r="S36" s="175">
        <v>3.6206861375446855</v>
      </c>
      <c r="T36" s="175">
        <v>4.1144160653916879</v>
      </c>
      <c r="U36" s="175">
        <v>0.41144160653916884</v>
      </c>
      <c r="V36" s="175">
        <v>4.937299278470026</v>
      </c>
      <c r="W36" s="175">
        <v>5.3487408850091955E-4</v>
      </c>
      <c r="X36" s="175" t="s">
        <v>433</v>
      </c>
      <c r="Y36" s="175" t="s">
        <v>433</v>
      </c>
      <c r="Z36" s="175" t="s">
        <v>433</v>
      </c>
      <c r="AA36" s="175" t="s">
        <v>433</v>
      </c>
      <c r="AB36" s="175" t="s">
        <v>433</v>
      </c>
      <c r="AC36" s="175">
        <v>3.2915328523133508E-4</v>
      </c>
      <c r="AD36" s="175">
        <v>0.15634781048488414</v>
      </c>
      <c r="AE36" s="174"/>
      <c r="AF36" s="175" t="s">
        <v>440</v>
      </c>
      <c r="AG36" s="175" t="s">
        <v>433</v>
      </c>
      <c r="AH36" s="175" t="s">
        <v>433</v>
      </c>
      <c r="AI36" s="175" t="s">
        <v>433</v>
      </c>
      <c r="AJ36" s="175" t="s">
        <v>433</v>
      </c>
      <c r="AK36" s="175" t="s">
        <v>433</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480</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246">
        <v>6.33</v>
      </c>
      <c r="F39" s="246">
        <v>6.23</v>
      </c>
      <c r="G39" s="246">
        <v>12.14</v>
      </c>
      <c r="H39" s="246" t="s">
        <v>432</v>
      </c>
      <c r="I39" s="246" t="s">
        <v>432</v>
      </c>
      <c r="J39" s="246" t="s">
        <v>432</v>
      </c>
      <c r="K39" s="246" t="s">
        <v>432</v>
      </c>
      <c r="L39" s="246" t="s">
        <v>432</v>
      </c>
      <c r="M39" s="246">
        <v>61.48</v>
      </c>
      <c r="N39" s="246" t="s">
        <v>432</v>
      </c>
      <c r="O39" s="246" t="s">
        <v>432</v>
      </c>
      <c r="P39" s="246" t="s">
        <v>432</v>
      </c>
      <c r="Q39" s="246" t="s">
        <v>432</v>
      </c>
      <c r="R39" s="246" t="s">
        <v>432</v>
      </c>
      <c r="S39" s="246" t="s">
        <v>432</v>
      </c>
      <c r="T39" s="246" t="s">
        <v>432</v>
      </c>
      <c r="U39" s="246" t="s">
        <v>432</v>
      </c>
      <c r="V39" s="246" t="s">
        <v>432</v>
      </c>
      <c r="W39" s="246" t="s">
        <v>432</v>
      </c>
      <c r="X39" s="246" t="s">
        <v>432</v>
      </c>
      <c r="Y39" s="246" t="s">
        <v>432</v>
      </c>
      <c r="Z39" s="246" t="s">
        <v>432</v>
      </c>
      <c r="AA39" s="246" t="s">
        <v>432</v>
      </c>
      <c r="AB39" s="246" t="s">
        <v>432</v>
      </c>
      <c r="AC39" s="246" t="s">
        <v>432</v>
      </c>
      <c r="AD39" s="246" t="s">
        <v>432</v>
      </c>
      <c r="AE39" s="184"/>
      <c r="AF39" s="246">
        <v>23830.959999999999</v>
      </c>
      <c r="AG39" s="246">
        <v>26644.46</v>
      </c>
      <c r="AH39" s="246">
        <v>23201.5</v>
      </c>
      <c r="AI39" s="246">
        <v>1310.24</v>
      </c>
      <c r="AJ39" s="246" t="s">
        <v>433</v>
      </c>
      <c r="AK39" s="247" t="s">
        <v>433</v>
      </c>
      <c r="AL39" s="249" t="s">
        <v>49</v>
      </c>
    </row>
    <row r="40" spans="1:38" s="2" customFormat="1" ht="26.25" customHeight="1" thickBot="1" x14ac:dyDescent="0.25">
      <c r="A40" s="64" t="s">
        <v>70</v>
      </c>
      <c r="B40" s="64" t="s">
        <v>105</v>
      </c>
      <c r="C40" s="65" t="s">
        <v>379</v>
      </c>
      <c r="D40" s="66"/>
      <c r="E40" s="201" t="s">
        <v>434</v>
      </c>
      <c r="F40" s="244" t="s">
        <v>434</v>
      </c>
      <c r="G40" s="244" t="s">
        <v>434</v>
      </c>
      <c r="H40" s="201" t="s">
        <v>432</v>
      </c>
      <c r="I40" s="201" t="s">
        <v>432</v>
      </c>
      <c r="J40" s="201" t="s">
        <v>432</v>
      </c>
      <c r="K40" s="201" t="s">
        <v>432</v>
      </c>
      <c r="L40" s="201" t="s">
        <v>432</v>
      </c>
      <c r="M40" s="201" t="s">
        <v>434</v>
      </c>
      <c r="N40" s="201" t="s">
        <v>432</v>
      </c>
      <c r="O40" s="201" t="s">
        <v>432</v>
      </c>
      <c r="P40" s="201" t="s">
        <v>432</v>
      </c>
      <c r="Q40" s="201" t="s">
        <v>432</v>
      </c>
      <c r="R40" s="201" t="s">
        <v>432</v>
      </c>
      <c r="S40" s="201" t="s">
        <v>432</v>
      </c>
      <c r="T40" s="201" t="s">
        <v>432</v>
      </c>
      <c r="U40" s="201" t="s">
        <v>432</v>
      </c>
      <c r="V40" s="201" t="s">
        <v>432</v>
      </c>
      <c r="W40" s="201" t="s">
        <v>432</v>
      </c>
      <c r="X40" s="201" t="s">
        <v>432</v>
      </c>
      <c r="Y40" s="201" t="s">
        <v>432</v>
      </c>
      <c r="Z40" s="201" t="s">
        <v>432</v>
      </c>
      <c r="AA40" s="201" t="s">
        <v>432</v>
      </c>
      <c r="AB40" s="201" t="s">
        <v>432</v>
      </c>
      <c r="AC40" s="201" t="s">
        <v>432</v>
      </c>
      <c r="AD40" s="201" t="s">
        <v>432</v>
      </c>
      <c r="AE40" s="248"/>
      <c r="AF40" s="227" t="s">
        <v>434</v>
      </c>
      <c r="AG40" s="227" t="s">
        <v>434</v>
      </c>
      <c r="AH40" s="227" t="s">
        <v>434</v>
      </c>
      <c r="AI40" s="224" t="s">
        <v>434</v>
      </c>
      <c r="AJ40" s="212" t="s">
        <v>433</v>
      </c>
      <c r="AK40" s="212" t="s">
        <v>433</v>
      </c>
      <c r="AL40" s="250" t="s">
        <v>49</v>
      </c>
    </row>
    <row r="41" spans="1:38" s="2" customFormat="1" ht="26.25" customHeight="1" thickBot="1" x14ac:dyDescent="0.25">
      <c r="A41" s="64" t="s">
        <v>103</v>
      </c>
      <c r="B41" s="64" t="s">
        <v>106</v>
      </c>
      <c r="C41" s="65" t="s">
        <v>388</v>
      </c>
      <c r="D41" s="66"/>
      <c r="E41" s="246">
        <v>20.07</v>
      </c>
      <c r="F41" s="246">
        <v>24.88</v>
      </c>
      <c r="G41" s="246">
        <v>41.96</v>
      </c>
      <c r="H41" s="246" t="s">
        <v>432</v>
      </c>
      <c r="I41" s="246" t="s">
        <v>432</v>
      </c>
      <c r="J41" s="246" t="s">
        <v>432</v>
      </c>
      <c r="K41" s="246" t="s">
        <v>432</v>
      </c>
      <c r="L41" s="246" t="s">
        <v>432</v>
      </c>
      <c r="M41" s="246">
        <v>246.29</v>
      </c>
      <c r="N41" s="246" t="s">
        <v>432</v>
      </c>
      <c r="O41" s="246" t="s">
        <v>432</v>
      </c>
      <c r="P41" s="246" t="s">
        <v>432</v>
      </c>
      <c r="Q41" s="246" t="s">
        <v>432</v>
      </c>
      <c r="R41" s="246" t="s">
        <v>432</v>
      </c>
      <c r="S41" s="246" t="s">
        <v>432</v>
      </c>
      <c r="T41" s="246" t="s">
        <v>432</v>
      </c>
      <c r="U41" s="246" t="s">
        <v>432</v>
      </c>
      <c r="V41" s="246" t="s">
        <v>432</v>
      </c>
      <c r="W41" s="246" t="s">
        <v>432</v>
      </c>
      <c r="X41" s="246" t="s">
        <v>432</v>
      </c>
      <c r="Y41" s="246" t="s">
        <v>432</v>
      </c>
      <c r="Z41" s="246" t="s">
        <v>432</v>
      </c>
      <c r="AA41" s="246" t="s">
        <v>432</v>
      </c>
      <c r="AB41" s="246" t="s">
        <v>432</v>
      </c>
      <c r="AC41" s="246" t="s">
        <v>432</v>
      </c>
      <c r="AD41" s="246" t="s">
        <v>432</v>
      </c>
      <c r="AE41" s="184"/>
      <c r="AF41" s="246">
        <v>25512.19</v>
      </c>
      <c r="AG41" s="246">
        <v>115518.03</v>
      </c>
      <c r="AH41" s="246">
        <v>115760.69</v>
      </c>
      <c r="AI41" s="246">
        <v>1792.73</v>
      </c>
      <c r="AJ41" s="246" t="s">
        <v>433</v>
      </c>
      <c r="AK41" s="247" t="s">
        <v>433</v>
      </c>
      <c r="AL41" s="249" t="s">
        <v>49</v>
      </c>
    </row>
    <row r="42" spans="1:38" s="2" customFormat="1" ht="26.25" customHeight="1" thickBot="1" x14ac:dyDescent="0.25">
      <c r="A42" s="64" t="s">
        <v>70</v>
      </c>
      <c r="B42" s="64" t="s">
        <v>107</v>
      </c>
      <c r="C42" s="65" t="s">
        <v>108</v>
      </c>
      <c r="D42" s="66"/>
      <c r="E42" s="201" t="s">
        <v>434</v>
      </c>
      <c r="F42" s="244" t="s">
        <v>434</v>
      </c>
      <c r="G42" s="244" t="s">
        <v>434</v>
      </c>
      <c r="H42" s="201" t="s">
        <v>432</v>
      </c>
      <c r="I42" s="201" t="s">
        <v>432</v>
      </c>
      <c r="J42" s="201" t="s">
        <v>432</v>
      </c>
      <c r="K42" s="201" t="s">
        <v>432</v>
      </c>
      <c r="L42" s="201" t="s">
        <v>432</v>
      </c>
      <c r="M42" s="201" t="s">
        <v>434</v>
      </c>
      <c r="N42" s="201" t="s">
        <v>432</v>
      </c>
      <c r="O42" s="201" t="s">
        <v>432</v>
      </c>
      <c r="P42" s="201" t="s">
        <v>432</v>
      </c>
      <c r="Q42" s="201" t="s">
        <v>432</v>
      </c>
      <c r="R42" s="201" t="s">
        <v>432</v>
      </c>
      <c r="S42" s="201" t="s">
        <v>432</v>
      </c>
      <c r="T42" s="201" t="s">
        <v>432</v>
      </c>
      <c r="U42" s="201" t="s">
        <v>432</v>
      </c>
      <c r="V42" s="201" t="s">
        <v>432</v>
      </c>
      <c r="W42" s="201" t="s">
        <v>432</v>
      </c>
      <c r="X42" s="201" t="s">
        <v>432</v>
      </c>
      <c r="Y42" s="201" t="s">
        <v>432</v>
      </c>
      <c r="Z42" s="201" t="s">
        <v>432</v>
      </c>
      <c r="AA42" s="201" t="s">
        <v>432</v>
      </c>
      <c r="AB42" s="201" t="s">
        <v>432</v>
      </c>
      <c r="AC42" s="201" t="s">
        <v>432</v>
      </c>
      <c r="AD42" s="201" t="s">
        <v>432</v>
      </c>
      <c r="AE42" s="248"/>
      <c r="AF42" s="227" t="s">
        <v>434</v>
      </c>
      <c r="AG42" s="227" t="s">
        <v>434</v>
      </c>
      <c r="AH42" s="227" t="s">
        <v>434</v>
      </c>
      <c r="AI42" s="224" t="s">
        <v>434</v>
      </c>
      <c r="AJ42" s="212" t="s">
        <v>433</v>
      </c>
      <c r="AK42" s="212" t="s">
        <v>433</v>
      </c>
      <c r="AL42" s="250" t="s">
        <v>49</v>
      </c>
    </row>
    <row r="43" spans="1:38" s="2" customFormat="1" ht="26.25" customHeight="1" thickBot="1" x14ac:dyDescent="0.25">
      <c r="A43" s="64" t="s">
        <v>103</v>
      </c>
      <c r="B43" s="64" t="s">
        <v>109</v>
      </c>
      <c r="C43" s="65" t="s">
        <v>110</v>
      </c>
      <c r="D43" s="66"/>
      <c r="E43" s="246">
        <v>30.04</v>
      </c>
      <c r="F43" s="246">
        <v>5.94</v>
      </c>
      <c r="G43" s="246">
        <v>1.78</v>
      </c>
      <c r="H43" s="246" t="s">
        <v>432</v>
      </c>
      <c r="I43" s="246" t="s">
        <v>432</v>
      </c>
      <c r="J43" s="246" t="s">
        <v>432</v>
      </c>
      <c r="K43" s="246" t="s">
        <v>432</v>
      </c>
      <c r="L43" s="246" t="s">
        <v>432</v>
      </c>
      <c r="M43" s="246">
        <v>34.74</v>
      </c>
      <c r="N43" s="246" t="s">
        <v>432</v>
      </c>
      <c r="O43" s="246" t="s">
        <v>432</v>
      </c>
      <c r="P43" s="246" t="s">
        <v>432</v>
      </c>
      <c r="Q43" s="246" t="s">
        <v>432</v>
      </c>
      <c r="R43" s="246" t="s">
        <v>432</v>
      </c>
      <c r="S43" s="246" t="s">
        <v>432</v>
      </c>
      <c r="T43" s="246" t="s">
        <v>432</v>
      </c>
      <c r="U43" s="246" t="s">
        <v>432</v>
      </c>
      <c r="V43" s="246" t="s">
        <v>432</v>
      </c>
      <c r="W43" s="246" t="s">
        <v>432</v>
      </c>
      <c r="X43" s="246" t="s">
        <v>432</v>
      </c>
      <c r="Y43" s="246" t="s">
        <v>432</v>
      </c>
      <c r="Z43" s="246" t="s">
        <v>432</v>
      </c>
      <c r="AA43" s="246" t="s">
        <v>432</v>
      </c>
      <c r="AB43" s="246" t="s">
        <v>432</v>
      </c>
      <c r="AC43" s="246" t="s">
        <v>432</v>
      </c>
      <c r="AD43" s="246" t="s">
        <v>432</v>
      </c>
      <c r="AE43" s="184"/>
      <c r="AF43" s="246">
        <v>24707.759999999998</v>
      </c>
      <c r="AG43" s="246">
        <v>4954.6400000000003</v>
      </c>
      <c r="AH43" s="246">
        <v>842.54</v>
      </c>
      <c r="AI43" s="246">
        <v>43.53</v>
      </c>
      <c r="AJ43" s="246" t="s">
        <v>433</v>
      </c>
      <c r="AK43" s="247" t="s">
        <v>433</v>
      </c>
      <c r="AL43" s="249" t="s">
        <v>49</v>
      </c>
    </row>
    <row r="44" spans="1:38" s="2" customFormat="1" ht="26.25" customHeight="1" thickBot="1" x14ac:dyDescent="0.25">
      <c r="A44" s="64" t="s">
        <v>70</v>
      </c>
      <c r="B44" s="64" t="s">
        <v>111</v>
      </c>
      <c r="C44" s="65" t="s">
        <v>112</v>
      </c>
      <c r="D44" s="66"/>
      <c r="E44" s="201" t="s">
        <v>434</v>
      </c>
      <c r="F44" s="244" t="s">
        <v>434</v>
      </c>
      <c r="G44" s="244" t="s">
        <v>434</v>
      </c>
      <c r="H44" s="201" t="s">
        <v>432</v>
      </c>
      <c r="I44" s="201" t="s">
        <v>432</v>
      </c>
      <c r="J44" s="201" t="s">
        <v>432</v>
      </c>
      <c r="K44" s="201" t="s">
        <v>432</v>
      </c>
      <c r="L44" s="201" t="s">
        <v>432</v>
      </c>
      <c r="M44" s="201" t="s">
        <v>434</v>
      </c>
      <c r="N44" s="201" t="s">
        <v>432</v>
      </c>
      <c r="O44" s="201" t="s">
        <v>432</v>
      </c>
      <c r="P44" s="201" t="s">
        <v>432</v>
      </c>
      <c r="Q44" s="201" t="s">
        <v>432</v>
      </c>
      <c r="R44" s="201" t="s">
        <v>432</v>
      </c>
      <c r="S44" s="201" t="s">
        <v>432</v>
      </c>
      <c r="T44" s="201" t="s">
        <v>432</v>
      </c>
      <c r="U44" s="201" t="s">
        <v>432</v>
      </c>
      <c r="V44" s="201" t="s">
        <v>432</v>
      </c>
      <c r="W44" s="201" t="s">
        <v>432</v>
      </c>
      <c r="X44" s="201" t="s">
        <v>432</v>
      </c>
      <c r="Y44" s="201" t="s">
        <v>432</v>
      </c>
      <c r="Z44" s="201" t="s">
        <v>432</v>
      </c>
      <c r="AA44" s="201" t="s">
        <v>432</v>
      </c>
      <c r="AB44" s="201" t="s">
        <v>432</v>
      </c>
      <c r="AC44" s="201" t="s">
        <v>432</v>
      </c>
      <c r="AD44" s="201" t="s">
        <v>432</v>
      </c>
      <c r="AE44" s="248"/>
      <c r="AF44" s="227" t="s">
        <v>434</v>
      </c>
      <c r="AG44" s="227" t="s">
        <v>434</v>
      </c>
      <c r="AH44" s="227" t="s">
        <v>434</v>
      </c>
      <c r="AI44" s="224" t="s">
        <v>434</v>
      </c>
      <c r="AJ44" s="212" t="s">
        <v>433</v>
      </c>
      <c r="AK44" s="212" t="s">
        <v>433</v>
      </c>
      <c r="AL44" s="249" t="s">
        <v>49</v>
      </c>
    </row>
    <row r="45" spans="1:38" s="2" customFormat="1" ht="26.25" customHeight="1" thickBot="1" x14ac:dyDescent="0.25">
      <c r="A45" s="64" t="s">
        <v>70</v>
      </c>
      <c r="B45" s="64" t="s">
        <v>113</v>
      </c>
      <c r="C45" s="65" t="s">
        <v>114</v>
      </c>
      <c r="D45" s="66"/>
      <c r="E45" s="201" t="s">
        <v>434</v>
      </c>
      <c r="F45" s="244" t="s">
        <v>434</v>
      </c>
      <c r="G45" s="244" t="s">
        <v>434</v>
      </c>
      <c r="H45" s="201" t="s">
        <v>432</v>
      </c>
      <c r="I45" s="201" t="s">
        <v>432</v>
      </c>
      <c r="J45" s="201" t="s">
        <v>432</v>
      </c>
      <c r="K45" s="201" t="s">
        <v>432</v>
      </c>
      <c r="L45" s="201" t="s">
        <v>432</v>
      </c>
      <c r="M45" s="201" t="s">
        <v>434</v>
      </c>
      <c r="N45" s="201" t="s">
        <v>432</v>
      </c>
      <c r="O45" s="201" t="s">
        <v>432</v>
      </c>
      <c r="P45" s="201" t="s">
        <v>432</v>
      </c>
      <c r="Q45" s="201" t="s">
        <v>432</v>
      </c>
      <c r="R45" s="201" t="s">
        <v>432</v>
      </c>
      <c r="S45" s="201" t="s">
        <v>432</v>
      </c>
      <c r="T45" s="201" t="s">
        <v>432</v>
      </c>
      <c r="U45" s="201" t="s">
        <v>432</v>
      </c>
      <c r="V45" s="201" t="s">
        <v>432</v>
      </c>
      <c r="W45" s="201" t="s">
        <v>432</v>
      </c>
      <c r="X45" s="201" t="s">
        <v>432</v>
      </c>
      <c r="Y45" s="201" t="s">
        <v>432</v>
      </c>
      <c r="Z45" s="201" t="s">
        <v>432</v>
      </c>
      <c r="AA45" s="201" t="s">
        <v>432</v>
      </c>
      <c r="AB45" s="201" t="s">
        <v>432</v>
      </c>
      <c r="AC45" s="201" t="s">
        <v>432</v>
      </c>
      <c r="AD45" s="201" t="s">
        <v>432</v>
      </c>
      <c r="AE45" s="248"/>
      <c r="AF45" s="227" t="s">
        <v>434</v>
      </c>
      <c r="AG45" s="227" t="s">
        <v>434</v>
      </c>
      <c r="AH45" s="227" t="s">
        <v>434</v>
      </c>
      <c r="AI45" s="224" t="s">
        <v>434</v>
      </c>
      <c r="AJ45" s="212" t="s">
        <v>433</v>
      </c>
      <c r="AK45" s="212" t="s">
        <v>433</v>
      </c>
      <c r="AL45" s="250" t="s">
        <v>49</v>
      </c>
    </row>
    <row r="46" spans="1:38" s="2" customFormat="1" ht="26.25" customHeight="1" thickBot="1" x14ac:dyDescent="0.25">
      <c r="A46" s="64" t="s">
        <v>103</v>
      </c>
      <c r="B46" s="64" t="s">
        <v>115</v>
      </c>
      <c r="C46" s="65" t="s">
        <v>116</v>
      </c>
      <c r="D46" s="66"/>
      <c r="E46" s="246">
        <v>58.72</v>
      </c>
      <c r="F46" s="246">
        <v>72.8</v>
      </c>
      <c r="G46" s="246">
        <v>122.77</v>
      </c>
      <c r="H46" s="246" t="s">
        <v>432</v>
      </c>
      <c r="I46" s="246" t="s">
        <v>432</v>
      </c>
      <c r="J46" s="246" t="s">
        <v>432</v>
      </c>
      <c r="K46" s="246" t="s">
        <v>432</v>
      </c>
      <c r="L46" s="246" t="s">
        <v>432</v>
      </c>
      <c r="M46" s="246">
        <v>726.73</v>
      </c>
      <c r="N46" s="246" t="s">
        <v>432</v>
      </c>
      <c r="O46" s="246" t="s">
        <v>432</v>
      </c>
      <c r="P46" s="246" t="s">
        <v>432</v>
      </c>
      <c r="Q46" s="246" t="s">
        <v>432</v>
      </c>
      <c r="R46" s="246" t="s">
        <v>432</v>
      </c>
      <c r="S46" s="246" t="s">
        <v>432</v>
      </c>
      <c r="T46" s="246" t="s">
        <v>432</v>
      </c>
      <c r="U46" s="246" t="s">
        <v>432</v>
      </c>
      <c r="V46" s="246" t="s">
        <v>432</v>
      </c>
      <c r="W46" s="246" t="s">
        <v>432</v>
      </c>
      <c r="X46" s="246" t="s">
        <v>432</v>
      </c>
      <c r="Y46" s="246" t="s">
        <v>432</v>
      </c>
      <c r="Z46" s="246" t="s">
        <v>432</v>
      </c>
      <c r="AA46" s="246" t="s">
        <v>432</v>
      </c>
      <c r="AB46" s="246" t="s">
        <v>432</v>
      </c>
      <c r="AC46" s="246" t="s">
        <v>432</v>
      </c>
      <c r="AD46" s="246" t="s">
        <v>432</v>
      </c>
      <c r="AE46" s="184"/>
      <c r="AF46" s="246">
        <v>39868.36</v>
      </c>
      <c r="AG46" s="246">
        <v>353109.92</v>
      </c>
      <c r="AH46" s="246">
        <v>388257.53</v>
      </c>
      <c r="AI46" s="246">
        <v>60.63</v>
      </c>
      <c r="AJ46" s="246" t="s">
        <v>433</v>
      </c>
      <c r="AK46" s="246" t="s">
        <v>433</v>
      </c>
      <c r="AL46" s="249" t="s">
        <v>49</v>
      </c>
    </row>
    <row r="47" spans="1:38" s="2" customFormat="1" ht="26.25" customHeight="1" thickBot="1" x14ac:dyDescent="0.25">
      <c r="A47" s="64" t="s">
        <v>70</v>
      </c>
      <c r="B47" s="64" t="s">
        <v>117</v>
      </c>
      <c r="C47" s="65" t="s">
        <v>118</v>
      </c>
      <c r="D47" s="66"/>
      <c r="E47" s="201" t="s">
        <v>434</v>
      </c>
      <c r="F47" s="244" t="s">
        <v>434</v>
      </c>
      <c r="G47" s="244" t="s">
        <v>434</v>
      </c>
      <c r="H47" s="201" t="s">
        <v>432</v>
      </c>
      <c r="I47" s="201" t="s">
        <v>432</v>
      </c>
      <c r="J47" s="201" t="s">
        <v>432</v>
      </c>
      <c r="K47" s="201" t="s">
        <v>432</v>
      </c>
      <c r="L47" s="201" t="s">
        <v>432</v>
      </c>
      <c r="M47" s="201" t="s">
        <v>434</v>
      </c>
      <c r="N47" s="201" t="s">
        <v>432</v>
      </c>
      <c r="O47" s="201" t="s">
        <v>432</v>
      </c>
      <c r="P47" s="201" t="s">
        <v>432</v>
      </c>
      <c r="Q47" s="201" t="s">
        <v>432</v>
      </c>
      <c r="R47" s="201" t="s">
        <v>432</v>
      </c>
      <c r="S47" s="201" t="s">
        <v>432</v>
      </c>
      <c r="T47" s="201" t="s">
        <v>432</v>
      </c>
      <c r="U47" s="201" t="s">
        <v>432</v>
      </c>
      <c r="V47" s="201" t="s">
        <v>432</v>
      </c>
      <c r="W47" s="201" t="s">
        <v>432</v>
      </c>
      <c r="X47" s="201" t="s">
        <v>432</v>
      </c>
      <c r="Y47" s="201" t="s">
        <v>432</v>
      </c>
      <c r="Z47" s="201" t="s">
        <v>432</v>
      </c>
      <c r="AA47" s="201" t="s">
        <v>432</v>
      </c>
      <c r="AB47" s="201" t="s">
        <v>432</v>
      </c>
      <c r="AC47" s="201" t="s">
        <v>432</v>
      </c>
      <c r="AD47" s="201" t="s">
        <v>432</v>
      </c>
      <c r="AE47" s="248"/>
      <c r="AF47" s="227" t="s">
        <v>434</v>
      </c>
      <c r="AG47" s="227" t="s">
        <v>434</v>
      </c>
      <c r="AH47" s="227" t="s">
        <v>434</v>
      </c>
      <c r="AI47" s="224" t="s">
        <v>434</v>
      </c>
      <c r="AJ47" s="212" t="s">
        <v>433</v>
      </c>
      <c r="AK47" s="212" t="s">
        <v>433</v>
      </c>
      <c r="AL47" s="250"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2" t="s">
        <v>433</v>
      </c>
      <c r="AG51" s="182" t="s">
        <v>433</v>
      </c>
      <c r="AH51" s="182" t="s">
        <v>433</v>
      </c>
      <c r="AI51" s="182" t="s">
        <v>433</v>
      </c>
      <c r="AJ51" s="182"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2" t="s">
        <v>433</v>
      </c>
      <c r="AG52" s="182" t="s">
        <v>433</v>
      </c>
      <c r="AH52" s="182" t="s">
        <v>433</v>
      </c>
      <c r="AI52" s="182" t="s">
        <v>433</v>
      </c>
      <c r="AJ52" s="182"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2" t="s">
        <v>433</v>
      </c>
      <c r="AG53" s="182" t="s">
        <v>433</v>
      </c>
      <c r="AH53" s="182" t="s">
        <v>433</v>
      </c>
      <c r="AI53" s="182" t="s">
        <v>433</v>
      </c>
      <c r="AJ53" s="182"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2" t="s">
        <v>433</v>
      </c>
      <c r="AG54" s="182" t="s">
        <v>433</v>
      </c>
      <c r="AH54" s="182" t="s">
        <v>433</v>
      </c>
      <c r="AI54" s="182" t="s">
        <v>433</v>
      </c>
      <c r="AJ54" s="182"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2" t="s">
        <v>433</v>
      </c>
      <c r="AG55" s="182" t="s">
        <v>433</v>
      </c>
      <c r="AH55" s="182" t="s">
        <v>433</v>
      </c>
      <c r="AI55" s="182" t="s">
        <v>433</v>
      </c>
      <c r="AJ55" s="182"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2" t="s">
        <v>433</v>
      </c>
      <c r="AG56" s="182" t="s">
        <v>433</v>
      </c>
      <c r="AH56" s="182" t="s">
        <v>433</v>
      </c>
      <c r="AI56" s="182" t="s">
        <v>433</v>
      </c>
      <c r="AJ56" s="182" t="s">
        <v>433</v>
      </c>
      <c r="AK56" s="183" t="s">
        <v>433</v>
      </c>
      <c r="AL56" s="180"/>
    </row>
    <row r="57" spans="1:38" s="2" customFormat="1" ht="26.25" customHeight="1" thickBot="1" x14ac:dyDescent="0.25">
      <c r="A57" s="64" t="s">
        <v>53</v>
      </c>
      <c r="B57" s="64" t="s">
        <v>143</v>
      </c>
      <c r="C57" s="65" t="s">
        <v>144</v>
      </c>
      <c r="D57" s="66"/>
      <c r="E57" s="182" t="s">
        <v>432</v>
      </c>
      <c r="F57" s="182" t="s">
        <v>432</v>
      </c>
      <c r="G57" s="182" t="s">
        <v>432</v>
      </c>
      <c r="H57" s="182" t="s">
        <v>432</v>
      </c>
      <c r="I57" s="182">
        <v>0.85398299999999994</v>
      </c>
      <c r="J57" s="182">
        <v>1.5371694</v>
      </c>
      <c r="K57" s="182">
        <v>1.7079659999999999</v>
      </c>
      <c r="L57" s="182">
        <v>2.5619489999999998E-2</v>
      </c>
      <c r="M57" s="182" t="s">
        <v>432</v>
      </c>
      <c r="N57" s="182" t="s">
        <v>432</v>
      </c>
      <c r="O57" s="182" t="s">
        <v>432</v>
      </c>
      <c r="P57" s="182" t="s">
        <v>432</v>
      </c>
      <c r="Q57" s="182" t="s">
        <v>432</v>
      </c>
      <c r="R57" s="182" t="s">
        <v>432</v>
      </c>
      <c r="S57" s="182" t="s">
        <v>432</v>
      </c>
      <c r="T57" s="182" t="s">
        <v>432</v>
      </c>
      <c r="U57" s="182" t="s">
        <v>432</v>
      </c>
      <c r="V57" s="182" t="s">
        <v>432</v>
      </c>
      <c r="W57" s="182" t="s">
        <v>432</v>
      </c>
      <c r="X57" s="182" t="s">
        <v>432</v>
      </c>
      <c r="Y57" s="182" t="s">
        <v>432</v>
      </c>
      <c r="Z57" s="182" t="s">
        <v>432</v>
      </c>
      <c r="AA57" s="182" t="s">
        <v>432</v>
      </c>
      <c r="AB57" s="182" t="s">
        <v>432</v>
      </c>
      <c r="AC57" s="182" t="s">
        <v>432</v>
      </c>
      <c r="AD57" s="182" t="s">
        <v>432</v>
      </c>
      <c r="AE57" s="184"/>
      <c r="AF57" s="182" t="s">
        <v>433</v>
      </c>
      <c r="AG57" s="182" t="s">
        <v>433</v>
      </c>
      <c r="AH57" s="182" t="s">
        <v>433</v>
      </c>
      <c r="AI57" s="182" t="s">
        <v>433</v>
      </c>
      <c r="AJ57" s="182" t="s">
        <v>433</v>
      </c>
      <c r="AK57" s="183" t="s">
        <v>433</v>
      </c>
      <c r="AL57" s="180" t="s">
        <v>722</v>
      </c>
    </row>
    <row r="58" spans="1:38" s="2" customFormat="1" ht="26.25" customHeight="1" thickBot="1" x14ac:dyDescent="0.25">
      <c r="A58" s="64" t="s">
        <v>53</v>
      </c>
      <c r="B58" s="64" t="s">
        <v>145</v>
      </c>
      <c r="C58" s="65" t="s">
        <v>146</v>
      </c>
      <c r="D58" s="66"/>
      <c r="E58" s="182" t="s">
        <v>432</v>
      </c>
      <c r="F58" s="182" t="s">
        <v>432</v>
      </c>
      <c r="G58" s="182" t="s">
        <v>432</v>
      </c>
      <c r="H58" s="182" t="s">
        <v>432</v>
      </c>
      <c r="I58" s="182">
        <v>0.597862</v>
      </c>
      <c r="J58" s="182">
        <v>2.9893079999999999</v>
      </c>
      <c r="K58" s="182">
        <v>7.6867919999999996</v>
      </c>
      <c r="L58" s="182">
        <v>2.7499999999999998E-3</v>
      </c>
      <c r="M58" s="182" t="s">
        <v>432</v>
      </c>
      <c r="N58" s="182" t="s">
        <v>432</v>
      </c>
      <c r="O58" s="182" t="s">
        <v>432</v>
      </c>
      <c r="P58" s="182" t="s">
        <v>432</v>
      </c>
      <c r="Q58" s="182" t="s">
        <v>432</v>
      </c>
      <c r="R58" s="182" t="s">
        <v>432</v>
      </c>
      <c r="S58" s="182" t="s">
        <v>432</v>
      </c>
      <c r="T58" s="182" t="s">
        <v>432</v>
      </c>
      <c r="U58" s="182" t="s">
        <v>432</v>
      </c>
      <c r="V58" s="182" t="s">
        <v>432</v>
      </c>
      <c r="W58" s="182" t="s">
        <v>432</v>
      </c>
      <c r="X58" s="182" t="s">
        <v>432</v>
      </c>
      <c r="Y58" s="182" t="s">
        <v>432</v>
      </c>
      <c r="Z58" s="182" t="s">
        <v>432</v>
      </c>
      <c r="AA58" s="182" t="s">
        <v>432</v>
      </c>
      <c r="AB58" s="182" t="s">
        <v>432</v>
      </c>
      <c r="AC58" s="182" t="s">
        <v>432</v>
      </c>
      <c r="AD58" s="182" t="s">
        <v>432</v>
      </c>
      <c r="AE58" s="184"/>
      <c r="AF58" s="182" t="s">
        <v>433</v>
      </c>
      <c r="AG58" s="182" t="s">
        <v>433</v>
      </c>
      <c r="AH58" s="182" t="s">
        <v>433</v>
      </c>
      <c r="AI58" s="182" t="s">
        <v>433</v>
      </c>
      <c r="AJ58" s="182" t="s">
        <v>433</v>
      </c>
      <c r="AK58" s="183" t="s">
        <v>433</v>
      </c>
      <c r="AL58" s="180" t="s">
        <v>723</v>
      </c>
    </row>
    <row r="59" spans="1:38" s="2" customFormat="1" ht="26.25" customHeight="1" thickBot="1" x14ac:dyDescent="0.25">
      <c r="A59" s="64" t="s">
        <v>53</v>
      </c>
      <c r="B59" s="72" t="s">
        <v>147</v>
      </c>
      <c r="C59" s="65" t="s">
        <v>390</v>
      </c>
      <c r="D59" s="66"/>
      <c r="E59" s="182" t="s">
        <v>432</v>
      </c>
      <c r="F59" s="182" t="s">
        <v>432</v>
      </c>
      <c r="G59" s="182" t="s">
        <v>432</v>
      </c>
      <c r="H59" s="182" t="s">
        <v>432</v>
      </c>
      <c r="I59" s="182">
        <v>1.8599999999999998E-2</v>
      </c>
      <c r="J59" s="182">
        <v>2.0899999999999998E-2</v>
      </c>
      <c r="K59" s="182">
        <v>2.3199999999999998E-2</v>
      </c>
      <c r="L59" s="182">
        <v>4.8046999999999999E-6</v>
      </c>
      <c r="M59" s="182" t="s">
        <v>432</v>
      </c>
      <c r="N59" s="182">
        <v>0.13170000000000001</v>
      </c>
      <c r="O59" s="182">
        <v>1.0074E-2</v>
      </c>
      <c r="P59" s="182">
        <v>2.3248999999999999E-4</v>
      </c>
      <c r="Q59" s="182">
        <v>1.4723999999999999E-2</v>
      </c>
      <c r="R59" s="182">
        <v>1.7824E-2</v>
      </c>
      <c r="S59" s="182">
        <v>5.4246999999999997E-4</v>
      </c>
      <c r="T59" s="182">
        <v>3.7973E-2</v>
      </c>
      <c r="U59" s="182">
        <v>6.1996000000000002E-2</v>
      </c>
      <c r="V59" s="182">
        <v>2.8673000000000001E-2</v>
      </c>
      <c r="W59" s="182" t="s">
        <v>432</v>
      </c>
      <c r="X59" s="182" t="s">
        <v>432</v>
      </c>
      <c r="Y59" s="182" t="s">
        <v>432</v>
      </c>
      <c r="Z59" s="182" t="s">
        <v>432</v>
      </c>
      <c r="AA59" s="182" t="s">
        <v>432</v>
      </c>
      <c r="AB59" s="182" t="s">
        <v>432</v>
      </c>
      <c r="AC59" s="182" t="s">
        <v>433</v>
      </c>
      <c r="AD59" s="182" t="s">
        <v>433</v>
      </c>
      <c r="AE59" s="184"/>
      <c r="AF59" s="182" t="s">
        <v>433</v>
      </c>
      <c r="AG59" s="182" t="s">
        <v>433</v>
      </c>
      <c r="AH59" s="182" t="s">
        <v>433</v>
      </c>
      <c r="AI59" s="182" t="s">
        <v>433</v>
      </c>
      <c r="AJ59" s="182" t="s">
        <v>433</v>
      </c>
      <c r="AK59" s="183" t="s">
        <v>433</v>
      </c>
      <c r="AL59" s="180" t="s">
        <v>724</v>
      </c>
    </row>
    <row r="60" spans="1:38" s="2" customFormat="1" ht="26.25" customHeight="1" thickBot="1" x14ac:dyDescent="0.25">
      <c r="A60" s="64" t="s">
        <v>53</v>
      </c>
      <c r="B60" s="72" t="s">
        <v>148</v>
      </c>
      <c r="C60" s="65" t="s">
        <v>149</v>
      </c>
      <c r="D60" s="111"/>
      <c r="E60" s="182" t="s">
        <v>433</v>
      </c>
      <c r="F60" s="182" t="s">
        <v>433</v>
      </c>
      <c r="G60" s="182" t="s">
        <v>433</v>
      </c>
      <c r="H60" s="182" t="s">
        <v>433</v>
      </c>
      <c r="I60" s="182" t="s">
        <v>432</v>
      </c>
      <c r="J60" s="182" t="s">
        <v>432</v>
      </c>
      <c r="K60" s="182" t="s">
        <v>432</v>
      </c>
      <c r="L60" s="182" t="s">
        <v>432</v>
      </c>
      <c r="M60" s="182" t="s">
        <v>433</v>
      </c>
      <c r="N60" s="182" t="s">
        <v>433</v>
      </c>
      <c r="O60" s="182" t="s">
        <v>433</v>
      </c>
      <c r="P60" s="182" t="s">
        <v>433</v>
      </c>
      <c r="Q60" s="182" t="s">
        <v>433</v>
      </c>
      <c r="R60" s="182" t="s">
        <v>433</v>
      </c>
      <c r="S60" s="182" t="s">
        <v>433</v>
      </c>
      <c r="T60" s="182" t="s">
        <v>433</v>
      </c>
      <c r="U60" s="182" t="s">
        <v>433</v>
      </c>
      <c r="V60" s="182" t="s">
        <v>433</v>
      </c>
      <c r="W60" s="182" t="s">
        <v>433</v>
      </c>
      <c r="X60" s="182" t="s">
        <v>433</v>
      </c>
      <c r="Y60" s="182" t="s">
        <v>433</v>
      </c>
      <c r="Z60" s="182" t="s">
        <v>433</v>
      </c>
      <c r="AA60" s="182" t="s">
        <v>433</v>
      </c>
      <c r="AB60" s="182" t="s">
        <v>433</v>
      </c>
      <c r="AC60" s="182" t="s">
        <v>433</v>
      </c>
      <c r="AD60" s="182" t="s">
        <v>433</v>
      </c>
      <c r="AE60" s="184"/>
      <c r="AF60" s="182" t="s">
        <v>433</v>
      </c>
      <c r="AG60" s="182" t="s">
        <v>433</v>
      </c>
      <c r="AH60" s="182" t="s">
        <v>433</v>
      </c>
      <c r="AI60" s="182" t="s">
        <v>433</v>
      </c>
      <c r="AJ60" s="182" t="s">
        <v>433</v>
      </c>
      <c r="AK60" s="183" t="s">
        <v>433</v>
      </c>
      <c r="AL60" s="180" t="s">
        <v>445</v>
      </c>
    </row>
    <row r="61" spans="1:38" s="2" customFormat="1" ht="26.25" customHeight="1" thickBot="1" x14ac:dyDescent="0.25">
      <c r="A61" s="64" t="s">
        <v>53</v>
      </c>
      <c r="B61" s="72" t="s">
        <v>150</v>
      </c>
      <c r="C61" s="65" t="s">
        <v>151</v>
      </c>
      <c r="D61" s="66"/>
      <c r="E61" s="182" t="s">
        <v>433</v>
      </c>
      <c r="F61" s="182" t="s">
        <v>433</v>
      </c>
      <c r="G61" s="182" t="s">
        <v>433</v>
      </c>
      <c r="H61" s="182" t="s">
        <v>433</v>
      </c>
      <c r="I61" s="182" t="s">
        <v>432</v>
      </c>
      <c r="J61" s="182" t="s">
        <v>432</v>
      </c>
      <c r="K61" s="182" t="s">
        <v>432</v>
      </c>
      <c r="L61" s="182" t="s">
        <v>432</v>
      </c>
      <c r="M61" s="182" t="s">
        <v>433</v>
      </c>
      <c r="N61" s="182" t="s">
        <v>433</v>
      </c>
      <c r="O61" s="182" t="s">
        <v>433</v>
      </c>
      <c r="P61" s="182" t="s">
        <v>433</v>
      </c>
      <c r="Q61" s="182" t="s">
        <v>433</v>
      </c>
      <c r="R61" s="182" t="s">
        <v>433</v>
      </c>
      <c r="S61" s="182" t="s">
        <v>433</v>
      </c>
      <c r="T61" s="182" t="s">
        <v>433</v>
      </c>
      <c r="U61" s="182" t="s">
        <v>433</v>
      </c>
      <c r="V61" s="182" t="s">
        <v>433</v>
      </c>
      <c r="W61" s="182" t="s">
        <v>433</v>
      </c>
      <c r="X61" s="182" t="s">
        <v>433</v>
      </c>
      <c r="Y61" s="182" t="s">
        <v>433</v>
      </c>
      <c r="Z61" s="182" t="s">
        <v>433</v>
      </c>
      <c r="AA61" s="182" t="s">
        <v>433</v>
      </c>
      <c r="AB61" s="182" t="s">
        <v>433</v>
      </c>
      <c r="AC61" s="182" t="s">
        <v>433</v>
      </c>
      <c r="AD61" s="182" t="s">
        <v>433</v>
      </c>
      <c r="AE61" s="184"/>
      <c r="AF61" s="182" t="s">
        <v>433</v>
      </c>
      <c r="AG61" s="182" t="s">
        <v>433</v>
      </c>
      <c r="AH61" s="182" t="s">
        <v>433</v>
      </c>
      <c r="AI61" s="182" t="s">
        <v>433</v>
      </c>
      <c r="AJ61" s="182" t="s">
        <v>433</v>
      </c>
      <c r="AK61" s="183" t="s">
        <v>433</v>
      </c>
      <c r="AL61" s="180" t="s">
        <v>446</v>
      </c>
    </row>
    <row r="62" spans="1:38" s="2" customFormat="1" ht="26.25" customHeight="1" thickBot="1" x14ac:dyDescent="0.25">
      <c r="A62" s="64" t="s">
        <v>53</v>
      </c>
      <c r="B62" s="72" t="s">
        <v>152</v>
      </c>
      <c r="C62" s="65" t="s">
        <v>153</v>
      </c>
      <c r="D62" s="66"/>
      <c r="E62" s="182" t="s">
        <v>433</v>
      </c>
      <c r="F62" s="182" t="s">
        <v>433</v>
      </c>
      <c r="G62" s="182" t="s">
        <v>433</v>
      </c>
      <c r="H62" s="182" t="s">
        <v>433</v>
      </c>
      <c r="I62" s="182" t="s">
        <v>432</v>
      </c>
      <c r="J62" s="182" t="s">
        <v>432</v>
      </c>
      <c r="K62" s="182" t="s">
        <v>432</v>
      </c>
      <c r="L62" s="182" t="s">
        <v>432</v>
      </c>
      <c r="M62" s="182" t="s">
        <v>433</v>
      </c>
      <c r="N62" s="182" t="s">
        <v>433</v>
      </c>
      <c r="O62" s="182" t="s">
        <v>433</v>
      </c>
      <c r="P62" s="182" t="s">
        <v>433</v>
      </c>
      <c r="Q62" s="182" t="s">
        <v>433</v>
      </c>
      <c r="R62" s="182" t="s">
        <v>433</v>
      </c>
      <c r="S62" s="182" t="s">
        <v>433</v>
      </c>
      <c r="T62" s="182" t="s">
        <v>433</v>
      </c>
      <c r="U62" s="182" t="s">
        <v>433</v>
      </c>
      <c r="V62" s="182" t="s">
        <v>433</v>
      </c>
      <c r="W62" s="182" t="s">
        <v>433</v>
      </c>
      <c r="X62" s="182" t="s">
        <v>433</v>
      </c>
      <c r="Y62" s="182" t="s">
        <v>433</v>
      </c>
      <c r="Z62" s="182" t="s">
        <v>433</v>
      </c>
      <c r="AA62" s="182" t="s">
        <v>433</v>
      </c>
      <c r="AB62" s="182" t="s">
        <v>433</v>
      </c>
      <c r="AC62" s="182" t="s">
        <v>433</v>
      </c>
      <c r="AD62" s="182" t="s">
        <v>433</v>
      </c>
      <c r="AE62" s="184"/>
      <c r="AF62" s="182" t="s">
        <v>433</v>
      </c>
      <c r="AG62" s="182" t="s">
        <v>433</v>
      </c>
      <c r="AH62" s="182" t="s">
        <v>433</v>
      </c>
      <c r="AI62" s="182" t="s">
        <v>433</v>
      </c>
      <c r="AJ62" s="182" t="s">
        <v>433</v>
      </c>
      <c r="AK62" s="183" t="s">
        <v>433</v>
      </c>
      <c r="AL62" s="180" t="s">
        <v>447</v>
      </c>
    </row>
    <row r="63" spans="1:38" s="2" customFormat="1" ht="26.25" customHeight="1" thickBot="1" x14ac:dyDescent="0.25">
      <c r="A63" s="64" t="s">
        <v>53</v>
      </c>
      <c r="B63" s="72" t="s">
        <v>154</v>
      </c>
      <c r="C63" s="70" t="s">
        <v>155</v>
      </c>
      <c r="D63" s="73"/>
      <c r="E63" s="182" t="s">
        <v>433</v>
      </c>
      <c r="F63" s="182" t="s">
        <v>433</v>
      </c>
      <c r="G63" s="182" t="s">
        <v>433</v>
      </c>
      <c r="H63" s="182" t="s">
        <v>433</v>
      </c>
      <c r="I63" s="182" t="s">
        <v>432</v>
      </c>
      <c r="J63" s="182" t="s">
        <v>432</v>
      </c>
      <c r="K63" s="182" t="s">
        <v>432</v>
      </c>
      <c r="L63" s="182" t="s">
        <v>432</v>
      </c>
      <c r="M63" s="182" t="s">
        <v>433</v>
      </c>
      <c r="N63" s="182" t="s">
        <v>433</v>
      </c>
      <c r="O63" s="182" t="s">
        <v>433</v>
      </c>
      <c r="P63" s="182" t="s">
        <v>433</v>
      </c>
      <c r="Q63" s="182" t="s">
        <v>433</v>
      </c>
      <c r="R63" s="182" t="s">
        <v>433</v>
      </c>
      <c r="S63" s="182" t="s">
        <v>433</v>
      </c>
      <c r="T63" s="182" t="s">
        <v>433</v>
      </c>
      <c r="U63" s="182" t="s">
        <v>433</v>
      </c>
      <c r="V63" s="182" t="s">
        <v>433</v>
      </c>
      <c r="W63" s="182" t="s">
        <v>433</v>
      </c>
      <c r="X63" s="182" t="s">
        <v>433</v>
      </c>
      <c r="Y63" s="182" t="s">
        <v>433</v>
      </c>
      <c r="Z63" s="182" t="s">
        <v>433</v>
      </c>
      <c r="AA63" s="182" t="s">
        <v>433</v>
      </c>
      <c r="AB63" s="182" t="s">
        <v>433</v>
      </c>
      <c r="AC63" s="182" t="s">
        <v>433</v>
      </c>
      <c r="AD63" s="182" t="s">
        <v>433</v>
      </c>
      <c r="AE63" s="184"/>
      <c r="AF63" s="182" t="s">
        <v>433</v>
      </c>
      <c r="AG63" s="182" t="s">
        <v>433</v>
      </c>
      <c r="AH63" s="182" t="s">
        <v>433</v>
      </c>
      <c r="AI63" s="182" t="s">
        <v>433</v>
      </c>
      <c r="AJ63" s="182" t="s">
        <v>433</v>
      </c>
      <c r="AK63" s="183" t="s">
        <v>433</v>
      </c>
      <c r="AL63" s="180" t="s">
        <v>441</v>
      </c>
    </row>
    <row r="64" spans="1:38" s="2" customFormat="1" ht="26.25" customHeight="1" thickBot="1" x14ac:dyDescent="0.25">
      <c r="A64" s="64" t="s">
        <v>53</v>
      </c>
      <c r="B64" s="72" t="s">
        <v>156</v>
      </c>
      <c r="C64" s="65" t="s">
        <v>157</v>
      </c>
      <c r="D64" s="66"/>
      <c r="E64" s="182">
        <v>0.1799</v>
      </c>
      <c r="F64" s="182" t="s">
        <v>432</v>
      </c>
      <c r="G64" s="182" t="s">
        <v>432</v>
      </c>
      <c r="H64" s="182">
        <v>1.6999999999999999E-3</v>
      </c>
      <c r="I64" s="182" t="s">
        <v>432</v>
      </c>
      <c r="J64" s="182" t="s">
        <v>433</v>
      </c>
      <c r="K64" s="182" t="s">
        <v>433</v>
      </c>
      <c r="L64" s="182" t="s">
        <v>433</v>
      </c>
      <c r="M64" s="182">
        <v>1.7899999999999999E-2</v>
      </c>
      <c r="N64" s="182" t="s">
        <v>433</v>
      </c>
      <c r="O64" s="182" t="s">
        <v>433</v>
      </c>
      <c r="P64" s="182" t="s">
        <v>433</v>
      </c>
      <c r="Q64" s="182" t="s">
        <v>433</v>
      </c>
      <c r="R64" s="182" t="s">
        <v>433</v>
      </c>
      <c r="S64" s="182" t="s">
        <v>433</v>
      </c>
      <c r="T64" s="182" t="s">
        <v>433</v>
      </c>
      <c r="U64" s="182" t="s">
        <v>433</v>
      </c>
      <c r="V64" s="182" t="s">
        <v>433</v>
      </c>
      <c r="W64" s="182" t="s">
        <v>433</v>
      </c>
      <c r="X64" s="182" t="s">
        <v>433</v>
      </c>
      <c r="Y64" s="182" t="s">
        <v>433</v>
      </c>
      <c r="Z64" s="182" t="s">
        <v>433</v>
      </c>
      <c r="AA64" s="182" t="s">
        <v>433</v>
      </c>
      <c r="AB64" s="182" t="s">
        <v>433</v>
      </c>
      <c r="AC64" s="182" t="s">
        <v>433</v>
      </c>
      <c r="AD64" s="182" t="s">
        <v>433</v>
      </c>
      <c r="AE64" s="184"/>
      <c r="AF64" s="182" t="s">
        <v>433</v>
      </c>
      <c r="AG64" s="182" t="s">
        <v>433</v>
      </c>
      <c r="AH64" s="182" t="s">
        <v>433</v>
      </c>
      <c r="AI64" s="182" t="s">
        <v>433</v>
      </c>
      <c r="AJ64" s="182" t="s">
        <v>433</v>
      </c>
      <c r="AK64" s="183" t="s">
        <v>433</v>
      </c>
      <c r="AL64" s="180" t="s">
        <v>725</v>
      </c>
    </row>
    <row r="65" spans="1:38" s="2" customFormat="1" ht="26.25" customHeight="1" thickBot="1" x14ac:dyDescent="0.25">
      <c r="A65" s="64" t="s">
        <v>53</v>
      </c>
      <c r="B65" s="68" t="s">
        <v>158</v>
      </c>
      <c r="C65" s="65" t="s">
        <v>159</v>
      </c>
      <c r="D65" s="66"/>
      <c r="E65" s="182">
        <v>1.2037234000000001</v>
      </c>
      <c r="F65" s="182" t="s">
        <v>433</v>
      </c>
      <c r="G65" s="182" t="s">
        <v>433</v>
      </c>
      <c r="H65" s="182" t="s">
        <v>432</v>
      </c>
      <c r="I65" s="182" t="s">
        <v>432</v>
      </c>
      <c r="J65" s="182" t="s">
        <v>433</v>
      </c>
      <c r="K65" s="182" t="s">
        <v>433</v>
      </c>
      <c r="L65" s="182" t="s">
        <v>433</v>
      </c>
      <c r="M65" s="182" t="s">
        <v>433</v>
      </c>
      <c r="N65" s="182" t="s">
        <v>433</v>
      </c>
      <c r="O65" s="182" t="s">
        <v>433</v>
      </c>
      <c r="P65" s="182" t="s">
        <v>433</v>
      </c>
      <c r="Q65" s="182" t="s">
        <v>433</v>
      </c>
      <c r="R65" s="182" t="s">
        <v>433</v>
      </c>
      <c r="S65" s="182" t="s">
        <v>433</v>
      </c>
      <c r="T65" s="182" t="s">
        <v>433</v>
      </c>
      <c r="U65" s="182" t="s">
        <v>433</v>
      </c>
      <c r="V65" s="182" t="s">
        <v>433</v>
      </c>
      <c r="W65" s="182" t="s">
        <v>433</v>
      </c>
      <c r="X65" s="182" t="s">
        <v>433</v>
      </c>
      <c r="Y65" s="182" t="s">
        <v>433</v>
      </c>
      <c r="Z65" s="182" t="s">
        <v>433</v>
      </c>
      <c r="AA65" s="182" t="s">
        <v>433</v>
      </c>
      <c r="AB65" s="182" t="s">
        <v>433</v>
      </c>
      <c r="AC65" s="182" t="s">
        <v>433</v>
      </c>
      <c r="AD65" s="182" t="s">
        <v>433</v>
      </c>
      <c r="AE65" s="184"/>
      <c r="AF65" s="182" t="s">
        <v>433</v>
      </c>
      <c r="AG65" s="182" t="s">
        <v>433</v>
      </c>
      <c r="AH65" s="182" t="s">
        <v>433</v>
      </c>
      <c r="AI65" s="182" t="s">
        <v>433</v>
      </c>
      <c r="AJ65" s="182" t="s">
        <v>433</v>
      </c>
      <c r="AK65" s="183" t="s">
        <v>433</v>
      </c>
      <c r="AL65" s="180" t="s">
        <v>726</v>
      </c>
    </row>
    <row r="66" spans="1:38" s="2" customFormat="1" ht="26.25" customHeight="1" thickBot="1" x14ac:dyDescent="0.25">
      <c r="A66" s="64" t="s">
        <v>53</v>
      </c>
      <c r="B66" s="68" t="s">
        <v>161</v>
      </c>
      <c r="C66" s="65" t="s">
        <v>162</v>
      </c>
      <c r="D66" s="66"/>
      <c r="E66" s="182" t="s">
        <v>437</v>
      </c>
      <c r="F66" s="182" t="s">
        <v>437</v>
      </c>
      <c r="G66" s="182" t="s">
        <v>437</v>
      </c>
      <c r="H66" s="182" t="s">
        <v>437</v>
      </c>
      <c r="I66" s="182" t="s">
        <v>437</v>
      </c>
      <c r="J66" s="182" t="s">
        <v>437</v>
      </c>
      <c r="K66" s="182" t="s">
        <v>437</v>
      </c>
      <c r="L66" s="182" t="s">
        <v>437</v>
      </c>
      <c r="M66" s="182" t="s">
        <v>437</v>
      </c>
      <c r="N66" s="182" t="s">
        <v>437</v>
      </c>
      <c r="O66" s="182" t="s">
        <v>437</v>
      </c>
      <c r="P66" s="182" t="s">
        <v>437</v>
      </c>
      <c r="Q66" s="182" t="s">
        <v>437</v>
      </c>
      <c r="R66" s="182" t="s">
        <v>437</v>
      </c>
      <c r="S66" s="182" t="s">
        <v>437</v>
      </c>
      <c r="T66" s="182" t="s">
        <v>437</v>
      </c>
      <c r="U66" s="182" t="s">
        <v>437</v>
      </c>
      <c r="V66" s="182" t="s">
        <v>437</v>
      </c>
      <c r="W66" s="182" t="s">
        <v>437</v>
      </c>
      <c r="X66" s="182" t="s">
        <v>437</v>
      </c>
      <c r="Y66" s="182" t="s">
        <v>437</v>
      </c>
      <c r="Z66" s="182" t="s">
        <v>437</v>
      </c>
      <c r="AA66" s="182" t="s">
        <v>437</v>
      </c>
      <c r="AB66" s="182" t="s">
        <v>437</v>
      </c>
      <c r="AC66" s="182" t="s">
        <v>437</v>
      </c>
      <c r="AD66" s="182" t="s">
        <v>437</v>
      </c>
      <c r="AE66" s="184"/>
      <c r="AF66" s="182" t="s">
        <v>437</v>
      </c>
      <c r="AG66" s="182" t="s">
        <v>437</v>
      </c>
      <c r="AH66" s="182" t="s">
        <v>437</v>
      </c>
      <c r="AI66" s="182" t="s">
        <v>437</v>
      </c>
      <c r="AJ66" s="182" t="s">
        <v>437</v>
      </c>
      <c r="AK66" s="183" t="s">
        <v>437</v>
      </c>
      <c r="AL66" s="180" t="s">
        <v>163</v>
      </c>
    </row>
    <row r="67" spans="1:38" s="2" customFormat="1" ht="26.25" customHeight="1" thickBot="1" x14ac:dyDescent="0.25">
      <c r="A67" s="64" t="s">
        <v>53</v>
      </c>
      <c r="B67" s="68" t="s">
        <v>164</v>
      </c>
      <c r="C67" s="65" t="s">
        <v>165</v>
      </c>
      <c r="D67" s="66"/>
      <c r="E67" s="182" t="s">
        <v>432</v>
      </c>
      <c r="F67" s="182" t="s">
        <v>432</v>
      </c>
      <c r="G67" s="182" t="s">
        <v>433</v>
      </c>
      <c r="H67" s="182" t="s">
        <v>432</v>
      </c>
      <c r="I67" s="182" t="s">
        <v>432</v>
      </c>
      <c r="J67" s="182" t="s">
        <v>432</v>
      </c>
      <c r="K67" s="182">
        <v>2.7000000000000001E-3</v>
      </c>
      <c r="L67" s="182" t="s">
        <v>432</v>
      </c>
      <c r="M67" s="182" t="s">
        <v>432</v>
      </c>
      <c r="N67" s="182" t="s">
        <v>432</v>
      </c>
      <c r="O67" s="182" t="s">
        <v>432</v>
      </c>
      <c r="P67" s="182" t="s">
        <v>432</v>
      </c>
      <c r="Q67" s="182" t="s">
        <v>432</v>
      </c>
      <c r="R67" s="182" t="s">
        <v>432</v>
      </c>
      <c r="S67" s="182" t="s">
        <v>432</v>
      </c>
      <c r="T67" s="182" t="s">
        <v>432</v>
      </c>
      <c r="U67" s="182" t="s">
        <v>432</v>
      </c>
      <c r="V67" s="182" t="s">
        <v>432</v>
      </c>
      <c r="W67" s="182" t="s">
        <v>432</v>
      </c>
      <c r="X67" s="182" t="s">
        <v>432</v>
      </c>
      <c r="Y67" s="182" t="s">
        <v>432</v>
      </c>
      <c r="Z67" s="182" t="s">
        <v>432</v>
      </c>
      <c r="AA67" s="182" t="s">
        <v>432</v>
      </c>
      <c r="AB67" s="182" t="s">
        <v>432</v>
      </c>
      <c r="AC67" s="182" t="s">
        <v>432</v>
      </c>
      <c r="AD67" s="182" t="s">
        <v>432</v>
      </c>
      <c r="AE67" s="184"/>
      <c r="AF67" s="182" t="s">
        <v>433</v>
      </c>
      <c r="AG67" s="182" t="s">
        <v>433</v>
      </c>
      <c r="AH67" s="182" t="s">
        <v>433</v>
      </c>
      <c r="AI67" s="182" t="s">
        <v>433</v>
      </c>
      <c r="AJ67" s="182" t="s">
        <v>433</v>
      </c>
      <c r="AK67" s="183" t="s">
        <v>433</v>
      </c>
      <c r="AL67" s="180" t="s">
        <v>727</v>
      </c>
    </row>
    <row r="68" spans="1:38" s="2" customFormat="1" ht="26.25" customHeight="1" thickBot="1" x14ac:dyDescent="0.25">
      <c r="A68" s="64" t="s">
        <v>53</v>
      </c>
      <c r="B68" s="68" t="s">
        <v>166</v>
      </c>
      <c r="C68" s="65" t="s">
        <v>167</v>
      </c>
      <c r="D68" s="66"/>
      <c r="E68" s="182" t="s">
        <v>437</v>
      </c>
      <c r="F68" s="182" t="s">
        <v>437</v>
      </c>
      <c r="G68" s="182" t="s">
        <v>437</v>
      </c>
      <c r="H68" s="182" t="s">
        <v>437</v>
      </c>
      <c r="I68" s="182" t="s">
        <v>437</v>
      </c>
      <c r="J68" s="182" t="s">
        <v>437</v>
      </c>
      <c r="K68" s="182" t="s">
        <v>437</v>
      </c>
      <c r="L68" s="182" t="s">
        <v>437</v>
      </c>
      <c r="M68" s="182" t="s">
        <v>437</v>
      </c>
      <c r="N68" s="182" t="s">
        <v>437</v>
      </c>
      <c r="O68" s="182" t="s">
        <v>437</v>
      </c>
      <c r="P68" s="182" t="s">
        <v>437</v>
      </c>
      <c r="Q68" s="182" t="s">
        <v>437</v>
      </c>
      <c r="R68" s="182" t="s">
        <v>437</v>
      </c>
      <c r="S68" s="182" t="s">
        <v>437</v>
      </c>
      <c r="T68" s="182" t="s">
        <v>437</v>
      </c>
      <c r="U68" s="182" t="s">
        <v>437</v>
      </c>
      <c r="V68" s="182" t="s">
        <v>437</v>
      </c>
      <c r="W68" s="182" t="s">
        <v>437</v>
      </c>
      <c r="X68" s="182" t="s">
        <v>437</v>
      </c>
      <c r="Y68" s="182" t="s">
        <v>437</v>
      </c>
      <c r="Z68" s="182" t="s">
        <v>437</v>
      </c>
      <c r="AA68" s="182" t="s">
        <v>437</v>
      </c>
      <c r="AB68" s="182" t="s">
        <v>437</v>
      </c>
      <c r="AC68" s="182" t="s">
        <v>437</v>
      </c>
      <c r="AD68" s="182" t="s">
        <v>437</v>
      </c>
      <c r="AE68" s="184"/>
      <c r="AF68" s="182" t="s">
        <v>437</v>
      </c>
      <c r="AG68" s="182" t="s">
        <v>437</v>
      </c>
      <c r="AH68" s="182" t="s">
        <v>437</v>
      </c>
      <c r="AI68" s="182" t="s">
        <v>437</v>
      </c>
      <c r="AJ68" s="182" t="s">
        <v>437</v>
      </c>
      <c r="AK68" s="183" t="s">
        <v>437</v>
      </c>
      <c r="AL68" s="180" t="s">
        <v>168</v>
      </c>
    </row>
    <row r="69" spans="1:38" s="2" customFormat="1" ht="26.25" customHeight="1" thickBot="1" x14ac:dyDescent="0.25">
      <c r="A69" s="64" t="s">
        <v>53</v>
      </c>
      <c r="B69" s="64" t="s">
        <v>169</v>
      </c>
      <c r="C69" s="65" t="s">
        <v>170</v>
      </c>
      <c r="D69" s="71"/>
      <c r="E69" s="182" t="s">
        <v>437</v>
      </c>
      <c r="F69" s="182" t="s">
        <v>437</v>
      </c>
      <c r="G69" s="182" t="s">
        <v>437</v>
      </c>
      <c r="H69" s="182" t="s">
        <v>437</v>
      </c>
      <c r="I69" s="182" t="s">
        <v>437</v>
      </c>
      <c r="J69" s="182" t="s">
        <v>437</v>
      </c>
      <c r="K69" s="182" t="s">
        <v>437</v>
      </c>
      <c r="L69" s="182" t="s">
        <v>437</v>
      </c>
      <c r="M69" s="182" t="s">
        <v>437</v>
      </c>
      <c r="N69" s="182" t="s">
        <v>437</v>
      </c>
      <c r="O69" s="182" t="s">
        <v>437</v>
      </c>
      <c r="P69" s="182" t="s">
        <v>437</v>
      </c>
      <c r="Q69" s="182" t="s">
        <v>437</v>
      </c>
      <c r="R69" s="182" t="s">
        <v>437</v>
      </c>
      <c r="S69" s="182" t="s">
        <v>437</v>
      </c>
      <c r="T69" s="182" t="s">
        <v>437</v>
      </c>
      <c r="U69" s="182" t="s">
        <v>437</v>
      </c>
      <c r="V69" s="182" t="s">
        <v>437</v>
      </c>
      <c r="W69" s="182" t="s">
        <v>437</v>
      </c>
      <c r="X69" s="182" t="s">
        <v>437</v>
      </c>
      <c r="Y69" s="182" t="s">
        <v>437</v>
      </c>
      <c r="Z69" s="182" t="s">
        <v>437</v>
      </c>
      <c r="AA69" s="182" t="s">
        <v>437</v>
      </c>
      <c r="AB69" s="182" t="s">
        <v>437</v>
      </c>
      <c r="AC69" s="182" t="s">
        <v>437</v>
      </c>
      <c r="AD69" s="182" t="s">
        <v>437</v>
      </c>
      <c r="AE69" s="184"/>
      <c r="AF69" s="182" t="s">
        <v>437</v>
      </c>
      <c r="AG69" s="182" t="s">
        <v>437</v>
      </c>
      <c r="AH69" s="182" t="s">
        <v>437</v>
      </c>
      <c r="AI69" s="182" t="s">
        <v>437</v>
      </c>
      <c r="AJ69" s="182" t="s">
        <v>437</v>
      </c>
      <c r="AK69" s="183" t="s">
        <v>437</v>
      </c>
      <c r="AL69" s="180" t="s">
        <v>171</v>
      </c>
    </row>
    <row r="70" spans="1:38" s="2" customFormat="1" ht="26.25" customHeight="1" thickBot="1" x14ac:dyDescent="0.25">
      <c r="A70" s="64" t="s">
        <v>53</v>
      </c>
      <c r="B70" s="64" t="s">
        <v>172</v>
      </c>
      <c r="C70" s="65" t="s">
        <v>373</v>
      </c>
      <c r="D70" s="71"/>
      <c r="E70" s="182" t="s">
        <v>432</v>
      </c>
      <c r="F70" s="182" t="s">
        <v>432</v>
      </c>
      <c r="G70" s="182" t="s">
        <v>432</v>
      </c>
      <c r="H70" s="182" t="s">
        <v>432</v>
      </c>
      <c r="I70" s="182" t="s">
        <v>432</v>
      </c>
      <c r="J70" s="182" t="s">
        <v>432</v>
      </c>
      <c r="K70" s="182" t="s">
        <v>432</v>
      </c>
      <c r="L70" s="182" t="s">
        <v>432</v>
      </c>
      <c r="M70" s="182" t="s">
        <v>432</v>
      </c>
      <c r="N70" s="182" t="s">
        <v>432</v>
      </c>
      <c r="O70" s="182" t="s">
        <v>432</v>
      </c>
      <c r="P70" s="182" t="s">
        <v>432</v>
      </c>
      <c r="Q70" s="182" t="s">
        <v>432</v>
      </c>
      <c r="R70" s="182" t="s">
        <v>432</v>
      </c>
      <c r="S70" s="182" t="s">
        <v>432</v>
      </c>
      <c r="T70" s="182" t="s">
        <v>432</v>
      </c>
      <c r="U70" s="182" t="s">
        <v>432</v>
      </c>
      <c r="V70" s="182" t="s">
        <v>432</v>
      </c>
      <c r="W70" s="182" t="s">
        <v>432</v>
      </c>
      <c r="X70" s="182" t="s">
        <v>432</v>
      </c>
      <c r="Y70" s="182" t="s">
        <v>432</v>
      </c>
      <c r="Z70" s="182" t="s">
        <v>432</v>
      </c>
      <c r="AA70" s="182" t="s">
        <v>432</v>
      </c>
      <c r="AB70" s="182" t="s">
        <v>432</v>
      </c>
      <c r="AC70" s="182" t="s">
        <v>432</v>
      </c>
      <c r="AD70" s="182" t="s">
        <v>432</v>
      </c>
      <c r="AE70" s="184"/>
      <c r="AF70" s="182" t="s">
        <v>433</v>
      </c>
      <c r="AG70" s="182" t="s">
        <v>433</v>
      </c>
      <c r="AH70" s="182" t="s">
        <v>433</v>
      </c>
      <c r="AI70" s="182" t="s">
        <v>433</v>
      </c>
      <c r="AJ70" s="182" t="s">
        <v>433</v>
      </c>
      <c r="AK70" s="183" t="s">
        <v>433</v>
      </c>
      <c r="AL70" s="180" t="s">
        <v>441</v>
      </c>
    </row>
    <row r="71" spans="1:38" s="2" customFormat="1" ht="26.25" customHeight="1" thickBot="1" x14ac:dyDescent="0.25">
      <c r="A71" s="64" t="s">
        <v>53</v>
      </c>
      <c r="B71" s="64" t="s">
        <v>173</v>
      </c>
      <c r="C71" s="65" t="s">
        <v>174</v>
      </c>
      <c r="D71" s="71"/>
      <c r="E71" s="182" t="s">
        <v>432</v>
      </c>
      <c r="F71" s="182" t="s">
        <v>432</v>
      </c>
      <c r="G71" s="182" t="s">
        <v>432</v>
      </c>
      <c r="H71" s="182" t="s">
        <v>432</v>
      </c>
      <c r="I71" s="182" t="s">
        <v>432</v>
      </c>
      <c r="J71" s="182" t="s">
        <v>432</v>
      </c>
      <c r="K71" s="182" t="s">
        <v>432</v>
      </c>
      <c r="L71" s="182" t="s">
        <v>432</v>
      </c>
      <c r="M71" s="182" t="s">
        <v>432</v>
      </c>
      <c r="N71" s="182" t="s">
        <v>432</v>
      </c>
      <c r="O71" s="182" t="s">
        <v>432</v>
      </c>
      <c r="P71" s="182" t="s">
        <v>432</v>
      </c>
      <c r="Q71" s="182" t="s">
        <v>432</v>
      </c>
      <c r="R71" s="182" t="s">
        <v>432</v>
      </c>
      <c r="S71" s="182" t="s">
        <v>432</v>
      </c>
      <c r="T71" s="182" t="s">
        <v>432</v>
      </c>
      <c r="U71" s="182" t="s">
        <v>432</v>
      </c>
      <c r="V71" s="182" t="s">
        <v>432</v>
      </c>
      <c r="W71" s="182" t="s">
        <v>432</v>
      </c>
      <c r="X71" s="182" t="s">
        <v>432</v>
      </c>
      <c r="Y71" s="182" t="s">
        <v>432</v>
      </c>
      <c r="Z71" s="182" t="s">
        <v>432</v>
      </c>
      <c r="AA71" s="182" t="s">
        <v>432</v>
      </c>
      <c r="AB71" s="182" t="s">
        <v>432</v>
      </c>
      <c r="AC71" s="182" t="s">
        <v>432</v>
      </c>
      <c r="AD71" s="182" t="s">
        <v>432</v>
      </c>
      <c r="AE71" s="184"/>
      <c r="AF71" s="182" t="s">
        <v>433</v>
      </c>
      <c r="AG71" s="182" t="s">
        <v>433</v>
      </c>
      <c r="AH71" s="182" t="s">
        <v>433</v>
      </c>
      <c r="AI71" s="182" t="s">
        <v>433</v>
      </c>
      <c r="AJ71" s="182" t="s">
        <v>433</v>
      </c>
      <c r="AK71" s="183" t="s">
        <v>433</v>
      </c>
      <c r="AL71" s="180" t="s">
        <v>441</v>
      </c>
    </row>
    <row r="72" spans="1:38" s="2" customFormat="1" ht="26.25" customHeight="1" thickBot="1" x14ac:dyDescent="0.25">
      <c r="A72" s="64" t="s">
        <v>53</v>
      </c>
      <c r="B72" s="64" t="s">
        <v>175</v>
      </c>
      <c r="C72" s="65" t="s">
        <v>176</v>
      </c>
      <c r="D72" s="66"/>
      <c r="E72" s="182" t="s">
        <v>432</v>
      </c>
      <c r="F72" s="182">
        <v>1.7138949999999999</v>
      </c>
      <c r="G72" s="182" t="s">
        <v>432</v>
      </c>
      <c r="H72" s="182" t="s">
        <v>432</v>
      </c>
      <c r="I72" s="182">
        <v>1.3924559999999999</v>
      </c>
      <c r="J72" s="182">
        <v>1.774492</v>
      </c>
      <c r="K72" s="182">
        <v>3.1419169999999998</v>
      </c>
      <c r="L72" s="182">
        <v>4.1720000000000004E-3</v>
      </c>
      <c r="M72" s="182" t="s">
        <v>432</v>
      </c>
      <c r="N72" s="182">
        <v>47.701000000000001</v>
      </c>
      <c r="O72" s="182">
        <v>0.48299999999999998</v>
      </c>
      <c r="P72" s="182">
        <v>1.5660000000000001</v>
      </c>
      <c r="Q72" s="182">
        <v>2.8580000000000001</v>
      </c>
      <c r="R72" s="182">
        <v>37.500999999999998</v>
      </c>
      <c r="S72" s="182">
        <v>12.451000000000001</v>
      </c>
      <c r="T72" s="182">
        <v>37.494</v>
      </c>
      <c r="U72" s="182">
        <v>0.29599999999999999</v>
      </c>
      <c r="V72" s="182">
        <v>79.957999999999998</v>
      </c>
      <c r="W72" s="182" t="s">
        <v>432</v>
      </c>
      <c r="X72" s="182" t="s">
        <v>432</v>
      </c>
      <c r="Y72" s="182" t="s">
        <v>432</v>
      </c>
      <c r="Z72" s="182" t="s">
        <v>432</v>
      </c>
      <c r="AA72" s="182" t="s">
        <v>432</v>
      </c>
      <c r="AB72" s="182">
        <v>4.673</v>
      </c>
      <c r="AC72" s="182">
        <v>4.4299999999999998E-4</v>
      </c>
      <c r="AD72" s="182">
        <v>1.7680000000000001E-2</v>
      </c>
      <c r="AE72" s="184"/>
      <c r="AF72" s="182" t="s">
        <v>433</v>
      </c>
      <c r="AG72" s="182" t="s">
        <v>433</v>
      </c>
      <c r="AH72" s="182" t="s">
        <v>433</v>
      </c>
      <c r="AI72" s="182" t="s">
        <v>433</v>
      </c>
      <c r="AJ72" s="182" t="s">
        <v>433</v>
      </c>
      <c r="AK72" s="183" t="s">
        <v>433</v>
      </c>
      <c r="AL72" s="206" t="s">
        <v>937</v>
      </c>
    </row>
    <row r="73" spans="1:38" s="2" customFormat="1" ht="26.25" customHeight="1" thickBot="1" x14ac:dyDescent="0.25">
      <c r="A73" s="64" t="s">
        <v>53</v>
      </c>
      <c r="B73" s="64" t="s">
        <v>177</v>
      </c>
      <c r="C73" s="65" t="s">
        <v>178</v>
      </c>
      <c r="D73" s="66"/>
      <c r="E73" s="182" t="s">
        <v>432</v>
      </c>
      <c r="F73" s="182" t="s">
        <v>432</v>
      </c>
      <c r="G73" s="182" t="s">
        <v>432</v>
      </c>
      <c r="H73" s="182" t="s">
        <v>432</v>
      </c>
      <c r="I73" s="182">
        <v>1.1617010000000001</v>
      </c>
      <c r="J73" s="182">
        <v>1.519147</v>
      </c>
      <c r="K73" s="182">
        <v>1.7872319999999999</v>
      </c>
      <c r="L73" s="182">
        <v>0.11617</v>
      </c>
      <c r="M73" s="182" t="s">
        <v>432</v>
      </c>
      <c r="N73" s="182" t="s">
        <v>432</v>
      </c>
      <c r="O73" s="182" t="s">
        <v>432</v>
      </c>
      <c r="P73" s="182" t="s">
        <v>432</v>
      </c>
      <c r="Q73" s="182" t="s">
        <v>432</v>
      </c>
      <c r="R73" s="182" t="s">
        <v>432</v>
      </c>
      <c r="S73" s="182" t="s">
        <v>432</v>
      </c>
      <c r="T73" s="182" t="s">
        <v>432</v>
      </c>
      <c r="U73" s="182" t="s">
        <v>432</v>
      </c>
      <c r="V73" s="182" t="s">
        <v>432</v>
      </c>
      <c r="W73" s="182" t="s">
        <v>432</v>
      </c>
      <c r="X73" s="182" t="s">
        <v>432</v>
      </c>
      <c r="Y73" s="182" t="s">
        <v>432</v>
      </c>
      <c r="Z73" s="182" t="s">
        <v>432</v>
      </c>
      <c r="AA73" s="182" t="s">
        <v>432</v>
      </c>
      <c r="AB73" s="182" t="s">
        <v>432</v>
      </c>
      <c r="AC73" s="182" t="s">
        <v>432</v>
      </c>
      <c r="AD73" s="182" t="s">
        <v>432</v>
      </c>
      <c r="AE73" s="184"/>
      <c r="AF73" s="182" t="s">
        <v>433</v>
      </c>
      <c r="AG73" s="182" t="s">
        <v>433</v>
      </c>
      <c r="AH73" s="182" t="s">
        <v>433</v>
      </c>
      <c r="AI73" s="182" t="s">
        <v>433</v>
      </c>
      <c r="AJ73" s="182" t="s">
        <v>433</v>
      </c>
      <c r="AK73" s="183" t="s">
        <v>433</v>
      </c>
      <c r="AL73" s="206" t="s">
        <v>938</v>
      </c>
    </row>
    <row r="74" spans="1:38" s="2" customFormat="1" ht="26.25" customHeight="1" thickBot="1" x14ac:dyDescent="0.25">
      <c r="A74" s="64" t="s">
        <v>53</v>
      </c>
      <c r="B74" s="64" t="s">
        <v>179</v>
      </c>
      <c r="C74" s="65" t="s">
        <v>180</v>
      </c>
      <c r="D74" s="66"/>
      <c r="E74" s="182">
        <v>0.22159300000000001</v>
      </c>
      <c r="F74" s="182" t="s">
        <v>432</v>
      </c>
      <c r="G74" s="182">
        <v>0.99716899999999997</v>
      </c>
      <c r="H74" s="182" t="s">
        <v>432</v>
      </c>
      <c r="I74" s="182">
        <v>0.13295580000000001</v>
      </c>
      <c r="J74" s="182">
        <v>0.15511510000000001</v>
      </c>
      <c r="K74" s="182">
        <v>0.19943369999999999</v>
      </c>
      <c r="L74" s="182">
        <v>3.0579800000000001E-3</v>
      </c>
      <c r="M74" s="182">
        <v>26.591159999999999</v>
      </c>
      <c r="N74" s="182" t="s">
        <v>432</v>
      </c>
      <c r="O74" s="182" t="s">
        <v>432</v>
      </c>
      <c r="P74" s="182" t="s">
        <v>432</v>
      </c>
      <c r="Q74" s="182" t="s">
        <v>432</v>
      </c>
      <c r="R74" s="182" t="s">
        <v>432</v>
      </c>
      <c r="S74" s="182" t="s">
        <v>432</v>
      </c>
      <c r="T74" s="182" t="s">
        <v>432</v>
      </c>
      <c r="U74" s="182" t="s">
        <v>432</v>
      </c>
      <c r="V74" s="182" t="s">
        <v>432</v>
      </c>
      <c r="W74" s="182" t="s">
        <v>432</v>
      </c>
      <c r="X74" s="182">
        <v>1.994337</v>
      </c>
      <c r="Y74" s="182">
        <v>1.994337</v>
      </c>
      <c r="Z74" s="182">
        <v>1.994337</v>
      </c>
      <c r="AA74" s="182">
        <v>0.243752</v>
      </c>
      <c r="AB74" s="182" t="s">
        <v>432</v>
      </c>
      <c r="AC74" s="182" t="s">
        <v>432</v>
      </c>
      <c r="AD74" s="182" t="s">
        <v>432</v>
      </c>
      <c r="AE74" s="184"/>
      <c r="AF74" s="182" t="s">
        <v>433</v>
      </c>
      <c r="AG74" s="182" t="s">
        <v>433</v>
      </c>
      <c r="AH74" s="182" t="s">
        <v>433</v>
      </c>
      <c r="AI74" s="182" t="s">
        <v>433</v>
      </c>
      <c r="AJ74" s="182" t="s">
        <v>433</v>
      </c>
      <c r="AK74" s="183" t="s">
        <v>433</v>
      </c>
      <c r="AL74" s="180" t="s">
        <v>728</v>
      </c>
    </row>
    <row r="75" spans="1:38" s="2" customFormat="1" ht="26.25" customHeight="1" thickBot="1" x14ac:dyDescent="0.25">
      <c r="A75" s="64" t="s">
        <v>53</v>
      </c>
      <c r="B75" s="64" t="s">
        <v>181</v>
      </c>
      <c r="C75" s="65" t="s">
        <v>182</v>
      </c>
      <c r="D75" s="71"/>
      <c r="E75" s="182" t="s">
        <v>437</v>
      </c>
      <c r="F75" s="182" t="s">
        <v>437</v>
      </c>
      <c r="G75" s="182" t="s">
        <v>437</v>
      </c>
      <c r="H75" s="182" t="s">
        <v>437</v>
      </c>
      <c r="I75" s="182" t="s">
        <v>437</v>
      </c>
      <c r="J75" s="182" t="s">
        <v>437</v>
      </c>
      <c r="K75" s="182" t="s">
        <v>437</v>
      </c>
      <c r="L75" s="182" t="s">
        <v>437</v>
      </c>
      <c r="M75" s="182" t="s">
        <v>437</v>
      </c>
      <c r="N75" s="182" t="s">
        <v>437</v>
      </c>
      <c r="O75" s="182" t="s">
        <v>437</v>
      </c>
      <c r="P75" s="182" t="s">
        <v>437</v>
      </c>
      <c r="Q75" s="182" t="s">
        <v>437</v>
      </c>
      <c r="R75" s="182" t="s">
        <v>437</v>
      </c>
      <c r="S75" s="182" t="s">
        <v>437</v>
      </c>
      <c r="T75" s="182" t="s">
        <v>437</v>
      </c>
      <c r="U75" s="182" t="s">
        <v>437</v>
      </c>
      <c r="V75" s="182" t="s">
        <v>437</v>
      </c>
      <c r="W75" s="182" t="s">
        <v>437</v>
      </c>
      <c r="X75" s="182" t="s">
        <v>437</v>
      </c>
      <c r="Y75" s="182" t="s">
        <v>437</v>
      </c>
      <c r="Z75" s="182" t="s">
        <v>437</v>
      </c>
      <c r="AA75" s="182" t="s">
        <v>437</v>
      </c>
      <c r="AB75" s="182" t="s">
        <v>437</v>
      </c>
      <c r="AC75" s="182" t="s">
        <v>437</v>
      </c>
      <c r="AD75" s="182" t="s">
        <v>437</v>
      </c>
      <c r="AE75" s="184"/>
      <c r="AF75" s="182" t="s">
        <v>437</v>
      </c>
      <c r="AG75" s="182" t="s">
        <v>437</v>
      </c>
      <c r="AH75" s="182" t="s">
        <v>437</v>
      </c>
      <c r="AI75" s="182" t="s">
        <v>437</v>
      </c>
      <c r="AJ75" s="182" t="s">
        <v>437</v>
      </c>
      <c r="AK75" s="183" t="s">
        <v>437</v>
      </c>
      <c r="AL75" s="180" t="s">
        <v>183</v>
      </c>
    </row>
    <row r="76" spans="1:38" s="2" customFormat="1" ht="26.25" customHeight="1" thickBot="1" x14ac:dyDescent="0.25">
      <c r="A76" s="64" t="s">
        <v>53</v>
      </c>
      <c r="B76" s="64" t="s">
        <v>184</v>
      </c>
      <c r="C76" s="65" t="s">
        <v>185</v>
      </c>
      <c r="D76" s="66"/>
      <c r="E76" s="182" t="s">
        <v>432</v>
      </c>
      <c r="F76" s="182" t="s">
        <v>432</v>
      </c>
      <c r="G76" s="182">
        <v>0.24578064999999999</v>
      </c>
      <c r="H76" s="182" t="s">
        <v>432</v>
      </c>
      <c r="I76" s="182">
        <v>2.99733E-4</v>
      </c>
      <c r="J76" s="182">
        <v>5.9946499999999998E-4</v>
      </c>
      <c r="K76" s="182">
        <v>7.1935800000000002E-4</v>
      </c>
      <c r="L76" s="182" t="s">
        <v>432</v>
      </c>
      <c r="M76" s="182" t="s">
        <v>432</v>
      </c>
      <c r="N76" s="182">
        <v>0.215807</v>
      </c>
      <c r="O76" s="182">
        <v>1.1989E-2</v>
      </c>
      <c r="P76" s="182">
        <v>1.1989E-2</v>
      </c>
      <c r="Q76" s="182">
        <v>1.1989E-2</v>
      </c>
      <c r="R76" s="182" t="s">
        <v>432</v>
      </c>
      <c r="S76" s="182" t="s">
        <v>432</v>
      </c>
      <c r="T76" s="182" t="s">
        <v>432</v>
      </c>
      <c r="U76" s="182" t="s">
        <v>432</v>
      </c>
      <c r="V76" s="182">
        <v>7.1936E-2</v>
      </c>
      <c r="W76" s="182">
        <v>5.3950000000000005E-10</v>
      </c>
      <c r="X76" s="182" t="s">
        <v>432</v>
      </c>
      <c r="Y76" s="182" t="s">
        <v>432</v>
      </c>
      <c r="Z76" s="182" t="s">
        <v>432</v>
      </c>
      <c r="AA76" s="182" t="s">
        <v>432</v>
      </c>
      <c r="AB76" s="182" t="s">
        <v>432</v>
      </c>
      <c r="AC76" s="182" t="s">
        <v>432</v>
      </c>
      <c r="AD76" s="182">
        <v>2.4021599999999999E-4</v>
      </c>
      <c r="AE76" s="184"/>
      <c r="AF76" s="182" t="s">
        <v>433</v>
      </c>
      <c r="AG76" s="182" t="s">
        <v>433</v>
      </c>
      <c r="AH76" s="182" t="s">
        <v>433</v>
      </c>
      <c r="AI76" s="182" t="s">
        <v>433</v>
      </c>
      <c r="AJ76" s="182" t="s">
        <v>433</v>
      </c>
      <c r="AK76" s="183" t="s">
        <v>433</v>
      </c>
      <c r="AL76" s="180" t="s">
        <v>729</v>
      </c>
    </row>
    <row r="77" spans="1:38" s="2" customFormat="1" ht="26.25" customHeight="1" thickBot="1" x14ac:dyDescent="0.25">
      <c r="A77" s="64" t="s">
        <v>53</v>
      </c>
      <c r="B77" s="64" t="s">
        <v>186</v>
      </c>
      <c r="C77" s="65" t="s">
        <v>187</v>
      </c>
      <c r="D77" s="66"/>
      <c r="E77" s="182" t="s">
        <v>432</v>
      </c>
      <c r="F77" s="182" t="s">
        <v>432</v>
      </c>
      <c r="G77" s="182">
        <v>0.437859</v>
      </c>
      <c r="H77" s="182" t="s">
        <v>432</v>
      </c>
      <c r="I77" s="182">
        <v>3.8920000000000001E-3</v>
      </c>
      <c r="J77" s="182">
        <v>4.2160000000000001E-3</v>
      </c>
      <c r="K77" s="182">
        <v>4.8650000000000004E-3</v>
      </c>
      <c r="L77" s="182" t="s">
        <v>432</v>
      </c>
      <c r="M77" s="182" t="s">
        <v>432</v>
      </c>
      <c r="N77" s="182">
        <v>6.4867999999999995E-2</v>
      </c>
      <c r="O77" s="182">
        <v>1.2973999999999999E-2</v>
      </c>
      <c r="P77" s="182">
        <v>1.2973999999999999E-2</v>
      </c>
      <c r="Q77" s="182">
        <v>9.7300000000000008E-3</v>
      </c>
      <c r="R77" s="182" t="s">
        <v>432</v>
      </c>
      <c r="S77" s="182" t="s">
        <v>432</v>
      </c>
      <c r="T77" s="182" t="s">
        <v>432</v>
      </c>
      <c r="U77" s="182" t="s">
        <v>432</v>
      </c>
      <c r="V77" s="182">
        <v>1.6220000000000001</v>
      </c>
      <c r="W77" s="182">
        <v>1.62E-9</v>
      </c>
      <c r="X77" s="182" t="s">
        <v>432</v>
      </c>
      <c r="Y77" s="182" t="s">
        <v>432</v>
      </c>
      <c r="Z77" s="182" t="s">
        <v>432</v>
      </c>
      <c r="AA77" s="182" t="s">
        <v>432</v>
      </c>
      <c r="AB77" s="182" t="s">
        <v>432</v>
      </c>
      <c r="AC77" s="182" t="s">
        <v>432</v>
      </c>
      <c r="AD77" s="182">
        <v>6.4769600000000001E-4</v>
      </c>
      <c r="AE77" s="184"/>
      <c r="AF77" s="182" t="s">
        <v>433</v>
      </c>
      <c r="AG77" s="182" t="s">
        <v>433</v>
      </c>
      <c r="AH77" s="182" t="s">
        <v>433</v>
      </c>
      <c r="AI77" s="182" t="s">
        <v>433</v>
      </c>
      <c r="AJ77" s="182" t="s">
        <v>433</v>
      </c>
      <c r="AK77" s="183" t="s">
        <v>433</v>
      </c>
      <c r="AL77" s="180" t="s">
        <v>730</v>
      </c>
    </row>
    <row r="78" spans="1:38" s="2" customFormat="1" ht="26.25" customHeight="1" thickBot="1" x14ac:dyDescent="0.25">
      <c r="A78" s="64" t="s">
        <v>53</v>
      </c>
      <c r="B78" s="64" t="s">
        <v>188</v>
      </c>
      <c r="C78" s="65" t="s">
        <v>189</v>
      </c>
      <c r="D78" s="66"/>
      <c r="E78" s="182" t="s">
        <v>432</v>
      </c>
      <c r="F78" s="182" t="s">
        <v>432</v>
      </c>
      <c r="G78" s="182">
        <v>1.177503</v>
      </c>
      <c r="H78" s="182" t="s">
        <v>432</v>
      </c>
      <c r="I78" s="182">
        <v>6.2799999999999995E-2</v>
      </c>
      <c r="J78" s="182">
        <v>9.8125000000000004E-2</v>
      </c>
      <c r="K78" s="182">
        <v>0.12559999999999999</v>
      </c>
      <c r="L78" s="182">
        <v>3.93E-5</v>
      </c>
      <c r="M78" s="182" t="s">
        <v>432</v>
      </c>
      <c r="N78" s="182">
        <v>7.4580000000000002</v>
      </c>
      <c r="O78" s="182">
        <v>4.3179999999999996</v>
      </c>
      <c r="P78" s="182">
        <v>9.0279999999999996E-3</v>
      </c>
      <c r="Q78" s="182">
        <v>1.57</v>
      </c>
      <c r="R78" s="182">
        <v>6.28</v>
      </c>
      <c r="S78" s="182">
        <v>12.56</v>
      </c>
      <c r="T78" s="182">
        <v>5.4950000000000001</v>
      </c>
      <c r="U78" s="182" t="s">
        <v>432</v>
      </c>
      <c r="V78" s="182" t="s">
        <v>432</v>
      </c>
      <c r="W78" s="182">
        <v>1.9599999999999998E-9</v>
      </c>
      <c r="X78" s="182" t="s">
        <v>432</v>
      </c>
      <c r="Y78" s="182" t="s">
        <v>432</v>
      </c>
      <c r="Z78" s="182" t="s">
        <v>432</v>
      </c>
      <c r="AA78" s="182" t="s">
        <v>432</v>
      </c>
      <c r="AB78" s="182" t="s">
        <v>432</v>
      </c>
      <c r="AC78" s="182" t="s">
        <v>432</v>
      </c>
      <c r="AD78" s="182">
        <v>353.25</v>
      </c>
      <c r="AE78" s="184"/>
      <c r="AF78" s="182" t="s">
        <v>433</v>
      </c>
      <c r="AG78" s="182" t="s">
        <v>433</v>
      </c>
      <c r="AH78" s="182" t="s">
        <v>433</v>
      </c>
      <c r="AI78" s="182" t="s">
        <v>433</v>
      </c>
      <c r="AJ78" s="182" t="s">
        <v>433</v>
      </c>
      <c r="AK78" s="183" t="s">
        <v>433</v>
      </c>
      <c r="AL78" s="180" t="s">
        <v>731</v>
      </c>
    </row>
    <row r="79" spans="1:38" s="2" customFormat="1" ht="26.25" customHeight="1" thickBot="1" x14ac:dyDescent="0.25">
      <c r="A79" s="64" t="s">
        <v>53</v>
      </c>
      <c r="B79" s="64" t="s">
        <v>190</v>
      </c>
      <c r="C79" s="65" t="s">
        <v>191</v>
      </c>
      <c r="D79" s="66"/>
      <c r="E79" s="182" t="s">
        <v>437</v>
      </c>
      <c r="F79" s="182" t="s">
        <v>437</v>
      </c>
      <c r="G79" s="182" t="s">
        <v>437</v>
      </c>
      <c r="H79" s="182" t="s">
        <v>437</v>
      </c>
      <c r="I79" s="182" t="s">
        <v>437</v>
      </c>
      <c r="J79" s="182" t="s">
        <v>437</v>
      </c>
      <c r="K79" s="182" t="s">
        <v>437</v>
      </c>
      <c r="L79" s="182" t="s">
        <v>437</v>
      </c>
      <c r="M79" s="182" t="s">
        <v>437</v>
      </c>
      <c r="N79" s="182" t="s">
        <v>437</v>
      </c>
      <c r="O79" s="182" t="s">
        <v>437</v>
      </c>
      <c r="P79" s="182" t="s">
        <v>437</v>
      </c>
      <c r="Q79" s="182" t="s">
        <v>437</v>
      </c>
      <c r="R79" s="182" t="s">
        <v>437</v>
      </c>
      <c r="S79" s="182" t="s">
        <v>437</v>
      </c>
      <c r="T79" s="182" t="s">
        <v>437</v>
      </c>
      <c r="U79" s="182" t="s">
        <v>437</v>
      </c>
      <c r="V79" s="182" t="s">
        <v>437</v>
      </c>
      <c r="W79" s="182" t="s">
        <v>437</v>
      </c>
      <c r="X79" s="182" t="s">
        <v>437</v>
      </c>
      <c r="Y79" s="182" t="s">
        <v>437</v>
      </c>
      <c r="Z79" s="182" t="s">
        <v>437</v>
      </c>
      <c r="AA79" s="182" t="s">
        <v>437</v>
      </c>
      <c r="AB79" s="182" t="s">
        <v>437</v>
      </c>
      <c r="AC79" s="182" t="s">
        <v>437</v>
      </c>
      <c r="AD79" s="182" t="s">
        <v>437</v>
      </c>
      <c r="AE79" s="184"/>
      <c r="AF79" s="182" t="s">
        <v>437</v>
      </c>
      <c r="AG79" s="182" t="s">
        <v>437</v>
      </c>
      <c r="AH79" s="182" t="s">
        <v>437</v>
      </c>
      <c r="AI79" s="182" t="s">
        <v>437</v>
      </c>
      <c r="AJ79" s="182" t="s">
        <v>437</v>
      </c>
      <c r="AK79" s="183" t="s">
        <v>437</v>
      </c>
      <c r="AL79" s="180" t="s">
        <v>192</v>
      </c>
    </row>
    <row r="80" spans="1:38" s="2" customFormat="1" ht="26.25" customHeight="1" thickBot="1" x14ac:dyDescent="0.25">
      <c r="A80" s="64" t="s">
        <v>53</v>
      </c>
      <c r="B80" s="68" t="s">
        <v>193</v>
      </c>
      <c r="C80" s="70" t="s">
        <v>194</v>
      </c>
      <c r="D80" s="66"/>
      <c r="E80" s="182" t="s">
        <v>433</v>
      </c>
      <c r="F80" s="182" t="s">
        <v>433</v>
      </c>
      <c r="G80" s="182" t="s">
        <v>433</v>
      </c>
      <c r="H80" s="182" t="s">
        <v>433</v>
      </c>
      <c r="I80" s="182" t="s">
        <v>433</v>
      </c>
      <c r="J80" s="182" t="s">
        <v>433</v>
      </c>
      <c r="K80" s="182" t="s">
        <v>433</v>
      </c>
      <c r="L80" s="182" t="s">
        <v>433</v>
      </c>
      <c r="M80" s="182" t="s">
        <v>433</v>
      </c>
      <c r="N80" s="182" t="s">
        <v>433</v>
      </c>
      <c r="O80" s="182" t="s">
        <v>433</v>
      </c>
      <c r="P80" s="182" t="s">
        <v>433</v>
      </c>
      <c r="Q80" s="182" t="s">
        <v>433</v>
      </c>
      <c r="R80" s="182" t="s">
        <v>433</v>
      </c>
      <c r="S80" s="182" t="s">
        <v>433</v>
      </c>
      <c r="T80" s="182" t="s">
        <v>433</v>
      </c>
      <c r="U80" s="182" t="s">
        <v>433</v>
      </c>
      <c r="V80" s="182" t="s">
        <v>433</v>
      </c>
      <c r="W80" s="182" t="s">
        <v>433</v>
      </c>
      <c r="X80" s="182" t="s">
        <v>433</v>
      </c>
      <c r="Y80" s="182" t="s">
        <v>433</v>
      </c>
      <c r="Z80" s="182" t="s">
        <v>433</v>
      </c>
      <c r="AA80" s="182" t="s">
        <v>433</v>
      </c>
      <c r="AB80" s="182" t="s">
        <v>433</v>
      </c>
      <c r="AC80" s="182" t="s">
        <v>433</v>
      </c>
      <c r="AD80" s="182" t="s">
        <v>433</v>
      </c>
      <c r="AE80" s="184"/>
      <c r="AF80" s="182" t="s">
        <v>433</v>
      </c>
      <c r="AG80" s="182" t="s">
        <v>433</v>
      </c>
      <c r="AH80" s="182" t="s">
        <v>433</v>
      </c>
      <c r="AI80" s="182" t="s">
        <v>433</v>
      </c>
      <c r="AJ80" s="182" t="s">
        <v>433</v>
      </c>
      <c r="AK80" s="183" t="s">
        <v>433</v>
      </c>
      <c r="AL80" s="180" t="s">
        <v>441</v>
      </c>
    </row>
    <row r="81" spans="1:38" s="2" customFormat="1" ht="26.25" customHeight="1" thickBot="1" x14ac:dyDescent="0.25">
      <c r="A81" s="64" t="s">
        <v>53</v>
      </c>
      <c r="B81" s="68" t="s">
        <v>195</v>
      </c>
      <c r="C81" s="70" t="s">
        <v>196</v>
      </c>
      <c r="D81" s="66"/>
      <c r="E81" s="182" t="s">
        <v>433</v>
      </c>
      <c r="F81" s="182" t="s">
        <v>433</v>
      </c>
      <c r="G81" s="182" t="s">
        <v>433</v>
      </c>
      <c r="H81" s="182" t="s">
        <v>433</v>
      </c>
      <c r="I81" s="182" t="s">
        <v>433</v>
      </c>
      <c r="J81" s="182" t="s">
        <v>433</v>
      </c>
      <c r="K81" s="182" t="s">
        <v>433</v>
      </c>
      <c r="L81" s="182" t="s">
        <v>433</v>
      </c>
      <c r="M81" s="182" t="s">
        <v>433</v>
      </c>
      <c r="N81" s="182" t="s">
        <v>433</v>
      </c>
      <c r="O81" s="182" t="s">
        <v>433</v>
      </c>
      <c r="P81" s="182" t="s">
        <v>433</v>
      </c>
      <c r="Q81" s="182" t="s">
        <v>433</v>
      </c>
      <c r="R81" s="182" t="s">
        <v>433</v>
      </c>
      <c r="S81" s="182" t="s">
        <v>433</v>
      </c>
      <c r="T81" s="182" t="s">
        <v>433</v>
      </c>
      <c r="U81" s="182" t="s">
        <v>433</v>
      </c>
      <c r="V81" s="182" t="s">
        <v>433</v>
      </c>
      <c r="W81" s="182" t="s">
        <v>433</v>
      </c>
      <c r="X81" s="182" t="s">
        <v>433</v>
      </c>
      <c r="Y81" s="182" t="s">
        <v>433</v>
      </c>
      <c r="Z81" s="182" t="s">
        <v>433</v>
      </c>
      <c r="AA81" s="182" t="s">
        <v>433</v>
      </c>
      <c r="AB81" s="182" t="s">
        <v>433</v>
      </c>
      <c r="AC81" s="182" t="s">
        <v>433</v>
      </c>
      <c r="AD81" s="182" t="s">
        <v>433</v>
      </c>
      <c r="AE81" s="184"/>
      <c r="AF81" s="182" t="s">
        <v>433</v>
      </c>
      <c r="AG81" s="182" t="s">
        <v>433</v>
      </c>
      <c r="AH81" s="182" t="s">
        <v>433</v>
      </c>
      <c r="AI81" s="182" t="s">
        <v>433</v>
      </c>
      <c r="AJ81" s="182" t="s">
        <v>433</v>
      </c>
      <c r="AK81" s="183" t="s">
        <v>433</v>
      </c>
      <c r="AL81" s="180" t="s">
        <v>408</v>
      </c>
    </row>
    <row r="82" spans="1:38" s="2" customFormat="1" ht="26.25" customHeight="1" thickBot="1" x14ac:dyDescent="0.25">
      <c r="A82" s="64" t="s">
        <v>197</v>
      </c>
      <c r="B82" s="68" t="s">
        <v>198</v>
      </c>
      <c r="C82" s="74" t="s">
        <v>199</v>
      </c>
      <c r="D82" s="66"/>
      <c r="E82" s="175" t="s">
        <v>433</v>
      </c>
      <c r="F82" s="175">
        <v>21.204000000000001</v>
      </c>
      <c r="G82" s="175" t="s">
        <v>433</v>
      </c>
      <c r="H82" s="175" t="s">
        <v>433</v>
      </c>
      <c r="I82" s="175" t="s">
        <v>432</v>
      </c>
      <c r="J82" s="175" t="s">
        <v>432</v>
      </c>
      <c r="K82" s="175" t="s">
        <v>432</v>
      </c>
      <c r="L82" s="175" t="s">
        <v>433</v>
      </c>
      <c r="M82" s="175" t="s">
        <v>433</v>
      </c>
      <c r="N82" s="175" t="s">
        <v>433</v>
      </c>
      <c r="O82" s="175" t="s">
        <v>433</v>
      </c>
      <c r="P82" s="175">
        <v>9.8952000000000012E-2</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9.6000000000000002E-4</v>
      </c>
      <c r="G83" s="175" t="s">
        <v>432</v>
      </c>
      <c r="H83" s="175" t="s">
        <v>433</v>
      </c>
      <c r="I83" s="175">
        <v>2.3996E-2</v>
      </c>
      <c r="J83" s="175">
        <v>0.17996999999999999</v>
      </c>
      <c r="K83" s="175">
        <v>0.83986000000000005</v>
      </c>
      <c r="L83" s="175">
        <v>1.3680000000000001E-3</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7.0188E-2</v>
      </c>
      <c r="G84" s="175" t="s">
        <v>433</v>
      </c>
      <c r="H84" s="175" t="s">
        <v>433</v>
      </c>
      <c r="I84" s="175">
        <v>4.3193000000000002E-2</v>
      </c>
      <c r="J84" s="175">
        <v>0.21596399999999999</v>
      </c>
      <c r="K84" s="175">
        <v>0.86385599999999996</v>
      </c>
      <c r="L84" s="175">
        <v>6.0000000000000002E-6</v>
      </c>
      <c r="M84" s="175">
        <v>5.13E-3</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14.97195</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0.21204000000000001</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3.4130273999999996E-5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4.9485435998843998</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0.165548</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2">
        <v>0.70784599999999998</v>
      </c>
      <c r="F99" s="182">
        <v>38.967516000000003</v>
      </c>
      <c r="G99" s="182" t="s">
        <v>433</v>
      </c>
      <c r="H99" s="182">
        <v>86.081259000000003</v>
      </c>
      <c r="I99" s="182">
        <v>1.229732</v>
      </c>
      <c r="J99" s="182">
        <v>1.889589</v>
      </c>
      <c r="K99" s="182">
        <v>4.1390989999999999</v>
      </c>
      <c r="L99" s="182" t="s">
        <v>433</v>
      </c>
      <c r="M99" s="182" t="s">
        <v>433</v>
      </c>
      <c r="N99" s="182" t="s">
        <v>433</v>
      </c>
      <c r="O99" s="182" t="s">
        <v>433</v>
      </c>
      <c r="P99" s="182" t="s">
        <v>433</v>
      </c>
      <c r="Q99" s="182" t="s">
        <v>433</v>
      </c>
      <c r="R99" s="182" t="s">
        <v>433</v>
      </c>
      <c r="S99" s="182" t="s">
        <v>433</v>
      </c>
      <c r="T99" s="182" t="s">
        <v>433</v>
      </c>
      <c r="U99" s="182" t="s">
        <v>433</v>
      </c>
      <c r="V99" s="182" t="s">
        <v>433</v>
      </c>
      <c r="W99" s="182" t="s">
        <v>433</v>
      </c>
      <c r="X99" s="182" t="s">
        <v>433</v>
      </c>
      <c r="Y99" s="182" t="s">
        <v>433</v>
      </c>
      <c r="Z99" s="182" t="s">
        <v>433</v>
      </c>
      <c r="AA99" s="182" t="s">
        <v>433</v>
      </c>
      <c r="AB99" s="182" t="s">
        <v>433</v>
      </c>
      <c r="AC99" s="182" t="s">
        <v>433</v>
      </c>
      <c r="AD99" s="182" t="s">
        <v>433</v>
      </c>
      <c r="AE99" s="184"/>
      <c r="AF99" s="182" t="s">
        <v>433</v>
      </c>
      <c r="AG99" s="182" t="s">
        <v>433</v>
      </c>
      <c r="AH99" s="182" t="s">
        <v>433</v>
      </c>
      <c r="AI99" s="182" t="s">
        <v>433</v>
      </c>
      <c r="AJ99" s="182" t="s">
        <v>433</v>
      </c>
      <c r="AK99" s="183" t="s">
        <v>481</v>
      </c>
      <c r="AL99" s="180" t="s">
        <v>234</v>
      </c>
    </row>
    <row r="100" spans="1:38" s="2" customFormat="1" ht="26.25" customHeight="1" thickBot="1" x14ac:dyDescent="0.25">
      <c r="A100" s="64" t="s">
        <v>232</v>
      </c>
      <c r="B100" s="64" t="s">
        <v>235</v>
      </c>
      <c r="C100" s="65" t="s">
        <v>396</v>
      </c>
      <c r="D100" s="78"/>
      <c r="E100" s="182">
        <v>0.55624399999999996</v>
      </c>
      <c r="F100" s="182">
        <v>24.150257</v>
      </c>
      <c r="G100" s="182" t="s">
        <v>433</v>
      </c>
      <c r="H100" s="182">
        <v>35.537806000000003</v>
      </c>
      <c r="I100" s="182">
        <v>0.69530499999999995</v>
      </c>
      <c r="J100" s="182">
        <v>1.0429569999999999</v>
      </c>
      <c r="K100" s="182">
        <v>2.2790550000000001</v>
      </c>
      <c r="L100" s="182" t="s">
        <v>433</v>
      </c>
      <c r="M100" s="182" t="s">
        <v>433</v>
      </c>
      <c r="N100" s="182" t="s">
        <v>433</v>
      </c>
      <c r="O100" s="182" t="s">
        <v>433</v>
      </c>
      <c r="P100" s="182" t="s">
        <v>433</v>
      </c>
      <c r="Q100" s="182" t="s">
        <v>433</v>
      </c>
      <c r="R100" s="182" t="s">
        <v>433</v>
      </c>
      <c r="S100" s="182" t="s">
        <v>433</v>
      </c>
      <c r="T100" s="182" t="s">
        <v>433</v>
      </c>
      <c r="U100" s="182" t="s">
        <v>433</v>
      </c>
      <c r="V100" s="182" t="s">
        <v>433</v>
      </c>
      <c r="W100" s="182" t="s">
        <v>433</v>
      </c>
      <c r="X100" s="182" t="s">
        <v>433</v>
      </c>
      <c r="Y100" s="182" t="s">
        <v>433</v>
      </c>
      <c r="Z100" s="182" t="s">
        <v>433</v>
      </c>
      <c r="AA100" s="182" t="s">
        <v>433</v>
      </c>
      <c r="AB100" s="182" t="s">
        <v>433</v>
      </c>
      <c r="AC100" s="182" t="s">
        <v>433</v>
      </c>
      <c r="AD100" s="182" t="s">
        <v>433</v>
      </c>
      <c r="AE100" s="184"/>
      <c r="AF100" s="182" t="s">
        <v>433</v>
      </c>
      <c r="AG100" s="182" t="s">
        <v>433</v>
      </c>
      <c r="AH100" s="182" t="s">
        <v>433</v>
      </c>
      <c r="AI100" s="182" t="s">
        <v>433</v>
      </c>
      <c r="AJ100" s="182" t="s">
        <v>433</v>
      </c>
      <c r="AK100" s="183" t="s">
        <v>482</v>
      </c>
      <c r="AL100" s="180" t="s">
        <v>234</v>
      </c>
    </row>
    <row r="101" spans="1:38" s="200" customFormat="1" ht="26.25" customHeight="1" thickBot="1" x14ac:dyDescent="0.25">
      <c r="A101" s="68" t="s">
        <v>232</v>
      </c>
      <c r="B101" s="68" t="s">
        <v>236</v>
      </c>
      <c r="C101" s="70" t="s">
        <v>237</v>
      </c>
      <c r="D101" s="78"/>
      <c r="E101" s="207">
        <v>0.14458399999999999</v>
      </c>
      <c r="F101" s="207">
        <v>3.0543269999999998</v>
      </c>
      <c r="G101" s="207" t="s">
        <v>433</v>
      </c>
      <c r="H101" s="207">
        <v>25.302115000000001</v>
      </c>
      <c r="I101" s="207">
        <v>0.36145899999999997</v>
      </c>
      <c r="J101" s="207">
        <v>1.084376</v>
      </c>
      <c r="K101" s="207">
        <v>2.530211</v>
      </c>
      <c r="L101" s="207" t="s">
        <v>433</v>
      </c>
      <c r="M101" s="207" t="s">
        <v>433</v>
      </c>
      <c r="N101" s="207" t="s">
        <v>433</v>
      </c>
      <c r="O101" s="207" t="s">
        <v>433</v>
      </c>
      <c r="P101" s="207" t="s">
        <v>433</v>
      </c>
      <c r="Q101" s="207" t="s">
        <v>433</v>
      </c>
      <c r="R101" s="207" t="s">
        <v>433</v>
      </c>
      <c r="S101" s="207" t="s">
        <v>433</v>
      </c>
      <c r="T101" s="207" t="s">
        <v>433</v>
      </c>
      <c r="U101" s="207" t="s">
        <v>433</v>
      </c>
      <c r="V101" s="207" t="s">
        <v>433</v>
      </c>
      <c r="W101" s="207" t="s">
        <v>433</v>
      </c>
      <c r="X101" s="207" t="s">
        <v>433</v>
      </c>
      <c r="Y101" s="207" t="s">
        <v>433</v>
      </c>
      <c r="Z101" s="207" t="s">
        <v>433</v>
      </c>
      <c r="AA101" s="207" t="s">
        <v>433</v>
      </c>
      <c r="AB101" s="207" t="s">
        <v>433</v>
      </c>
      <c r="AC101" s="207" t="s">
        <v>433</v>
      </c>
      <c r="AD101" s="207" t="s">
        <v>433</v>
      </c>
      <c r="AE101" s="184"/>
      <c r="AF101" s="207" t="s">
        <v>433</v>
      </c>
      <c r="AG101" s="207" t="s">
        <v>433</v>
      </c>
      <c r="AH101" s="207" t="s">
        <v>433</v>
      </c>
      <c r="AI101" s="207" t="s">
        <v>433</v>
      </c>
      <c r="AJ101" s="207" t="s">
        <v>433</v>
      </c>
      <c r="AK101" s="208" t="s">
        <v>661</v>
      </c>
      <c r="AL101" s="206" t="s">
        <v>234</v>
      </c>
    </row>
    <row r="102" spans="1:38" s="2" customFormat="1" ht="26.25" customHeight="1" thickBot="1" x14ac:dyDescent="0.25">
      <c r="A102" s="64" t="s">
        <v>232</v>
      </c>
      <c r="B102" s="64" t="s">
        <v>238</v>
      </c>
      <c r="C102" s="65" t="s">
        <v>374</v>
      </c>
      <c r="D102" s="78"/>
      <c r="E102" s="182">
        <v>2.3633000000000001E-2</v>
      </c>
      <c r="F102" s="182">
        <v>0.61135300000000004</v>
      </c>
      <c r="G102" s="182" t="s">
        <v>433</v>
      </c>
      <c r="H102" s="182">
        <v>7.278543</v>
      </c>
      <c r="I102" s="182">
        <v>6.6569999999999997E-3</v>
      </c>
      <c r="J102" s="182">
        <v>0.155335</v>
      </c>
      <c r="K102" s="182">
        <v>1.165011</v>
      </c>
      <c r="L102" s="182" t="s">
        <v>433</v>
      </c>
      <c r="M102" s="182" t="s">
        <v>433</v>
      </c>
      <c r="N102" s="182" t="s">
        <v>433</v>
      </c>
      <c r="O102" s="182" t="s">
        <v>433</v>
      </c>
      <c r="P102" s="182" t="s">
        <v>433</v>
      </c>
      <c r="Q102" s="182" t="s">
        <v>433</v>
      </c>
      <c r="R102" s="182" t="s">
        <v>433</v>
      </c>
      <c r="S102" s="182" t="s">
        <v>433</v>
      </c>
      <c r="T102" s="182" t="s">
        <v>433</v>
      </c>
      <c r="U102" s="182" t="s">
        <v>433</v>
      </c>
      <c r="V102" s="182" t="s">
        <v>433</v>
      </c>
      <c r="W102" s="182" t="s">
        <v>433</v>
      </c>
      <c r="X102" s="182" t="s">
        <v>433</v>
      </c>
      <c r="Y102" s="182" t="s">
        <v>433</v>
      </c>
      <c r="Z102" s="182" t="s">
        <v>433</v>
      </c>
      <c r="AA102" s="182" t="s">
        <v>433</v>
      </c>
      <c r="AB102" s="182" t="s">
        <v>433</v>
      </c>
      <c r="AC102" s="182" t="s">
        <v>433</v>
      </c>
      <c r="AD102" s="182" t="s">
        <v>433</v>
      </c>
      <c r="AE102" s="184"/>
      <c r="AF102" s="182" t="s">
        <v>433</v>
      </c>
      <c r="AG102" s="182" t="s">
        <v>433</v>
      </c>
      <c r="AH102" s="182" t="s">
        <v>433</v>
      </c>
      <c r="AI102" s="182" t="s">
        <v>433</v>
      </c>
      <c r="AJ102" s="182" t="s">
        <v>433</v>
      </c>
      <c r="AK102" s="183" t="s">
        <v>662</v>
      </c>
      <c r="AL102" s="180" t="s">
        <v>234</v>
      </c>
    </row>
    <row r="103" spans="1:38" s="2" customFormat="1" ht="26.25" customHeight="1" thickBot="1" x14ac:dyDescent="0.25">
      <c r="A103" s="64" t="s">
        <v>232</v>
      </c>
      <c r="B103" s="64" t="s">
        <v>239</v>
      </c>
      <c r="C103" s="65" t="s">
        <v>240</v>
      </c>
      <c r="D103" s="78"/>
      <c r="E103" s="182">
        <v>6.6E-4</v>
      </c>
      <c r="F103" s="182">
        <v>4.2529999999999998E-2</v>
      </c>
      <c r="G103" s="182" t="s">
        <v>433</v>
      </c>
      <c r="H103" s="182">
        <v>0.09</v>
      </c>
      <c r="I103" s="182">
        <v>4.4000000000000003E-3</v>
      </c>
      <c r="J103" s="182">
        <v>6.7000000000000002E-3</v>
      </c>
      <c r="K103" s="182">
        <v>1.4500000000000001E-2</v>
      </c>
      <c r="L103" s="182" t="s">
        <v>433</v>
      </c>
      <c r="M103" s="182" t="s">
        <v>433</v>
      </c>
      <c r="N103" s="182" t="s">
        <v>433</v>
      </c>
      <c r="O103" s="182" t="s">
        <v>433</v>
      </c>
      <c r="P103" s="182" t="s">
        <v>433</v>
      </c>
      <c r="Q103" s="182" t="s">
        <v>433</v>
      </c>
      <c r="R103" s="182" t="s">
        <v>433</v>
      </c>
      <c r="S103" s="182" t="s">
        <v>433</v>
      </c>
      <c r="T103" s="182" t="s">
        <v>433</v>
      </c>
      <c r="U103" s="182" t="s">
        <v>433</v>
      </c>
      <c r="V103" s="182" t="s">
        <v>433</v>
      </c>
      <c r="W103" s="182" t="s">
        <v>433</v>
      </c>
      <c r="X103" s="182" t="s">
        <v>433</v>
      </c>
      <c r="Y103" s="182" t="s">
        <v>433</v>
      </c>
      <c r="Z103" s="182" t="s">
        <v>433</v>
      </c>
      <c r="AA103" s="182" t="s">
        <v>433</v>
      </c>
      <c r="AB103" s="182" t="s">
        <v>433</v>
      </c>
      <c r="AC103" s="182" t="s">
        <v>433</v>
      </c>
      <c r="AD103" s="182" t="s">
        <v>433</v>
      </c>
      <c r="AE103" s="184"/>
      <c r="AF103" s="182" t="s">
        <v>433</v>
      </c>
      <c r="AG103" s="182" t="s">
        <v>433</v>
      </c>
      <c r="AH103" s="182" t="s">
        <v>433</v>
      </c>
      <c r="AI103" s="182" t="s">
        <v>433</v>
      </c>
      <c r="AJ103" s="182" t="s">
        <v>433</v>
      </c>
      <c r="AK103" s="183" t="s">
        <v>663</v>
      </c>
      <c r="AL103" s="180" t="s">
        <v>234</v>
      </c>
    </row>
    <row r="104" spans="1:38" s="200" customFormat="1" ht="26.25" customHeight="1" thickBot="1" x14ac:dyDescent="0.25">
      <c r="A104" s="68" t="s">
        <v>232</v>
      </c>
      <c r="B104" s="68" t="s">
        <v>241</v>
      </c>
      <c r="C104" s="70" t="s">
        <v>242</v>
      </c>
      <c r="D104" s="78"/>
      <c r="E104" s="207">
        <v>2.2211000000000002E-2</v>
      </c>
      <c r="F104" s="207">
        <v>1.504777</v>
      </c>
      <c r="G104" s="207" t="s">
        <v>433</v>
      </c>
      <c r="H104" s="207">
        <v>3.8868770000000001</v>
      </c>
      <c r="I104" s="207">
        <v>5.5527E-2</v>
      </c>
      <c r="J104" s="207">
        <v>0.16658000000000001</v>
      </c>
      <c r="K104" s="207">
        <v>0.38868799999999998</v>
      </c>
      <c r="L104" s="207" t="s">
        <v>433</v>
      </c>
      <c r="M104" s="207" t="s">
        <v>433</v>
      </c>
      <c r="N104" s="207" t="s">
        <v>433</v>
      </c>
      <c r="O104" s="207" t="s">
        <v>433</v>
      </c>
      <c r="P104" s="207" t="s">
        <v>433</v>
      </c>
      <c r="Q104" s="207" t="s">
        <v>433</v>
      </c>
      <c r="R104" s="207" t="s">
        <v>433</v>
      </c>
      <c r="S104" s="207" t="s">
        <v>433</v>
      </c>
      <c r="T104" s="207" t="s">
        <v>433</v>
      </c>
      <c r="U104" s="207" t="s">
        <v>433</v>
      </c>
      <c r="V104" s="207" t="s">
        <v>433</v>
      </c>
      <c r="W104" s="207" t="s">
        <v>433</v>
      </c>
      <c r="X104" s="207" t="s">
        <v>433</v>
      </c>
      <c r="Y104" s="207" t="s">
        <v>433</v>
      </c>
      <c r="Z104" s="207" t="s">
        <v>433</v>
      </c>
      <c r="AA104" s="207" t="s">
        <v>433</v>
      </c>
      <c r="AB104" s="207" t="s">
        <v>433</v>
      </c>
      <c r="AC104" s="207" t="s">
        <v>433</v>
      </c>
      <c r="AD104" s="207" t="s">
        <v>433</v>
      </c>
      <c r="AE104" s="184"/>
      <c r="AF104" s="207" t="s">
        <v>433</v>
      </c>
      <c r="AG104" s="207" t="s">
        <v>433</v>
      </c>
      <c r="AH104" s="207" t="s">
        <v>433</v>
      </c>
      <c r="AI104" s="207" t="s">
        <v>433</v>
      </c>
      <c r="AJ104" s="207" t="s">
        <v>433</v>
      </c>
      <c r="AK104" s="208" t="s">
        <v>664</v>
      </c>
      <c r="AL104" s="206" t="s">
        <v>234</v>
      </c>
    </row>
    <row r="105" spans="1:38" s="2" customFormat="1" ht="26.25" customHeight="1" thickBot="1" x14ac:dyDescent="0.25">
      <c r="A105" s="64" t="s">
        <v>232</v>
      </c>
      <c r="B105" s="64" t="s">
        <v>243</v>
      </c>
      <c r="C105" s="65" t="s">
        <v>244</v>
      </c>
      <c r="D105" s="78"/>
      <c r="E105" s="182">
        <v>0.41612500000000002</v>
      </c>
      <c r="F105" s="182">
        <v>8.8504170000000002</v>
      </c>
      <c r="G105" s="182" t="s">
        <v>433</v>
      </c>
      <c r="H105" s="182">
        <v>30.640039999999999</v>
      </c>
      <c r="I105" s="182">
        <v>0.28983799999999998</v>
      </c>
      <c r="J105" s="182">
        <v>0.45545999999999998</v>
      </c>
      <c r="K105" s="182">
        <v>0.99373100000000003</v>
      </c>
      <c r="L105" s="182" t="s">
        <v>433</v>
      </c>
      <c r="M105" s="182" t="s">
        <v>433</v>
      </c>
      <c r="N105" s="182" t="s">
        <v>433</v>
      </c>
      <c r="O105" s="182" t="s">
        <v>433</v>
      </c>
      <c r="P105" s="182" t="s">
        <v>433</v>
      </c>
      <c r="Q105" s="182" t="s">
        <v>433</v>
      </c>
      <c r="R105" s="182" t="s">
        <v>433</v>
      </c>
      <c r="S105" s="182" t="s">
        <v>433</v>
      </c>
      <c r="T105" s="182" t="s">
        <v>433</v>
      </c>
      <c r="U105" s="182" t="s">
        <v>433</v>
      </c>
      <c r="V105" s="182" t="s">
        <v>433</v>
      </c>
      <c r="W105" s="182" t="s">
        <v>433</v>
      </c>
      <c r="X105" s="182" t="s">
        <v>433</v>
      </c>
      <c r="Y105" s="182" t="s">
        <v>433</v>
      </c>
      <c r="Z105" s="182" t="s">
        <v>433</v>
      </c>
      <c r="AA105" s="182" t="s">
        <v>433</v>
      </c>
      <c r="AB105" s="182" t="s">
        <v>433</v>
      </c>
      <c r="AC105" s="182" t="s">
        <v>433</v>
      </c>
      <c r="AD105" s="182" t="s">
        <v>433</v>
      </c>
      <c r="AE105" s="184"/>
      <c r="AF105" s="182" t="s">
        <v>433</v>
      </c>
      <c r="AG105" s="182" t="s">
        <v>433</v>
      </c>
      <c r="AH105" s="182" t="s">
        <v>433</v>
      </c>
      <c r="AI105" s="182" t="s">
        <v>433</v>
      </c>
      <c r="AJ105" s="182" t="s">
        <v>433</v>
      </c>
      <c r="AK105" s="183" t="s">
        <v>483</v>
      </c>
      <c r="AL105" s="180" t="s">
        <v>234</v>
      </c>
    </row>
    <row r="106" spans="1:38" s="2" customFormat="1" ht="26.25" customHeight="1" thickBot="1" x14ac:dyDescent="0.25">
      <c r="A106" s="64" t="s">
        <v>232</v>
      </c>
      <c r="B106" s="64" t="s">
        <v>245</v>
      </c>
      <c r="C106" s="65" t="s">
        <v>246</v>
      </c>
      <c r="D106" s="78"/>
      <c r="E106" s="182">
        <v>6.0299999999999998E-3</v>
      </c>
      <c r="F106" s="182">
        <v>4.41E-2</v>
      </c>
      <c r="G106" s="182" t="s">
        <v>433</v>
      </c>
      <c r="H106" s="182">
        <v>0.44400000000000001</v>
      </c>
      <c r="I106" s="182">
        <v>3.0000000000000001E-3</v>
      </c>
      <c r="J106" s="182">
        <v>4.7999999999999996E-3</v>
      </c>
      <c r="K106" s="182">
        <v>1.0200000000000001E-2</v>
      </c>
      <c r="L106" s="182" t="s">
        <v>433</v>
      </c>
      <c r="M106" s="182" t="s">
        <v>433</v>
      </c>
      <c r="N106" s="182" t="s">
        <v>433</v>
      </c>
      <c r="O106" s="182" t="s">
        <v>433</v>
      </c>
      <c r="P106" s="182" t="s">
        <v>433</v>
      </c>
      <c r="Q106" s="182" t="s">
        <v>433</v>
      </c>
      <c r="R106" s="182" t="s">
        <v>433</v>
      </c>
      <c r="S106" s="182" t="s">
        <v>433</v>
      </c>
      <c r="T106" s="182" t="s">
        <v>433</v>
      </c>
      <c r="U106" s="182" t="s">
        <v>433</v>
      </c>
      <c r="V106" s="182" t="s">
        <v>433</v>
      </c>
      <c r="W106" s="182" t="s">
        <v>433</v>
      </c>
      <c r="X106" s="182" t="s">
        <v>433</v>
      </c>
      <c r="Y106" s="182" t="s">
        <v>433</v>
      </c>
      <c r="Z106" s="182" t="s">
        <v>433</v>
      </c>
      <c r="AA106" s="182" t="s">
        <v>433</v>
      </c>
      <c r="AB106" s="182" t="s">
        <v>433</v>
      </c>
      <c r="AC106" s="182" t="s">
        <v>433</v>
      </c>
      <c r="AD106" s="182" t="s">
        <v>433</v>
      </c>
      <c r="AE106" s="184"/>
      <c r="AF106" s="182" t="s">
        <v>433</v>
      </c>
      <c r="AG106" s="182" t="s">
        <v>433</v>
      </c>
      <c r="AH106" s="182" t="s">
        <v>433</v>
      </c>
      <c r="AI106" s="182" t="s">
        <v>433</v>
      </c>
      <c r="AJ106" s="182" t="s">
        <v>433</v>
      </c>
      <c r="AK106" s="183" t="s">
        <v>484</v>
      </c>
      <c r="AL106" s="180" t="s">
        <v>234</v>
      </c>
    </row>
    <row r="107" spans="1:38" s="2" customFormat="1" ht="26.25" customHeight="1" thickBot="1" x14ac:dyDescent="0.25">
      <c r="A107" s="64" t="s">
        <v>232</v>
      </c>
      <c r="B107" s="64" t="s">
        <v>247</v>
      </c>
      <c r="C107" s="65" t="s">
        <v>367</v>
      </c>
      <c r="D107" s="78"/>
      <c r="E107" s="182">
        <v>0.17816499999999999</v>
      </c>
      <c r="F107" s="182">
        <v>5.879429</v>
      </c>
      <c r="G107" s="182" t="s">
        <v>433</v>
      </c>
      <c r="H107" s="182">
        <v>17.103791999999999</v>
      </c>
      <c r="I107" s="182">
        <v>0.10689899999999999</v>
      </c>
      <c r="J107" s="182">
        <v>1.425316</v>
      </c>
      <c r="K107" s="182">
        <v>6.770251</v>
      </c>
      <c r="L107" s="182" t="s">
        <v>433</v>
      </c>
      <c r="M107" s="182" t="s">
        <v>433</v>
      </c>
      <c r="N107" s="182" t="s">
        <v>433</v>
      </c>
      <c r="O107" s="182" t="s">
        <v>433</v>
      </c>
      <c r="P107" s="182" t="s">
        <v>433</v>
      </c>
      <c r="Q107" s="182" t="s">
        <v>433</v>
      </c>
      <c r="R107" s="182" t="s">
        <v>433</v>
      </c>
      <c r="S107" s="182" t="s">
        <v>433</v>
      </c>
      <c r="T107" s="182" t="s">
        <v>433</v>
      </c>
      <c r="U107" s="182" t="s">
        <v>433</v>
      </c>
      <c r="V107" s="182" t="s">
        <v>433</v>
      </c>
      <c r="W107" s="182" t="s">
        <v>433</v>
      </c>
      <c r="X107" s="182" t="s">
        <v>433</v>
      </c>
      <c r="Y107" s="182" t="s">
        <v>433</v>
      </c>
      <c r="Z107" s="182" t="s">
        <v>433</v>
      </c>
      <c r="AA107" s="182" t="s">
        <v>433</v>
      </c>
      <c r="AB107" s="182" t="s">
        <v>433</v>
      </c>
      <c r="AC107" s="182" t="s">
        <v>433</v>
      </c>
      <c r="AD107" s="182" t="s">
        <v>433</v>
      </c>
      <c r="AE107" s="184"/>
      <c r="AF107" s="182" t="s">
        <v>433</v>
      </c>
      <c r="AG107" s="182" t="s">
        <v>433</v>
      </c>
      <c r="AH107" s="182" t="s">
        <v>433</v>
      </c>
      <c r="AI107" s="182" t="s">
        <v>433</v>
      </c>
      <c r="AJ107" s="182" t="s">
        <v>433</v>
      </c>
      <c r="AK107" s="183" t="s">
        <v>485</v>
      </c>
      <c r="AL107" s="180" t="s">
        <v>234</v>
      </c>
    </row>
    <row r="108" spans="1:38" s="2" customFormat="1" ht="26.25" customHeight="1" thickBot="1" x14ac:dyDescent="0.25">
      <c r="A108" s="64" t="s">
        <v>232</v>
      </c>
      <c r="B108" s="64" t="s">
        <v>248</v>
      </c>
      <c r="C108" s="65" t="s">
        <v>368</v>
      </c>
      <c r="D108" s="78"/>
      <c r="E108" s="182" t="s">
        <v>434</v>
      </c>
      <c r="F108" s="182" t="s">
        <v>434</v>
      </c>
      <c r="G108" s="182" t="s">
        <v>433</v>
      </c>
      <c r="H108" s="182" t="s">
        <v>434</v>
      </c>
      <c r="I108" s="182" t="s">
        <v>434</v>
      </c>
      <c r="J108" s="182" t="s">
        <v>434</v>
      </c>
      <c r="K108" s="182" t="s">
        <v>434</v>
      </c>
      <c r="L108" s="182" t="s">
        <v>433</v>
      </c>
      <c r="M108" s="182" t="s">
        <v>433</v>
      </c>
      <c r="N108" s="182" t="s">
        <v>433</v>
      </c>
      <c r="O108" s="182" t="s">
        <v>433</v>
      </c>
      <c r="P108" s="182" t="s">
        <v>433</v>
      </c>
      <c r="Q108" s="182" t="s">
        <v>433</v>
      </c>
      <c r="R108" s="182" t="s">
        <v>433</v>
      </c>
      <c r="S108" s="182" t="s">
        <v>433</v>
      </c>
      <c r="T108" s="182" t="s">
        <v>433</v>
      </c>
      <c r="U108" s="182" t="s">
        <v>433</v>
      </c>
      <c r="V108" s="182" t="s">
        <v>433</v>
      </c>
      <c r="W108" s="182" t="s">
        <v>433</v>
      </c>
      <c r="X108" s="182" t="s">
        <v>433</v>
      </c>
      <c r="Y108" s="182" t="s">
        <v>433</v>
      </c>
      <c r="Z108" s="182" t="s">
        <v>433</v>
      </c>
      <c r="AA108" s="182" t="s">
        <v>433</v>
      </c>
      <c r="AB108" s="182" t="s">
        <v>433</v>
      </c>
      <c r="AC108" s="182" t="s">
        <v>433</v>
      </c>
      <c r="AD108" s="182" t="s">
        <v>433</v>
      </c>
      <c r="AE108" s="184"/>
      <c r="AF108" s="182" t="s">
        <v>433</v>
      </c>
      <c r="AG108" s="182" t="s">
        <v>433</v>
      </c>
      <c r="AH108" s="182" t="s">
        <v>433</v>
      </c>
      <c r="AI108" s="182" t="s">
        <v>433</v>
      </c>
      <c r="AJ108" s="182" t="s">
        <v>433</v>
      </c>
      <c r="AK108" s="183" t="s">
        <v>434</v>
      </c>
      <c r="AL108" s="180" t="s">
        <v>234</v>
      </c>
    </row>
    <row r="109" spans="1:38" s="2" customFormat="1" ht="26.25" customHeight="1" thickBot="1" x14ac:dyDescent="0.25">
      <c r="A109" s="64" t="s">
        <v>232</v>
      </c>
      <c r="B109" s="64" t="s">
        <v>249</v>
      </c>
      <c r="C109" s="65" t="s">
        <v>369</v>
      </c>
      <c r="D109" s="78"/>
      <c r="E109" s="182" t="s">
        <v>434</v>
      </c>
      <c r="F109" s="182" t="s">
        <v>434</v>
      </c>
      <c r="G109" s="182" t="s">
        <v>433</v>
      </c>
      <c r="H109" s="182" t="s">
        <v>434</v>
      </c>
      <c r="I109" s="182" t="s">
        <v>434</v>
      </c>
      <c r="J109" s="182" t="s">
        <v>434</v>
      </c>
      <c r="K109" s="182" t="s">
        <v>434</v>
      </c>
      <c r="L109" s="182" t="s">
        <v>433</v>
      </c>
      <c r="M109" s="182" t="s">
        <v>433</v>
      </c>
      <c r="N109" s="182" t="s">
        <v>433</v>
      </c>
      <c r="O109" s="182" t="s">
        <v>433</v>
      </c>
      <c r="P109" s="182" t="s">
        <v>433</v>
      </c>
      <c r="Q109" s="182" t="s">
        <v>433</v>
      </c>
      <c r="R109" s="182" t="s">
        <v>433</v>
      </c>
      <c r="S109" s="182" t="s">
        <v>433</v>
      </c>
      <c r="T109" s="182" t="s">
        <v>433</v>
      </c>
      <c r="U109" s="182" t="s">
        <v>433</v>
      </c>
      <c r="V109" s="182" t="s">
        <v>433</v>
      </c>
      <c r="W109" s="182" t="s">
        <v>433</v>
      </c>
      <c r="X109" s="182" t="s">
        <v>433</v>
      </c>
      <c r="Y109" s="182" t="s">
        <v>433</v>
      </c>
      <c r="Z109" s="182" t="s">
        <v>433</v>
      </c>
      <c r="AA109" s="182" t="s">
        <v>433</v>
      </c>
      <c r="AB109" s="182" t="s">
        <v>433</v>
      </c>
      <c r="AC109" s="182" t="s">
        <v>433</v>
      </c>
      <c r="AD109" s="182" t="s">
        <v>433</v>
      </c>
      <c r="AE109" s="184"/>
      <c r="AF109" s="182" t="s">
        <v>433</v>
      </c>
      <c r="AG109" s="182" t="s">
        <v>433</v>
      </c>
      <c r="AH109" s="182" t="s">
        <v>433</v>
      </c>
      <c r="AI109" s="182" t="s">
        <v>433</v>
      </c>
      <c r="AJ109" s="182" t="s">
        <v>433</v>
      </c>
      <c r="AK109" s="183" t="s">
        <v>434</v>
      </c>
      <c r="AL109" s="180" t="s">
        <v>234</v>
      </c>
    </row>
    <row r="110" spans="1:38" s="2" customFormat="1" ht="26.25" customHeight="1" thickBot="1" x14ac:dyDescent="0.25">
      <c r="A110" s="64" t="s">
        <v>232</v>
      </c>
      <c r="B110" s="64" t="s">
        <v>250</v>
      </c>
      <c r="C110" s="65" t="s">
        <v>370</v>
      </c>
      <c r="D110" s="78"/>
      <c r="E110" s="182" t="s">
        <v>434</v>
      </c>
      <c r="F110" s="182" t="s">
        <v>434</v>
      </c>
      <c r="G110" s="182" t="s">
        <v>433</v>
      </c>
      <c r="H110" s="182" t="s">
        <v>434</v>
      </c>
      <c r="I110" s="182" t="s">
        <v>434</v>
      </c>
      <c r="J110" s="182" t="s">
        <v>434</v>
      </c>
      <c r="K110" s="182" t="s">
        <v>434</v>
      </c>
      <c r="L110" s="182" t="s">
        <v>433</v>
      </c>
      <c r="M110" s="182" t="s">
        <v>433</v>
      </c>
      <c r="N110" s="182" t="s">
        <v>433</v>
      </c>
      <c r="O110" s="182" t="s">
        <v>433</v>
      </c>
      <c r="P110" s="182" t="s">
        <v>433</v>
      </c>
      <c r="Q110" s="182" t="s">
        <v>433</v>
      </c>
      <c r="R110" s="182" t="s">
        <v>433</v>
      </c>
      <c r="S110" s="182" t="s">
        <v>433</v>
      </c>
      <c r="T110" s="182" t="s">
        <v>433</v>
      </c>
      <c r="U110" s="182" t="s">
        <v>433</v>
      </c>
      <c r="V110" s="182" t="s">
        <v>433</v>
      </c>
      <c r="W110" s="182" t="s">
        <v>433</v>
      </c>
      <c r="X110" s="182" t="s">
        <v>433</v>
      </c>
      <c r="Y110" s="182" t="s">
        <v>433</v>
      </c>
      <c r="Z110" s="182" t="s">
        <v>433</v>
      </c>
      <c r="AA110" s="182" t="s">
        <v>433</v>
      </c>
      <c r="AB110" s="182" t="s">
        <v>433</v>
      </c>
      <c r="AC110" s="182" t="s">
        <v>433</v>
      </c>
      <c r="AD110" s="182" t="s">
        <v>433</v>
      </c>
      <c r="AE110" s="184"/>
      <c r="AF110" s="182" t="s">
        <v>433</v>
      </c>
      <c r="AG110" s="182" t="s">
        <v>433</v>
      </c>
      <c r="AH110" s="182" t="s">
        <v>433</v>
      </c>
      <c r="AI110" s="182" t="s">
        <v>433</v>
      </c>
      <c r="AJ110" s="182" t="s">
        <v>433</v>
      </c>
      <c r="AK110" s="183" t="s">
        <v>434</v>
      </c>
      <c r="AL110" s="180" t="s">
        <v>234</v>
      </c>
    </row>
    <row r="111" spans="1:38" s="2" customFormat="1" ht="26.25" customHeight="1" thickBot="1" x14ac:dyDescent="0.25">
      <c r="A111" s="64" t="s">
        <v>232</v>
      </c>
      <c r="B111" s="64" t="s">
        <v>251</v>
      </c>
      <c r="C111" s="65" t="s">
        <v>364</v>
      </c>
      <c r="D111" s="78"/>
      <c r="E111" s="182" t="s">
        <v>432</v>
      </c>
      <c r="F111" s="182">
        <v>4.6209E-2</v>
      </c>
      <c r="G111" s="182" t="s">
        <v>433</v>
      </c>
      <c r="H111" s="182">
        <v>1.790387</v>
      </c>
      <c r="I111" s="182" t="s">
        <v>432</v>
      </c>
      <c r="J111" s="182" t="s">
        <v>432</v>
      </c>
      <c r="K111" s="182" t="s">
        <v>432</v>
      </c>
      <c r="L111" s="182" t="s">
        <v>433</v>
      </c>
      <c r="M111" s="182" t="s">
        <v>433</v>
      </c>
      <c r="N111" s="182" t="s">
        <v>433</v>
      </c>
      <c r="O111" s="182" t="s">
        <v>433</v>
      </c>
      <c r="P111" s="182" t="s">
        <v>433</v>
      </c>
      <c r="Q111" s="182" t="s">
        <v>433</v>
      </c>
      <c r="R111" s="182" t="s">
        <v>433</v>
      </c>
      <c r="S111" s="182" t="s">
        <v>433</v>
      </c>
      <c r="T111" s="182" t="s">
        <v>433</v>
      </c>
      <c r="U111" s="182" t="s">
        <v>433</v>
      </c>
      <c r="V111" s="182" t="s">
        <v>433</v>
      </c>
      <c r="W111" s="182" t="s">
        <v>433</v>
      </c>
      <c r="X111" s="182" t="s">
        <v>433</v>
      </c>
      <c r="Y111" s="182" t="s">
        <v>433</v>
      </c>
      <c r="Z111" s="182" t="s">
        <v>433</v>
      </c>
      <c r="AA111" s="182" t="s">
        <v>433</v>
      </c>
      <c r="AB111" s="182" t="s">
        <v>433</v>
      </c>
      <c r="AC111" s="182" t="s">
        <v>433</v>
      </c>
      <c r="AD111" s="182" t="s">
        <v>433</v>
      </c>
      <c r="AE111" s="184"/>
      <c r="AF111" s="182" t="s">
        <v>433</v>
      </c>
      <c r="AG111" s="182" t="s">
        <v>433</v>
      </c>
      <c r="AH111" s="182" t="s">
        <v>433</v>
      </c>
      <c r="AI111" s="182" t="s">
        <v>433</v>
      </c>
      <c r="AJ111" s="182" t="s">
        <v>433</v>
      </c>
      <c r="AK111" s="183" t="s">
        <v>486</v>
      </c>
      <c r="AL111" s="180" t="s">
        <v>234</v>
      </c>
    </row>
    <row r="112" spans="1:38" s="2" customFormat="1" ht="26.25" customHeight="1" thickBot="1" x14ac:dyDescent="0.25">
      <c r="A112" s="64" t="s">
        <v>252</v>
      </c>
      <c r="B112" s="64" t="s">
        <v>253</v>
      </c>
      <c r="C112" s="65" t="s">
        <v>254</v>
      </c>
      <c r="D112" s="66"/>
      <c r="E112" s="182">
        <v>3.6612847200000003</v>
      </c>
      <c r="F112" s="182" t="s">
        <v>433</v>
      </c>
      <c r="G112" s="182" t="s">
        <v>433</v>
      </c>
      <c r="H112" s="182" t="s">
        <v>487</v>
      </c>
      <c r="I112" s="182" t="s">
        <v>433</v>
      </c>
      <c r="J112" s="182" t="s">
        <v>433</v>
      </c>
      <c r="K112" s="182" t="s">
        <v>433</v>
      </c>
      <c r="L112" s="182" t="s">
        <v>433</v>
      </c>
      <c r="M112" s="182" t="s">
        <v>433</v>
      </c>
      <c r="N112" s="182" t="s">
        <v>433</v>
      </c>
      <c r="O112" s="182" t="s">
        <v>433</v>
      </c>
      <c r="P112" s="182" t="s">
        <v>433</v>
      </c>
      <c r="Q112" s="182" t="s">
        <v>433</v>
      </c>
      <c r="R112" s="182" t="s">
        <v>433</v>
      </c>
      <c r="S112" s="182" t="s">
        <v>433</v>
      </c>
      <c r="T112" s="182" t="s">
        <v>433</v>
      </c>
      <c r="U112" s="182" t="s">
        <v>433</v>
      </c>
      <c r="V112" s="182" t="s">
        <v>433</v>
      </c>
      <c r="W112" s="182" t="s">
        <v>433</v>
      </c>
      <c r="X112" s="182" t="s">
        <v>433</v>
      </c>
      <c r="Y112" s="182" t="s">
        <v>433</v>
      </c>
      <c r="Z112" s="182" t="s">
        <v>433</v>
      </c>
      <c r="AA112" s="182" t="s">
        <v>433</v>
      </c>
      <c r="AB112" s="182" t="s">
        <v>433</v>
      </c>
      <c r="AC112" s="182" t="s">
        <v>433</v>
      </c>
      <c r="AD112" s="182" t="s">
        <v>433</v>
      </c>
      <c r="AE112" s="184"/>
      <c r="AF112" s="182" t="s">
        <v>433</v>
      </c>
      <c r="AG112" s="182" t="s">
        <v>433</v>
      </c>
      <c r="AH112" s="182" t="s">
        <v>433</v>
      </c>
      <c r="AI112" s="182" t="s">
        <v>433</v>
      </c>
      <c r="AJ112" s="182" t="s">
        <v>433</v>
      </c>
      <c r="AK112" s="183" t="s">
        <v>488</v>
      </c>
      <c r="AL112" s="180" t="s">
        <v>463</v>
      </c>
    </row>
    <row r="113" spans="1:38" s="2" customFormat="1" ht="26.25" customHeight="1" thickBot="1" x14ac:dyDescent="0.25">
      <c r="A113" s="64" t="s">
        <v>252</v>
      </c>
      <c r="B113" s="79" t="s">
        <v>255</v>
      </c>
      <c r="C113" s="80" t="s">
        <v>256</v>
      </c>
      <c r="D113" s="66"/>
      <c r="E113" s="182">
        <v>4.9880820000000003</v>
      </c>
      <c r="F113" s="182" t="s">
        <v>434</v>
      </c>
      <c r="G113" s="182" t="s">
        <v>433</v>
      </c>
      <c r="H113" s="182" t="s">
        <v>434</v>
      </c>
      <c r="I113" s="182" t="s">
        <v>433</v>
      </c>
      <c r="J113" s="182" t="s">
        <v>433</v>
      </c>
      <c r="K113" s="182" t="s">
        <v>433</v>
      </c>
      <c r="L113" s="182" t="s">
        <v>433</v>
      </c>
      <c r="M113" s="182" t="s">
        <v>433</v>
      </c>
      <c r="N113" s="182" t="s">
        <v>433</v>
      </c>
      <c r="O113" s="182" t="s">
        <v>433</v>
      </c>
      <c r="P113" s="182" t="s">
        <v>433</v>
      </c>
      <c r="Q113" s="182" t="s">
        <v>433</v>
      </c>
      <c r="R113" s="182" t="s">
        <v>433</v>
      </c>
      <c r="S113" s="182" t="s">
        <v>433</v>
      </c>
      <c r="T113" s="182" t="s">
        <v>433</v>
      </c>
      <c r="U113" s="182" t="s">
        <v>433</v>
      </c>
      <c r="V113" s="182" t="s">
        <v>433</v>
      </c>
      <c r="W113" s="182" t="s">
        <v>433</v>
      </c>
      <c r="X113" s="182" t="s">
        <v>433</v>
      </c>
      <c r="Y113" s="182" t="s">
        <v>433</v>
      </c>
      <c r="Z113" s="182" t="s">
        <v>433</v>
      </c>
      <c r="AA113" s="182" t="s">
        <v>433</v>
      </c>
      <c r="AB113" s="182" t="s">
        <v>433</v>
      </c>
      <c r="AC113" s="182" t="s">
        <v>433</v>
      </c>
      <c r="AD113" s="182" t="s">
        <v>433</v>
      </c>
      <c r="AE113" s="184"/>
      <c r="AF113" s="182" t="s">
        <v>433</v>
      </c>
      <c r="AG113" s="182" t="s">
        <v>433</v>
      </c>
      <c r="AH113" s="182" t="s">
        <v>433</v>
      </c>
      <c r="AI113" s="182" t="s">
        <v>433</v>
      </c>
      <c r="AJ113" s="182" t="s">
        <v>433</v>
      </c>
      <c r="AK113" s="183" t="s">
        <v>433</v>
      </c>
      <c r="AL113" s="180"/>
    </row>
    <row r="114" spans="1:38" s="2" customFormat="1" ht="26.25" customHeight="1" thickBot="1" x14ac:dyDescent="0.25">
      <c r="A114" s="64" t="s">
        <v>252</v>
      </c>
      <c r="B114" s="79" t="s">
        <v>257</v>
      </c>
      <c r="C114" s="80" t="s">
        <v>375</v>
      </c>
      <c r="D114" s="66"/>
      <c r="E114" s="182" t="s">
        <v>437</v>
      </c>
      <c r="F114" s="182" t="s">
        <v>437</v>
      </c>
      <c r="G114" s="182" t="s">
        <v>437</v>
      </c>
      <c r="H114" s="182" t="s">
        <v>437</v>
      </c>
      <c r="I114" s="182" t="s">
        <v>437</v>
      </c>
      <c r="J114" s="182" t="s">
        <v>437</v>
      </c>
      <c r="K114" s="182" t="s">
        <v>437</v>
      </c>
      <c r="L114" s="182" t="s">
        <v>437</v>
      </c>
      <c r="M114" s="182" t="s">
        <v>437</v>
      </c>
      <c r="N114" s="182" t="s">
        <v>437</v>
      </c>
      <c r="O114" s="182" t="s">
        <v>437</v>
      </c>
      <c r="P114" s="182" t="s">
        <v>437</v>
      </c>
      <c r="Q114" s="182" t="s">
        <v>437</v>
      </c>
      <c r="R114" s="182" t="s">
        <v>437</v>
      </c>
      <c r="S114" s="182" t="s">
        <v>437</v>
      </c>
      <c r="T114" s="182" t="s">
        <v>437</v>
      </c>
      <c r="U114" s="182" t="s">
        <v>437</v>
      </c>
      <c r="V114" s="182" t="s">
        <v>437</v>
      </c>
      <c r="W114" s="182" t="s">
        <v>437</v>
      </c>
      <c r="X114" s="182" t="s">
        <v>437</v>
      </c>
      <c r="Y114" s="182" t="s">
        <v>437</v>
      </c>
      <c r="Z114" s="182" t="s">
        <v>437</v>
      </c>
      <c r="AA114" s="182" t="s">
        <v>437</v>
      </c>
      <c r="AB114" s="182" t="s">
        <v>437</v>
      </c>
      <c r="AC114" s="182" t="s">
        <v>437</v>
      </c>
      <c r="AD114" s="182" t="s">
        <v>437</v>
      </c>
      <c r="AE114" s="184"/>
      <c r="AF114" s="182" t="s">
        <v>437</v>
      </c>
      <c r="AG114" s="182" t="s">
        <v>437</v>
      </c>
      <c r="AH114" s="182" t="s">
        <v>437</v>
      </c>
      <c r="AI114" s="182" t="s">
        <v>437</v>
      </c>
      <c r="AJ114" s="182" t="s">
        <v>437</v>
      </c>
      <c r="AK114" s="183" t="s">
        <v>437</v>
      </c>
      <c r="AL114" s="180"/>
    </row>
    <row r="115" spans="1:38" s="2" customFormat="1" ht="26.25" customHeight="1" thickBot="1" x14ac:dyDescent="0.25">
      <c r="A115" s="64" t="s">
        <v>252</v>
      </c>
      <c r="B115" s="79" t="s">
        <v>258</v>
      </c>
      <c r="C115" s="80" t="s">
        <v>259</v>
      </c>
      <c r="D115" s="66"/>
      <c r="E115" s="182" t="s">
        <v>437</v>
      </c>
      <c r="F115" s="182" t="s">
        <v>437</v>
      </c>
      <c r="G115" s="182" t="s">
        <v>437</v>
      </c>
      <c r="H115" s="182" t="s">
        <v>437</v>
      </c>
      <c r="I115" s="182" t="s">
        <v>437</v>
      </c>
      <c r="J115" s="182" t="s">
        <v>437</v>
      </c>
      <c r="K115" s="182" t="s">
        <v>437</v>
      </c>
      <c r="L115" s="182" t="s">
        <v>437</v>
      </c>
      <c r="M115" s="182" t="s">
        <v>437</v>
      </c>
      <c r="N115" s="182" t="s">
        <v>437</v>
      </c>
      <c r="O115" s="182" t="s">
        <v>437</v>
      </c>
      <c r="P115" s="182" t="s">
        <v>437</v>
      </c>
      <c r="Q115" s="182" t="s">
        <v>437</v>
      </c>
      <c r="R115" s="182" t="s">
        <v>437</v>
      </c>
      <c r="S115" s="182" t="s">
        <v>437</v>
      </c>
      <c r="T115" s="182" t="s">
        <v>437</v>
      </c>
      <c r="U115" s="182" t="s">
        <v>437</v>
      </c>
      <c r="V115" s="182" t="s">
        <v>437</v>
      </c>
      <c r="W115" s="182" t="s">
        <v>437</v>
      </c>
      <c r="X115" s="182" t="s">
        <v>437</v>
      </c>
      <c r="Y115" s="182" t="s">
        <v>437</v>
      </c>
      <c r="Z115" s="182" t="s">
        <v>437</v>
      </c>
      <c r="AA115" s="182" t="s">
        <v>437</v>
      </c>
      <c r="AB115" s="182" t="s">
        <v>437</v>
      </c>
      <c r="AC115" s="182" t="s">
        <v>437</v>
      </c>
      <c r="AD115" s="182" t="s">
        <v>437</v>
      </c>
      <c r="AE115" s="184"/>
      <c r="AF115" s="182" t="s">
        <v>437</v>
      </c>
      <c r="AG115" s="182" t="s">
        <v>437</v>
      </c>
      <c r="AH115" s="182" t="s">
        <v>437</v>
      </c>
      <c r="AI115" s="182" t="s">
        <v>437</v>
      </c>
      <c r="AJ115" s="182" t="s">
        <v>437</v>
      </c>
      <c r="AK115" s="183" t="s">
        <v>437</v>
      </c>
      <c r="AL115" s="180"/>
    </row>
    <row r="116" spans="1:38" s="2" customFormat="1" ht="26.25" customHeight="1" thickBot="1" x14ac:dyDescent="0.25">
      <c r="A116" s="64" t="s">
        <v>252</v>
      </c>
      <c r="B116" s="64" t="s">
        <v>260</v>
      </c>
      <c r="C116" s="70" t="s">
        <v>397</v>
      </c>
      <c r="D116" s="66"/>
      <c r="E116" s="182">
        <v>20.65419</v>
      </c>
      <c r="F116" s="182" t="s">
        <v>434</v>
      </c>
      <c r="G116" s="182" t="s">
        <v>433</v>
      </c>
      <c r="H116" s="182" t="s">
        <v>434</v>
      </c>
      <c r="I116" s="182" t="s">
        <v>433</v>
      </c>
      <c r="J116" s="182" t="s">
        <v>433</v>
      </c>
      <c r="K116" s="182" t="s">
        <v>433</v>
      </c>
      <c r="L116" s="182" t="s">
        <v>433</v>
      </c>
      <c r="M116" s="182" t="s">
        <v>433</v>
      </c>
      <c r="N116" s="182" t="s">
        <v>433</v>
      </c>
      <c r="O116" s="182" t="s">
        <v>433</v>
      </c>
      <c r="P116" s="182" t="s">
        <v>433</v>
      </c>
      <c r="Q116" s="182" t="s">
        <v>433</v>
      </c>
      <c r="R116" s="182" t="s">
        <v>433</v>
      </c>
      <c r="S116" s="182" t="s">
        <v>433</v>
      </c>
      <c r="T116" s="182" t="s">
        <v>433</v>
      </c>
      <c r="U116" s="182" t="s">
        <v>433</v>
      </c>
      <c r="V116" s="182" t="s">
        <v>433</v>
      </c>
      <c r="W116" s="182" t="s">
        <v>433</v>
      </c>
      <c r="X116" s="182" t="s">
        <v>433</v>
      </c>
      <c r="Y116" s="182" t="s">
        <v>433</v>
      </c>
      <c r="Z116" s="182" t="s">
        <v>433</v>
      </c>
      <c r="AA116" s="182" t="s">
        <v>433</v>
      </c>
      <c r="AB116" s="182" t="s">
        <v>433</v>
      </c>
      <c r="AC116" s="182" t="s">
        <v>433</v>
      </c>
      <c r="AD116" s="182" t="s">
        <v>433</v>
      </c>
      <c r="AE116" s="184"/>
      <c r="AF116" s="182" t="s">
        <v>433</v>
      </c>
      <c r="AG116" s="182" t="s">
        <v>433</v>
      </c>
      <c r="AH116" s="182" t="s">
        <v>433</v>
      </c>
      <c r="AI116" s="182" t="s">
        <v>433</v>
      </c>
      <c r="AJ116" s="182" t="s">
        <v>433</v>
      </c>
      <c r="AK116" s="183" t="s">
        <v>433</v>
      </c>
      <c r="AL116" s="180"/>
    </row>
    <row r="117" spans="1:38" s="2" customFormat="1" ht="26.25" customHeight="1" thickBot="1" x14ac:dyDescent="0.25">
      <c r="A117" s="64" t="s">
        <v>252</v>
      </c>
      <c r="B117" s="64" t="s">
        <v>261</v>
      </c>
      <c r="C117" s="70" t="s">
        <v>262</v>
      </c>
      <c r="D117" s="66"/>
      <c r="E117" s="182" t="s">
        <v>437</v>
      </c>
      <c r="F117" s="182" t="s">
        <v>437</v>
      </c>
      <c r="G117" s="182" t="s">
        <v>437</v>
      </c>
      <c r="H117" s="182" t="s">
        <v>437</v>
      </c>
      <c r="I117" s="182" t="s">
        <v>437</v>
      </c>
      <c r="J117" s="182" t="s">
        <v>437</v>
      </c>
      <c r="K117" s="182" t="s">
        <v>437</v>
      </c>
      <c r="L117" s="182" t="s">
        <v>437</v>
      </c>
      <c r="M117" s="182" t="s">
        <v>437</v>
      </c>
      <c r="N117" s="182" t="s">
        <v>437</v>
      </c>
      <c r="O117" s="182" t="s">
        <v>437</v>
      </c>
      <c r="P117" s="182" t="s">
        <v>437</v>
      </c>
      <c r="Q117" s="182" t="s">
        <v>437</v>
      </c>
      <c r="R117" s="182" t="s">
        <v>437</v>
      </c>
      <c r="S117" s="182" t="s">
        <v>437</v>
      </c>
      <c r="T117" s="182" t="s">
        <v>437</v>
      </c>
      <c r="U117" s="182" t="s">
        <v>437</v>
      </c>
      <c r="V117" s="182" t="s">
        <v>437</v>
      </c>
      <c r="W117" s="182" t="s">
        <v>437</v>
      </c>
      <c r="X117" s="182" t="s">
        <v>437</v>
      </c>
      <c r="Y117" s="182" t="s">
        <v>437</v>
      </c>
      <c r="Z117" s="182" t="s">
        <v>437</v>
      </c>
      <c r="AA117" s="182" t="s">
        <v>437</v>
      </c>
      <c r="AB117" s="182" t="s">
        <v>437</v>
      </c>
      <c r="AC117" s="182" t="s">
        <v>437</v>
      </c>
      <c r="AD117" s="182" t="s">
        <v>437</v>
      </c>
      <c r="AE117" s="184"/>
      <c r="AF117" s="182" t="s">
        <v>437</v>
      </c>
      <c r="AG117" s="182" t="s">
        <v>437</v>
      </c>
      <c r="AH117" s="182" t="s">
        <v>437</v>
      </c>
      <c r="AI117" s="182" t="s">
        <v>437</v>
      </c>
      <c r="AJ117" s="182" t="s">
        <v>437</v>
      </c>
      <c r="AK117" s="183" t="s">
        <v>437</v>
      </c>
      <c r="AL117" s="180"/>
    </row>
    <row r="118" spans="1:38" s="2" customFormat="1" ht="26.25" customHeight="1" thickBot="1" x14ac:dyDescent="0.25">
      <c r="A118" s="64" t="s">
        <v>252</v>
      </c>
      <c r="B118" s="64" t="s">
        <v>263</v>
      </c>
      <c r="C118" s="70" t="s">
        <v>398</v>
      </c>
      <c r="D118" s="66"/>
      <c r="E118" s="182" t="s">
        <v>437</v>
      </c>
      <c r="F118" s="182" t="s">
        <v>437</v>
      </c>
      <c r="G118" s="182" t="s">
        <v>437</v>
      </c>
      <c r="H118" s="182" t="s">
        <v>437</v>
      </c>
      <c r="I118" s="182" t="s">
        <v>437</v>
      </c>
      <c r="J118" s="182" t="s">
        <v>437</v>
      </c>
      <c r="K118" s="182" t="s">
        <v>437</v>
      </c>
      <c r="L118" s="182" t="s">
        <v>437</v>
      </c>
      <c r="M118" s="182" t="s">
        <v>437</v>
      </c>
      <c r="N118" s="182" t="s">
        <v>437</v>
      </c>
      <c r="O118" s="182" t="s">
        <v>437</v>
      </c>
      <c r="P118" s="182" t="s">
        <v>437</v>
      </c>
      <c r="Q118" s="182" t="s">
        <v>437</v>
      </c>
      <c r="R118" s="182" t="s">
        <v>437</v>
      </c>
      <c r="S118" s="182" t="s">
        <v>437</v>
      </c>
      <c r="T118" s="182" t="s">
        <v>437</v>
      </c>
      <c r="U118" s="182" t="s">
        <v>437</v>
      </c>
      <c r="V118" s="182" t="s">
        <v>437</v>
      </c>
      <c r="W118" s="182" t="s">
        <v>437</v>
      </c>
      <c r="X118" s="182" t="s">
        <v>437</v>
      </c>
      <c r="Y118" s="182" t="s">
        <v>437</v>
      </c>
      <c r="Z118" s="182" t="s">
        <v>437</v>
      </c>
      <c r="AA118" s="182" t="s">
        <v>437</v>
      </c>
      <c r="AB118" s="182" t="s">
        <v>437</v>
      </c>
      <c r="AC118" s="182" t="s">
        <v>437</v>
      </c>
      <c r="AD118" s="182" t="s">
        <v>437</v>
      </c>
      <c r="AE118" s="184"/>
      <c r="AF118" s="182" t="s">
        <v>437</v>
      </c>
      <c r="AG118" s="182" t="s">
        <v>437</v>
      </c>
      <c r="AH118" s="182" t="s">
        <v>437</v>
      </c>
      <c r="AI118" s="182" t="s">
        <v>437</v>
      </c>
      <c r="AJ118" s="182" t="s">
        <v>437</v>
      </c>
      <c r="AK118" s="183" t="s">
        <v>437</v>
      </c>
      <c r="AL118" s="180"/>
    </row>
    <row r="119" spans="1:38" s="2" customFormat="1" ht="26.25" customHeight="1" thickBot="1" x14ac:dyDescent="0.25">
      <c r="A119" s="64" t="s">
        <v>252</v>
      </c>
      <c r="B119" s="64" t="s">
        <v>264</v>
      </c>
      <c r="C119" s="65" t="s">
        <v>265</v>
      </c>
      <c r="D119" s="66"/>
      <c r="E119" s="182" t="s">
        <v>433</v>
      </c>
      <c r="F119" s="182" t="s">
        <v>433</v>
      </c>
      <c r="G119" s="182" t="s">
        <v>433</v>
      </c>
      <c r="H119" s="182" t="s">
        <v>433</v>
      </c>
      <c r="I119" s="182">
        <v>1.261377</v>
      </c>
      <c r="J119" s="182">
        <v>32.795802000000002</v>
      </c>
      <c r="K119" s="182">
        <v>32.795802000000002</v>
      </c>
      <c r="L119" s="182" t="s">
        <v>433</v>
      </c>
      <c r="M119" s="182" t="s">
        <v>433</v>
      </c>
      <c r="N119" s="182" t="s">
        <v>433</v>
      </c>
      <c r="O119" s="182" t="s">
        <v>433</v>
      </c>
      <c r="P119" s="182" t="s">
        <v>433</v>
      </c>
      <c r="Q119" s="182" t="s">
        <v>433</v>
      </c>
      <c r="R119" s="182" t="s">
        <v>433</v>
      </c>
      <c r="S119" s="182" t="s">
        <v>433</v>
      </c>
      <c r="T119" s="182" t="s">
        <v>433</v>
      </c>
      <c r="U119" s="182" t="s">
        <v>433</v>
      </c>
      <c r="V119" s="182" t="s">
        <v>433</v>
      </c>
      <c r="W119" s="182" t="s">
        <v>433</v>
      </c>
      <c r="X119" s="182" t="s">
        <v>433</v>
      </c>
      <c r="Y119" s="182" t="s">
        <v>433</v>
      </c>
      <c r="Z119" s="182" t="s">
        <v>433</v>
      </c>
      <c r="AA119" s="182" t="s">
        <v>433</v>
      </c>
      <c r="AB119" s="182" t="s">
        <v>433</v>
      </c>
      <c r="AC119" s="182" t="s">
        <v>433</v>
      </c>
      <c r="AD119" s="182" t="s">
        <v>433</v>
      </c>
      <c r="AE119" s="184"/>
      <c r="AF119" s="182" t="s">
        <v>433</v>
      </c>
      <c r="AG119" s="182" t="s">
        <v>433</v>
      </c>
      <c r="AH119" s="182" t="s">
        <v>433</v>
      </c>
      <c r="AI119" s="182" t="s">
        <v>433</v>
      </c>
      <c r="AJ119" s="182" t="s">
        <v>433</v>
      </c>
      <c r="AK119" s="183" t="s">
        <v>489</v>
      </c>
      <c r="AL119" s="180" t="s">
        <v>478</v>
      </c>
    </row>
    <row r="120" spans="1:38" s="2" customFormat="1" ht="26.25" customHeight="1" thickBot="1" x14ac:dyDescent="0.25">
      <c r="A120" s="64" t="s">
        <v>252</v>
      </c>
      <c r="B120" s="64" t="s">
        <v>266</v>
      </c>
      <c r="C120" s="65" t="s">
        <v>267</v>
      </c>
      <c r="D120" s="66"/>
      <c r="E120" s="182" t="s">
        <v>437</v>
      </c>
      <c r="F120" s="182" t="s">
        <v>437</v>
      </c>
      <c r="G120" s="182" t="s">
        <v>437</v>
      </c>
      <c r="H120" s="182" t="s">
        <v>437</v>
      </c>
      <c r="I120" s="182" t="s">
        <v>437</v>
      </c>
      <c r="J120" s="182" t="s">
        <v>437</v>
      </c>
      <c r="K120" s="182" t="s">
        <v>437</v>
      </c>
      <c r="L120" s="182" t="s">
        <v>437</v>
      </c>
      <c r="M120" s="182" t="s">
        <v>437</v>
      </c>
      <c r="N120" s="182" t="s">
        <v>437</v>
      </c>
      <c r="O120" s="182" t="s">
        <v>437</v>
      </c>
      <c r="P120" s="182" t="s">
        <v>437</v>
      </c>
      <c r="Q120" s="182" t="s">
        <v>437</v>
      </c>
      <c r="R120" s="182" t="s">
        <v>437</v>
      </c>
      <c r="S120" s="182" t="s">
        <v>437</v>
      </c>
      <c r="T120" s="182" t="s">
        <v>437</v>
      </c>
      <c r="U120" s="182" t="s">
        <v>437</v>
      </c>
      <c r="V120" s="182" t="s">
        <v>437</v>
      </c>
      <c r="W120" s="182" t="s">
        <v>437</v>
      </c>
      <c r="X120" s="182" t="s">
        <v>437</v>
      </c>
      <c r="Y120" s="182" t="s">
        <v>437</v>
      </c>
      <c r="Z120" s="182" t="s">
        <v>437</v>
      </c>
      <c r="AA120" s="182" t="s">
        <v>437</v>
      </c>
      <c r="AB120" s="182" t="s">
        <v>437</v>
      </c>
      <c r="AC120" s="182" t="s">
        <v>437</v>
      </c>
      <c r="AD120" s="182" t="s">
        <v>437</v>
      </c>
      <c r="AE120" s="184"/>
      <c r="AF120" s="182" t="s">
        <v>437</v>
      </c>
      <c r="AG120" s="182" t="s">
        <v>437</v>
      </c>
      <c r="AH120" s="182" t="s">
        <v>437</v>
      </c>
      <c r="AI120" s="182" t="s">
        <v>437</v>
      </c>
      <c r="AJ120" s="182" t="s">
        <v>437</v>
      </c>
      <c r="AK120" s="183" t="s">
        <v>437</v>
      </c>
      <c r="AL120" s="180"/>
    </row>
    <row r="121" spans="1:38" s="2" customFormat="1" ht="26.25" customHeight="1" thickBot="1" x14ac:dyDescent="0.25">
      <c r="A121" s="64" t="s">
        <v>252</v>
      </c>
      <c r="B121" s="64" t="s">
        <v>268</v>
      </c>
      <c r="C121" s="70" t="s">
        <v>269</v>
      </c>
      <c r="D121" s="67"/>
      <c r="E121" s="182" t="s">
        <v>433</v>
      </c>
      <c r="F121" s="182">
        <v>18.079737000000002</v>
      </c>
      <c r="G121" s="182" t="s">
        <v>433</v>
      </c>
      <c r="H121" s="182" t="s">
        <v>433</v>
      </c>
      <c r="I121" s="182" t="s">
        <v>433</v>
      </c>
      <c r="J121" s="182" t="s">
        <v>433</v>
      </c>
      <c r="K121" s="182" t="s">
        <v>433</v>
      </c>
      <c r="L121" s="182" t="s">
        <v>433</v>
      </c>
      <c r="M121" s="182" t="s">
        <v>433</v>
      </c>
      <c r="N121" s="182" t="s">
        <v>433</v>
      </c>
      <c r="O121" s="182" t="s">
        <v>433</v>
      </c>
      <c r="P121" s="182" t="s">
        <v>433</v>
      </c>
      <c r="Q121" s="182" t="s">
        <v>433</v>
      </c>
      <c r="R121" s="182" t="s">
        <v>433</v>
      </c>
      <c r="S121" s="182" t="s">
        <v>433</v>
      </c>
      <c r="T121" s="182" t="s">
        <v>433</v>
      </c>
      <c r="U121" s="182" t="s">
        <v>433</v>
      </c>
      <c r="V121" s="182" t="s">
        <v>433</v>
      </c>
      <c r="W121" s="182" t="s">
        <v>433</v>
      </c>
      <c r="X121" s="182" t="s">
        <v>433</v>
      </c>
      <c r="Y121" s="182" t="s">
        <v>433</v>
      </c>
      <c r="Z121" s="182" t="s">
        <v>433</v>
      </c>
      <c r="AA121" s="182" t="s">
        <v>433</v>
      </c>
      <c r="AB121" s="182" t="s">
        <v>433</v>
      </c>
      <c r="AC121" s="182" t="s">
        <v>433</v>
      </c>
      <c r="AD121" s="182" t="s">
        <v>433</v>
      </c>
      <c r="AE121" s="184"/>
      <c r="AF121" s="182" t="s">
        <v>433</v>
      </c>
      <c r="AG121" s="182" t="s">
        <v>433</v>
      </c>
      <c r="AH121" s="182" t="s">
        <v>433</v>
      </c>
      <c r="AI121" s="182" t="s">
        <v>433</v>
      </c>
      <c r="AJ121" s="182" t="s">
        <v>433</v>
      </c>
      <c r="AK121" s="183" t="s">
        <v>489</v>
      </c>
      <c r="AL121" s="180" t="s">
        <v>478</v>
      </c>
    </row>
    <row r="122" spans="1:38" s="2" customFormat="1" ht="26.25" customHeight="1" thickBot="1" x14ac:dyDescent="0.25">
      <c r="A122" s="64" t="s">
        <v>252</v>
      </c>
      <c r="B122" s="79" t="s">
        <v>271</v>
      </c>
      <c r="C122" s="80" t="s">
        <v>272</v>
      </c>
      <c r="D122" s="66"/>
      <c r="E122" s="182" t="s">
        <v>437</v>
      </c>
      <c r="F122" s="182" t="s">
        <v>437</v>
      </c>
      <c r="G122" s="182" t="s">
        <v>437</v>
      </c>
      <c r="H122" s="182" t="s">
        <v>437</v>
      </c>
      <c r="I122" s="182" t="s">
        <v>437</v>
      </c>
      <c r="J122" s="182" t="s">
        <v>437</v>
      </c>
      <c r="K122" s="182" t="s">
        <v>437</v>
      </c>
      <c r="L122" s="182" t="s">
        <v>437</v>
      </c>
      <c r="M122" s="182" t="s">
        <v>437</v>
      </c>
      <c r="N122" s="182" t="s">
        <v>437</v>
      </c>
      <c r="O122" s="182" t="s">
        <v>437</v>
      </c>
      <c r="P122" s="182" t="s">
        <v>437</v>
      </c>
      <c r="Q122" s="182" t="s">
        <v>437</v>
      </c>
      <c r="R122" s="182" t="s">
        <v>437</v>
      </c>
      <c r="S122" s="182" t="s">
        <v>437</v>
      </c>
      <c r="T122" s="182" t="s">
        <v>437</v>
      </c>
      <c r="U122" s="182" t="s">
        <v>437</v>
      </c>
      <c r="V122" s="182" t="s">
        <v>437</v>
      </c>
      <c r="W122" s="182" t="s">
        <v>437</v>
      </c>
      <c r="X122" s="182" t="s">
        <v>437</v>
      </c>
      <c r="Y122" s="182" t="s">
        <v>437</v>
      </c>
      <c r="Z122" s="182" t="s">
        <v>437</v>
      </c>
      <c r="AA122" s="182" t="s">
        <v>437</v>
      </c>
      <c r="AB122" s="182" t="s">
        <v>437</v>
      </c>
      <c r="AC122" s="182" t="s">
        <v>437</v>
      </c>
      <c r="AD122" s="182" t="s">
        <v>437</v>
      </c>
      <c r="AE122" s="184"/>
      <c r="AF122" s="182" t="s">
        <v>437</v>
      </c>
      <c r="AG122" s="182" t="s">
        <v>437</v>
      </c>
      <c r="AH122" s="182" t="s">
        <v>437</v>
      </c>
      <c r="AI122" s="182" t="s">
        <v>437</v>
      </c>
      <c r="AJ122" s="182" t="s">
        <v>437</v>
      </c>
      <c r="AK122" s="183" t="s">
        <v>437</v>
      </c>
      <c r="AL122" s="180"/>
    </row>
    <row r="123" spans="1:38" s="2" customFormat="1" ht="26.25" customHeight="1" thickBot="1" x14ac:dyDescent="0.25">
      <c r="A123" s="64" t="s">
        <v>252</v>
      </c>
      <c r="B123" s="64" t="s">
        <v>273</v>
      </c>
      <c r="C123" s="65" t="s">
        <v>274</v>
      </c>
      <c r="D123" s="66"/>
      <c r="E123" s="182" t="s">
        <v>434</v>
      </c>
      <c r="F123" s="182" t="s">
        <v>434</v>
      </c>
      <c r="G123" s="182" t="s">
        <v>434</v>
      </c>
      <c r="H123" s="182" t="s">
        <v>434</v>
      </c>
      <c r="I123" s="182" t="s">
        <v>434</v>
      </c>
      <c r="J123" s="182" t="s">
        <v>434</v>
      </c>
      <c r="K123" s="182" t="s">
        <v>434</v>
      </c>
      <c r="L123" s="182" t="s">
        <v>434</v>
      </c>
      <c r="M123" s="182" t="s">
        <v>434</v>
      </c>
      <c r="N123" s="182" t="s">
        <v>434</v>
      </c>
      <c r="O123" s="182" t="s">
        <v>434</v>
      </c>
      <c r="P123" s="182" t="s">
        <v>434</v>
      </c>
      <c r="Q123" s="182" t="s">
        <v>434</v>
      </c>
      <c r="R123" s="182" t="s">
        <v>434</v>
      </c>
      <c r="S123" s="182" t="s">
        <v>434</v>
      </c>
      <c r="T123" s="182" t="s">
        <v>434</v>
      </c>
      <c r="U123" s="182" t="s">
        <v>434</v>
      </c>
      <c r="V123" s="182" t="s">
        <v>434</v>
      </c>
      <c r="W123" s="182" t="s">
        <v>434</v>
      </c>
      <c r="X123" s="182" t="s">
        <v>434</v>
      </c>
      <c r="Y123" s="182" t="s">
        <v>434</v>
      </c>
      <c r="Z123" s="182" t="s">
        <v>434</v>
      </c>
      <c r="AA123" s="182" t="s">
        <v>434</v>
      </c>
      <c r="AB123" s="182" t="s">
        <v>434</v>
      </c>
      <c r="AC123" s="182" t="s">
        <v>434</v>
      </c>
      <c r="AD123" s="182" t="s">
        <v>434</v>
      </c>
      <c r="AE123" s="184"/>
      <c r="AF123" s="182" t="s">
        <v>434</v>
      </c>
      <c r="AG123" s="182" t="s">
        <v>434</v>
      </c>
      <c r="AH123" s="182" t="s">
        <v>434</v>
      </c>
      <c r="AI123" s="182" t="s">
        <v>434</v>
      </c>
      <c r="AJ123" s="182" t="s">
        <v>434</v>
      </c>
      <c r="AK123" s="183" t="s">
        <v>434</v>
      </c>
      <c r="AL123" s="180"/>
    </row>
    <row r="124" spans="1:38" s="2" customFormat="1" ht="26.25" customHeight="1" thickBot="1" x14ac:dyDescent="0.25">
      <c r="A124" s="64" t="s">
        <v>252</v>
      </c>
      <c r="B124" s="81" t="s">
        <v>275</v>
      </c>
      <c r="C124" s="65" t="s">
        <v>276</v>
      </c>
      <c r="D124" s="66"/>
      <c r="E124" s="182" t="s">
        <v>437</v>
      </c>
      <c r="F124" s="182" t="s">
        <v>437</v>
      </c>
      <c r="G124" s="182" t="s">
        <v>437</v>
      </c>
      <c r="H124" s="182" t="s">
        <v>437</v>
      </c>
      <c r="I124" s="182" t="s">
        <v>437</v>
      </c>
      <c r="J124" s="182" t="s">
        <v>437</v>
      </c>
      <c r="K124" s="182" t="s">
        <v>437</v>
      </c>
      <c r="L124" s="182" t="s">
        <v>437</v>
      </c>
      <c r="M124" s="182" t="s">
        <v>437</v>
      </c>
      <c r="N124" s="182" t="s">
        <v>437</v>
      </c>
      <c r="O124" s="182" t="s">
        <v>437</v>
      </c>
      <c r="P124" s="182" t="s">
        <v>437</v>
      </c>
      <c r="Q124" s="182" t="s">
        <v>437</v>
      </c>
      <c r="R124" s="182" t="s">
        <v>437</v>
      </c>
      <c r="S124" s="182" t="s">
        <v>437</v>
      </c>
      <c r="T124" s="182" t="s">
        <v>437</v>
      </c>
      <c r="U124" s="182" t="s">
        <v>437</v>
      </c>
      <c r="V124" s="182" t="s">
        <v>437</v>
      </c>
      <c r="W124" s="182" t="s">
        <v>437</v>
      </c>
      <c r="X124" s="182" t="s">
        <v>437</v>
      </c>
      <c r="Y124" s="182" t="s">
        <v>437</v>
      </c>
      <c r="Z124" s="182" t="s">
        <v>437</v>
      </c>
      <c r="AA124" s="182" t="s">
        <v>437</v>
      </c>
      <c r="AB124" s="182" t="s">
        <v>437</v>
      </c>
      <c r="AC124" s="182" t="s">
        <v>437</v>
      </c>
      <c r="AD124" s="182" t="s">
        <v>437</v>
      </c>
      <c r="AE124" s="184"/>
      <c r="AF124" s="182" t="s">
        <v>437</v>
      </c>
      <c r="AG124" s="182" t="s">
        <v>437</v>
      </c>
      <c r="AH124" s="182" t="s">
        <v>437</v>
      </c>
      <c r="AI124" s="182" t="s">
        <v>437</v>
      </c>
      <c r="AJ124" s="182" t="s">
        <v>437</v>
      </c>
      <c r="AK124" s="183" t="s">
        <v>437</v>
      </c>
      <c r="AL124" s="180"/>
    </row>
    <row r="125" spans="1:38" s="2" customFormat="1" ht="26.25" customHeight="1" thickBot="1" x14ac:dyDescent="0.25">
      <c r="A125" s="64" t="s">
        <v>277</v>
      </c>
      <c r="B125" s="64" t="s">
        <v>278</v>
      </c>
      <c r="C125" s="65" t="s">
        <v>279</v>
      </c>
      <c r="D125" s="66"/>
      <c r="E125" s="175" t="s">
        <v>433</v>
      </c>
      <c r="F125" s="175">
        <v>5.0473520000000001</v>
      </c>
      <c r="G125" s="175" t="s">
        <v>433</v>
      </c>
      <c r="H125" s="175" t="s">
        <v>432</v>
      </c>
      <c r="I125" s="175">
        <v>1.07E-4</v>
      </c>
      <c r="J125" s="175">
        <v>7.1000000000000002E-4</v>
      </c>
      <c r="K125" s="175">
        <v>1.498E-3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v>2.0768999999999999E-2</v>
      </c>
      <c r="F131" s="175">
        <v>6.3209999999999994E-3</v>
      </c>
      <c r="G131" s="175">
        <v>4.8761999999999998E-3</v>
      </c>
      <c r="H131" s="175" t="s">
        <v>432</v>
      </c>
      <c r="I131" s="175" t="s">
        <v>432</v>
      </c>
      <c r="J131" s="175" t="s">
        <v>432</v>
      </c>
      <c r="K131" s="175">
        <v>0.15351000000000001</v>
      </c>
      <c r="L131" s="175">
        <v>3.5307300000000006E-3</v>
      </c>
      <c r="M131" s="175">
        <v>1.7156999999999999E-3</v>
      </c>
      <c r="N131" s="175">
        <v>0.55986000000000002</v>
      </c>
      <c r="O131" s="175">
        <v>7.2239999999999999E-2</v>
      </c>
      <c r="P131" s="175">
        <v>0.38829000000000002</v>
      </c>
      <c r="Q131" s="175">
        <v>1.8060000000000001E-3</v>
      </c>
      <c r="R131" s="175">
        <v>1.806E-2</v>
      </c>
      <c r="S131" s="175">
        <v>0.88493999999999995</v>
      </c>
      <c r="T131" s="175">
        <v>1.806E-2</v>
      </c>
      <c r="U131" s="175" t="s">
        <v>432</v>
      </c>
      <c r="V131" s="175" t="s">
        <v>432</v>
      </c>
      <c r="W131" s="175">
        <v>0.36120000000000002</v>
      </c>
      <c r="X131" s="175" t="s">
        <v>432</v>
      </c>
      <c r="Y131" s="175" t="s">
        <v>432</v>
      </c>
      <c r="Z131" s="175" t="s">
        <v>432</v>
      </c>
      <c r="AA131" s="175" t="s">
        <v>432</v>
      </c>
      <c r="AB131" s="175">
        <v>3.6119999999999998E-7</v>
      </c>
      <c r="AC131" s="175">
        <v>0.90300000000000002</v>
      </c>
      <c r="AD131" s="175">
        <v>0.18060000000000001</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row>
    <row r="133" spans="1:38" s="2" customFormat="1" ht="26.25" customHeight="1" thickBot="1" x14ac:dyDescent="0.25">
      <c r="A133" s="64" t="s">
        <v>277</v>
      </c>
      <c r="B133" s="68" t="s">
        <v>296</v>
      </c>
      <c r="C133" s="76" t="s">
        <v>297</v>
      </c>
      <c r="D133" s="66"/>
      <c r="E133" s="175" t="s">
        <v>437</v>
      </c>
      <c r="F133" s="175" t="s">
        <v>437</v>
      </c>
      <c r="G133" s="175" t="s">
        <v>437</v>
      </c>
      <c r="H133" s="175" t="s">
        <v>433</v>
      </c>
      <c r="I133" s="175" t="s">
        <v>437</v>
      </c>
      <c r="J133" s="175" t="s">
        <v>437</v>
      </c>
      <c r="K133" s="175" t="s">
        <v>437</v>
      </c>
      <c r="L133" s="175" t="s">
        <v>432</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7" t="s">
        <v>433</v>
      </c>
      <c r="F136" s="177">
        <v>8.9025000000000007E-2</v>
      </c>
      <c r="G136" s="177" t="s">
        <v>433</v>
      </c>
      <c r="H136" s="177">
        <v>13.74738052</v>
      </c>
      <c r="I136" s="177" t="s">
        <v>432</v>
      </c>
      <c r="J136" s="177" t="s">
        <v>432</v>
      </c>
      <c r="K136" s="177" t="s">
        <v>432</v>
      </c>
      <c r="L136" s="177" t="s">
        <v>432</v>
      </c>
      <c r="M136" s="177" t="s">
        <v>433</v>
      </c>
      <c r="N136" s="177" t="s">
        <v>432</v>
      </c>
      <c r="O136" s="177" t="s">
        <v>432</v>
      </c>
      <c r="P136" s="177" t="s">
        <v>432</v>
      </c>
      <c r="Q136" s="177" t="s">
        <v>432</v>
      </c>
      <c r="R136" s="177" t="s">
        <v>432</v>
      </c>
      <c r="S136" s="177" t="s">
        <v>432</v>
      </c>
      <c r="T136" s="177" t="s">
        <v>432</v>
      </c>
      <c r="U136" s="177" t="s">
        <v>432</v>
      </c>
      <c r="V136" s="177" t="s">
        <v>432</v>
      </c>
      <c r="W136" s="177" t="s">
        <v>433</v>
      </c>
      <c r="X136" s="177" t="s">
        <v>433</v>
      </c>
      <c r="Y136" s="177" t="s">
        <v>433</v>
      </c>
      <c r="Z136" s="177" t="s">
        <v>433</v>
      </c>
      <c r="AA136" s="177" t="s">
        <v>433</v>
      </c>
      <c r="AB136" s="177" t="s">
        <v>433</v>
      </c>
      <c r="AC136" s="177" t="s">
        <v>433</v>
      </c>
      <c r="AD136" s="177" t="s">
        <v>433</v>
      </c>
      <c r="AE136" s="176"/>
      <c r="AF136" s="177" t="s">
        <v>433</v>
      </c>
      <c r="AG136" s="177" t="s">
        <v>433</v>
      </c>
      <c r="AH136" s="177" t="s">
        <v>433</v>
      </c>
      <c r="AI136" s="177" t="s">
        <v>433</v>
      </c>
      <c r="AJ136" s="177" t="s">
        <v>433</v>
      </c>
      <c r="AK136" s="177" t="s">
        <v>432</v>
      </c>
      <c r="AL136" s="178"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681.48189499698185</v>
      </c>
      <c r="F141" s="19">
        <f t="shared" ref="F141:AD141" si="0">SUM(F14:F140)</f>
        <v>327.92959835912546</v>
      </c>
      <c r="G141" s="19">
        <f t="shared" si="0"/>
        <v>669.91847125795391</v>
      </c>
      <c r="H141" s="19">
        <f t="shared" si="0"/>
        <v>224.53100907389103</v>
      </c>
      <c r="I141" s="19">
        <f t="shared" si="0"/>
        <v>11.411955401204354</v>
      </c>
      <c r="J141" s="19">
        <f t="shared" si="0"/>
        <v>47.656244902363035</v>
      </c>
      <c r="K141" s="19">
        <f t="shared" si="0"/>
        <v>67.918326637414665</v>
      </c>
      <c r="L141" s="19">
        <f t="shared" si="0"/>
        <v>0.17559383050584476</v>
      </c>
      <c r="M141" s="19">
        <f t="shared" si="0"/>
        <v>1673.4766263656138</v>
      </c>
      <c r="N141" s="19">
        <f t="shared" si="0"/>
        <v>56.932826861992659</v>
      </c>
      <c r="O141" s="19">
        <f t="shared" si="0"/>
        <v>4.9701181524305165</v>
      </c>
      <c r="P141" s="19">
        <f t="shared" si="0"/>
        <v>2.2720069848285753</v>
      </c>
      <c r="Q141" s="19">
        <f t="shared" si="0"/>
        <v>4.7240531544381001</v>
      </c>
      <c r="R141" s="19">
        <f>SUM(R14:R140)</f>
        <v>44.137239160152582</v>
      </c>
      <c r="S141" s="19">
        <f t="shared" si="0"/>
        <v>31.336511608206827</v>
      </c>
      <c r="T141" s="19">
        <f t="shared" si="0"/>
        <v>49.76049320269945</v>
      </c>
      <c r="U141" s="19">
        <f t="shared" si="0"/>
        <v>0.97579941391624292</v>
      </c>
      <c r="V141" s="19">
        <f t="shared" si="0"/>
        <v>89.078216835242188</v>
      </c>
      <c r="W141" s="19">
        <f t="shared" si="0"/>
        <v>0.36209412619641573</v>
      </c>
      <c r="X141" s="19">
        <f t="shared" si="0"/>
        <v>1.9974136345741496</v>
      </c>
      <c r="Y141" s="19">
        <f t="shared" si="0"/>
        <v>1.9952504532927102</v>
      </c>
      <c r="Z141" s="19">
        <f t="shared" si="0"/>
        <v>1.9943854683830211</v>
      </c>
      <c r="AA141" s="19">
        <f t="shared" si="0"/>
        <v>0.24388651199600853</v>
      </c>
      <c r="AB141" s="19">
        <f t="shared" si="0"/>
        <v>4.6730003611999997</v>
      </c>
      <c r="AC141" s="19">
        <f t="shared" si="0"/>
        <v>0.90393666917087623</v>
      </c>
      <c r="AD141" s="19">
        <f t="shared" si="0"/>
        <v>353.68246511032129</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20.586728352599998</v>
      </c>
      <c r="F143" s="11">
        <v>4.9972622186000004</v>
      </c>
      <c r="G143" s="11">
        <v>5.8442516629999997E-2</v>
      </c>
      <c r="H143" s="11">
        <v>0.49708974827000002</v>
      </c>
      <c r="I143" s="11">
        <v>1.4500943115999998</v>
      </c>
      <c r="J143" s="11" t="s">
        <v>433</v>
      </c>
      <c r="K143" s="11" t="s">
        <v>433</v>
      </c>
      <c r="L143" s="11" t="s">
        <v>433</v>
      </c>
      <c r="M143" s="11">
        <v>37.964718809000004</v>
      </c>
      <c r="N143" s="11">
        <v>8.0256605059999986E-5</v>
      </c>
      <c r="O143" s="11" t="s">
        <v>433</v>
      </c>
      <c r="P143" s="11" t="s">
        <v>433</v>
      </c>
      <c r="Q143" s="11" t="s">
        <v>433</v>
      </c>
      <c r="R143" s="11" t="s">
        <v>433</v>
      </c>
      <c r="S143" s="11" t="s">
        <v>433</v>
      </c>
      <c r="T143" s="11" t="s">
        <v>433</v>
      </c>
      <c r="U143" s="11" t="s">
        <v>433</v>
      </c>
      <c r="V143" s="11" t="s">
        <v>433</v>
      </c>
      <c r="W143" s="11" t="s">
        <v>433</v>
      </c>
      <c r="X143" s="11">
        <v>3.0038538012999992E-5</v>
      </c>
      <c r="Y143" s="11">
        <v>3.2231100498000001E-5</v>
      </c>
      <c r="Z143" s="11">
        <v>1.6887134620999996E-5</v>
      </c>
      <c r="AA143" s="11">
        <v>3.1037212330999999E-5</v>
      </c>
      <c r="AB143" s="11" t="s">
        <v>433</v>
      </c>
      <c r="AC143" s="11" t="s">
        <v>433</v>
      </c>
      <c r="AD143" s="11" t="s">
        <v>433</v>
      </c>
      <c r="AE143" s="58"/>
      <c r="AF143" s="11">
        <v>13435.400573999998</v>
      </c>
      <c r="AG143" s="11" t="s">
        <v>433</v>
      </c>
      <c r="AH143" s="11">
        <v>21774.503399999998</v>
      </c>
      <c r="AI143" s="11" t="s">
        <v>433</v>
      </c>
      <c r="AJ143" s="11">
        <v>1592.2342799999999</v>
      </c>
      <c r="AK143" s="11" t="s">
        <v>433</v>
      </c>
      <c r="AL143" s="48" t="s">
        <v>49</v>
      </c>
    </row>
    <row r="144" spans="1:38" s="1" customFormat="1" ht="26.25" customHeight="1" thickBot="1" x14ac:dyDescent="0.25">
      <c r="A144" s="90"/>
      <c r="B144" s="48" t="s">
        <v>336</v>
      </c>
      <c r="C144" s="91" t="s">
        <v>343</v>
      </c>
      <c r="D144" s="92" t="s">
        <v>270</v>
      </c>
      <c r="E144" s="11">
        <v>43.024322170600001</v>
      </c>
      <c r="F144" s="11">
        <v>39.426667565100004</v>
      </c>
      <c r="G144" s="11">
        <v>6.5253069205E-2</v>
      </c>
      <c r="H144" s="11">
        <v>1.7849369015500003</v>
      </c>
      <c r="I144" s="11">
        <v>0.87392282579999991</v>
      </c>
      <c r="J144" s="11" t="s">
        <v>433</v>
      </c>
      <c r="K144" s="11" t="s">
        <v>433</v>
      </c>
      <c r="L144" s="11" t="s">
        <v>433</v>
      </c>
      <c r="M144" s="11">
        <v>406.87541913900003</v>
      </c>
      <c r="N144" s="11">
        <v>1.1538214225000002E-4</v>
      </c>
      <c r="O144" s="11" t="s">
        <v>433</v>
      </c>
      <c r="P144" s="11" t="s">
        <v>433</v>
      </c>
      <c r="Q144" s="11" t="s">
        <v>433</v>
      </c>
      <c r="R144" s="11" t="s">
        <v>433</v>
      </c>
      <c r="S144" s="11" t="s">
        <v>433</v>
      </c>
      <c r="T144" s="11" t="s">
        <v>433</v>
      </c>
      <c r="U144" s="11" t="s">
        <v>433</v>
      </c>
      <c r="V144" s="11" t="s">
        <v>433</v>
      </c>
      <c r="W144" s="11" t="s">
        <v>433</v>
      </c>
      <c r="X144" s="11">
        <v>1.9644492169999996E-5</v>
      </c>
      <c r="Y144" s="11">
        <v>2.5102666029000002E-5</v>
      </c>
      <c r="Z144" s="11">
        <v>1.2635125374E-5</v>
      </c>
      <c r="AA144" s="11">
        <v>2.6786787508999998E-5</v>
      </c>
      <c r="AB144" s="11" t="s">
        <v>433</v>
      </c>
      <c r="AC144" s="11" t="s">
        <v>433</v>
      </c>
      <c r="AD144" s="11" t="s">
        <v>433</v>
      </c>
      <c r="AE144" s="58"/>
      <c r="AF144" s="11">
        <v>117186.549451</v>
      </c>
      <c r="AG144" s="11" t="s">
        <v>433</v>
      </c>
      <c r="AH144" s="11">
        <v>23226.136959999996</v>
      </c>
      <c r="AI144" s="11" t="s">
        <v>433</v>
      </c>
      <c r="AJ144" s="11">
        <v>3821.3622720000003</v>
      </c>
      <c r="AK144" s="11" t="s">
        <v>433</v>
      </c>
      <c r="AL144" s="48" t="s">
        <v>49</v>
      </c>
    </row>
    <row r="145" spans="1:38" s="1" customFormat="1" ht="26.25" customHeight="1" thickBot="1" x14ac:dyDescent="0.25">
      <c r="A145" s="90"/>
      <c r="B145" s="48" t="s">
        <v>337</v>
      </c>
      <c r="C145" s="91" t="s">
        <v>344</v>
      </c>
      <c r="D145" s="92" t="s">
        <v>270</v>
      </c>
      <c r="E145" s="11">
        <v>20.013985037399998</v>
      </c>
      <c r="F145" s="11">
        <v>4.0296088890000004</v>
      </c>
      <c r="G145" s="11">
        <v>2.5259507969999997E-2</v>
      </c>
      <c r="H145" s="11">
        <v>0.34201308048000006</v>
      </c>
      <c r="I145" s="11">
        <v>0.48581970539999991</v>
      </c>
      <c r="J145" s="11" t="s">
        <v>433</v>
      </c>
      <c r="K145" s="11" t="s">
        <v>433</v>
      </c>
      <c r="L145" s="11" t="s">
        <v>433</v>
      </c>
      <c r="M145" s="11">
        <v>29.73172323</v>
      </c>
      <c r="N145" s="11">
        <v>3.6340269540000001E-5</v>
      </c>
      <c r="O145" s="11" t="s">
        <v>433</v>
      </c>
      <c r="P145" s="11" t="s">
        <v>433</v>
      </c>
      <c r="Q145" s="11" t="s">
        <v>433</v>
      </c>
      <c r="R145" s="11" t="s">
        <v>433</v>
      </c>
      <c r="S145" s="11" t="s">
        <v>433</v>
      </c>
      <c r="T145" s="11" t="s">
        <v>433</v>
      </c>
      <c r="U145" s="11" t="s">
        <v>433</v>
      </c>
      <c r="V145" s="11" t="s">
        <v>433</v>
      </c>
      <c r="W145" s="11" t="s">
        <v>433</v>
      </c>
      <c r="X145" s="11">
        <v>4.2506093700000003E-6</v>
      </c>
      <c r="Y145" s="11">
        <v>3.9555913260000008E-6</v>
      </c>
      <c r="Z145" s="11">
        <v>1.8602403222000002E-5</v>
      </c>
      <c r="AA145" s="11">
        <v>6.6996434220000004E-6</v>
      </c>
      <c r="AB145" s="11" t="s">
        <v>433</v>
      </c>
      <c r="AC145" s="11" t="s">
        <v>433</v>
      </c>
      <c r="AD145" s="11" t="s">
        <v>433</v>
      </c>
      <c r="AE145" s="58"/>
      <c r="AF145" s="11">
        <v>16421.045146</v>
      </c>
      <c r="AG145" s="11" t="s">
        <v>433</v>
      </c>
      <c r="AH145" s="11">
        <v>56250.800449999988</v>
      </c>
      <c r="AI145" s="11" t="s">
        <v>433</v>
      </c>
      <c r="AJ145" s="11">
        <v>1154.3698530000001</v>
      </c>
      <c r="AK145" s="11" t="s">
        <v>433</v>
      </c>
      <c r="AL145" s="48" t="s">
        <v>49</v>
      </c>
    </row>
    <row r="146" spans="1:38" s="1" customFormat="1" ht="26.25" customHeight="1" thickBot="1" x14ac:dyDescent="0.25">
      <c r="A146" s="90"/>
      <c r="B146" s="48" t="s">
        <v>338</v>
      </c>
      <c r="C146" s="91" t="s">
        <v>345</v>
      </c>
      <c r="D146" s="92" t="s">
        <v>270</v>
      </c>
      <c r="E146" s="11">
        <v>0.33563227919999999</v>
      </c>
      <c r="F146" s="11">
        <v>6.6418797420000004</v>
      </c>
      <c r="G146" s="11">
        <v>8.340259950000001E-4</v>
      </c>
      <c r="H146" s="11">
        <v>2.98227477E-3</v>
      </c>
      <c r="I146" s="11">
        <v>0.11120346600000003</v>
      </c>
      <c r="J146" s="11" t="s">
        <v>433</v>
      </c>
      <c r="K146" s="11" t="s">
        <v>433</v>
      </c>
      <c r="L146" s="11" t="s">
        <v>433</v>
      </c>
      <c r="M146" s="11">
        <v>25.157256831000002</v>
      </c>
      <c r="N146" s="11">
        <v>1.6680519900000003E-6</v>
      </c>
      <c r="O146" s="11" t="s">
        <v>433</v>
      </c>
      <c r="P146" s="11" t="s">
        <v>433</v>
      </c>
      <c r="Q146" s="11" t="s">
        <v>433</v>
      </c>
      <c r="R146" s="11" t="s">
        <v>433</v>
      </c>
      <c r="S146" s="11" t="s">
        <v>433</v>
      </c>
      <c r="T146" s="11" t="s">
        <v>433</v>
      </c>
      <c r="U146" s="11" t="s">
        <v>433</v>
      </c>
      <c r="V146" s="11" t="s">
        <v>433</v>
      </c>
      <c r="W146" s="11" t="s">
        <v>433</v>
      </c>
      <c r="X146" s="11">
        <v>4.2459505199999997E-7</v>
      </c>
      <c r="Y146" s="11">
        <v>4.7514208200000004E-7</v>
      </c>
      <c r="Z146" s="11">
        <v>3.4371980400000004E-7</v>
      </c>
      <c r="AA146" s="11">
        <v>5.1557970600000006E-7</v>
      </c>
      <c r="AB146" s="11" t="s">
        <v>433</v>
      </c>
      <c r="AC146" s="11" t="s">
        <v>433</v>
      </c>
      <c r="AD146" s="11" t="s">
        <v>433</v>
      </c>
      <c r="AE146" s="58"/>
      <c r="AF146" s="11">
        <v>2239.2334289999999</v>
      </c>
      <c r="AG146" s="11" t="s">
        <v>433</v>
      </c>
      <c r="AH146" s="11" t="s">
        <v>433</v>
      </c>
      <c r="AI146" s="11" t="s">
        <v>433</v>
      </c>
      <c r="AJ146" s="11" t="s">
        <v>433</v>
      </c>
      <c r="AK146" s="11" t="s">
        <v>433</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64"/>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681.48189499698185</v>
      </c>
      <c r="F152" s="13">
        <f t="shared" ref="F152:AD152" si="1">SUM(F$141, F$151, IF(AND(ISNUMBER(SEARCH($B$4,"AT|BE|CH|GB|IE|LT|LU|NL")),SUM(F$143:F$149)&gt;0),SUM(F$143:F$149)-SUM(F$27:F$33),0))</f>
        <v>327.92959835912546</v>
      </c>
      <c r="G152" s="13">
        <f t="shared" si="1"/>
        <v>669.91847125795391</v>
      </c>
      <c r="H152" s="13">
        <f t="shared" si="1"/>
        <v>224.53100907389103</v>
      </c>
      <c r="I152" s="13">
        <f t="shared" si="1"/>
        <v>11.411955401204354</v>
      </c>
      <c r="J152" s="13">
        <f t="shared" si="1"/>
        <v>47.656244902363035</v>
      </c>
      <c r="K152" s="13">
        <f t="shared" si="1"/>
        <v>67.918326637414665</v>
      </c>
      <c r="L152" s="13">
        <f t="shared" si="1"/>
        <v>0.17559383050584476</v>
      </c>
      <c r="M152" s="13">
        <f t="shared" si="1"/>
        <v>1673.4766263656138</v>
      </c>
      <c r="N152" s="13">
        <f t="shared" si="1"/>
        <v>56.932826861992659</v>
      </c>
      <c r="O152" s="13">
        <f t="shared" si="1"/>
        <v>4.9701181524305165</v>
      </c>
      <c r="P152" s="13">
        <f t="shared" si="1"/>
        <v>2.2720069848285753</v>
      </c>
      <c r="Q152" s="13">
        <f t="shared" si="1"/>
        <v>4.7240531544381001</v>
      </c>
      <c r="R152" s="13">
        <f t="shared" si="1"/>
        <v>44.137239160152582</v>
      </c>
      <c r="S152" s="13">
        <f t="shared" si="1"/>
        <v>31.336511608206827</v>
      </c>
      <c r="T152" s="13">
        <f t="shared" si="1"/>
        <v>49.76049320269945</v>
      </c>
      <c r="U152" s="13">
        <f t="shared" si="1"/>
        <v>0.97579941391624292</v>
      </c>
      <c r="V152" s="13">
        <f t="shared" si="1"/>
        <v>89.078216835242188</v>
      </c>
      <c r="W152" s="13">
        <f t="shared" si="1"/>
        <v>0.36209412619641573</v>
      </c>
      <c r="X152" s="13">
        <f t="shared" si="1"/>
        <v>1.9974136345741496</v>
      </c>
      <c r="Y152" s="13">
        <f t="shared" si="1"/>
        <v>1.9952504532927102</v>
      </c>
      <c r="Z152" s="13">
        <f t="shared" si="1"/>
        <v>1.9943854683830211</v>
      </c>
      <c r="AA152" s="13">
        <f t="shared" si="1"/>
        <v>0.24388651199600853</v>
      </c>
      <c r="AB152" s="13">
        <f t="shared" si="1"/>
        <v>4.6730003611999997</v>
      </c>
      <c r="AC152" s="13">
        <f t="shared" si="1"/>
        <v>0.90393666917087623</v>
      </c>
      <c r="AD152" s="13">
        <f t="shared" si="1"/>
        <v>353.68246511032129</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64"/>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681.48189499698185</v>
      </c>
      <c r="F154" s="13">
        <f>SUM(F$141, F$153, -1 * IF(OR($B$6=2005,$B$6&gt;=2020),SUM(F$99:F$122),0), IF(AND(ISNUMBER(SEARCH($B$4,"AT|BE|CH|GB|IE|LT|LU|NL")),SUM(F$143:F$149)&gt;0),SUM(F$143:F$149)-SUM(F$27:F$33),0))</f>
        <v>327.92959835912546</v>
      </c>
      <c r="G154" s="13">
        <f>SUM(G$141, G$153, IF(AND(ISNUMBER(SEARCH($B$4,"AT|BE|CH|GB|IE|LT|LU|NL")),SUM(G$143:G$149)&gt;0),SUM(G$143:G$149)-SUM(G$27:G$33),0))</f>
        <v>669.91847125795391</v>
      </c>
      <c r="H154" s="13">
        <f>SUM(H$141, H$153, IF(AND(ISNUMBER(SEARCH($B$4,"AT|BE|CH|GB|IE|LT|LU|NL")),SUM(H$143:H$149)&gt;0),SUM(H$143:H$149)-SUM(H$27:H$33),0))</f>
        <v>224.53100907389103</v>
      </c>
      <c r="I154" s="13">
        <f t="shared" ref="I154:AD154" si="2">SUM(I$141, I$153, IF(AND(ISNUMBER(SEARCH($B$4,"AT|BE|CH|GB|IE|LT|LU|NL")),SUM(I$143:I$149)&gt;0),SUM(I$143:I$149)-SUM(I$27:I$33),0))</f>
        <v>11.411955401204354</v>
      </c>
      <c r="J154" s="13">
        <f t="shared" si="2"/>
        <v>47.656244902363035</v>
      </c>
      <c r="K154" s="13">
        <f t="shared" si="2"/>
        <v>67.918326637414665</v>
      </c>
      <c r="L154" s="13">
        <f t="shared" si="2"/>
        <v>0.17559383050584476</v>
      </c>
      <c r="M154" s="13">
        <f t="shared" si="2"/>
        <v>1673.4766263656138</v>
      </c>
      <c r="N154" s="13">
        <f t="shared" si="2"/>
        <v>56.932826861992659</v>
      </c>
      <c r="O154" s="13">
        <f t="shared" si="2"/>
        <v>4.9701181524305165</v>
      </c>
      <c r="P154" s="13">
        <f t="shared" si="2"/>
        <v>2.2720069848285753</v>
      </c>
      <c r="Q154" s="13">
        <f t="shared" si="2"/>
        <v>4.7240531544381001</v>
      </c>
      <c r="R154" s="13">
        <f t="shared" si="2"/>
        <v>44.137239160152582</v>
      </c>
      <c r="S154" s="13">
        <f t="shared" si="2"/>
        <v>31.336511608206827</v>
      </c>
      <c r="T154" s="13">
        <f t="shared" si="2"/>
        <v>49.76049320269945</v>
      </c>
      <c r="U154" s="13">
        <f t="shared" si="2"/>
        <v>0.97579941391624292</v>
      </c>
      <c r="V154" s="13">
        <f t="shared" si="2"/>
        <v>89.078216835242188</v>
      </c>
      <c r="W154" s="13">
        <f t="shared" si="2"/>
        <v>0.36209412619641573</v>
      </c>
      <c r="X154" s="13">
        <f t="shared" si="2"/>
        <v>1.9974136345741496</v>
      </c>
      <c r="Y154" s="13">
        <f t="shared" si="2"/>
        <v>1.9952504532927102</v>
      </c>
      <c r="Z154" s="13">
        <f t="shared" si="2"/>
        <v>1.9943854683830211</v>
      </c>
      <c r="AA154" s="13">
        <f t="shared" si="2"/>
        <v>0.24388651199600853</v>
      </c>
      <c r="AB154" s="13">
        <f t="shared" si="2"/>
        <v>4.6730003611999997</v>
      </c>
      <c r="AC154" s="13">
        <f t="shared" si="2"/>
        <v>0.90393666917087623</v>
      </c>
      <c r="AD154" s="13">
        <f t="shared" si="2"/>
        <v>353.68246511032129</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1.8161769860756714</v>
      </c>
      <c r="F157" s="154">
        <v>9.9452726649539979E-3</v>
      </c>
      <c r="G157" s="154">
        <v>0.10482170254889572</v>
      </c>
      <c r="H157" s="154" t="s">
        <v>432</v>
      </c>
      <c r="I157" s="154">
        <v>2.0274935684247913E-2</v>
      </c>
      <c r="J157" s="154" t="s">
        <v>432</v>
      </c>
      <c r="K157" s="154">
        <v>4.0549871368495832E-2</v>
      </c>
      <c r="L157" s="154" t="s">
        <v>432</v>
      </c>
      <c r="M157" s="154">
        <v>0.54976394726312172</v>
      </c>
      <c r="N157" s="154" t="s">
        <v>432</v>
      </c>
      <c r="O157" s="154" t="s">
        <v>432</v>
      </c>
      <c r="P157" s="154" t="s">
        <v>432</v>
      </c>
      <c r="Q157" s="154" t="s">
        <v>432</v>
      </c>
      <c r="R157" s="154" t="s">
        <v>432</v>
      </c>
      <c r="S157" s="154" t="s">
        <v>432</v>
      </c>
      <c r="T157" s="154" t="s">
        <v>432</v>
      </c>
      <c r="U157" s="154" t="s">
        <v>432</v>
      </c>
      <c r="V157" s="154" t="s">
        <v>432</v>
      </c>
      <c r="W157" s="154" t="s">
        <v>432</v>
      </c>
      <c r="X157" s="154">
        <v>2.6128263131985934E-4</v>
      </c>
      <c r="Y157" s="154">
        <v>3.9192319705222433E-5</v>
      </c>
      <c r="Z157" s="154" t="s">
        <v>432</v>
      </c>
      <c r="AA157" s="154">
        <v>6.5776982269508037E-6</v>
      </c>
      <c r="AB157" s="154" t="s">
        <v>432</v>
      </c>
      <c r="AC157" s="154" t="s">
        <v>432</v>
      </c>
      <c r="AD157" s="154" t="s">
        <v>432</v>
      </c>
      <c r="AE157" s="156"/>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54"/>
      <c r="E158" s="154">
        <v>2.0843120070884371</v>
      </c>
      <c r="F158" s="154">
        <v>9.5095480126851401E-2</v>
      </c>
      <c r="G158" s="154">
        <v>0.17924808888049273</v>
      </c>
      <c r="H158" s="154" t="s">
        <v>432</v>
      </c>
      <c r="I158" s="154">
        <v>4.3265854023086386E-2</v>
      </c>
      <c r="J158" s="154" t="s">
        <v>432</v>
      </c>
      <c r="K158" s="154">
        <v>8.6531708046172773E-2</v>
      </c>
      <c r="L158" s="154" t="s">
        <v>432</v>
      </c>
      <c r="M158" s="154">
        <v>2.8255634223716202</v>
      </c>
      <c r="N158" s="154" t="s">
        <v>432</v>
      </c>
      <c r="O158" s="154" t="s">
        <v>432</v>
      </c>
      <c r="P158" s="154" t="s">
        <v>432</v>
      </c>
      <c r="Q158" s="154" t="s">
        <v>432</v>
      </c>
      <c r="R158" s="154" t="s">
        <v>432</v>
      </c>
      <c r="S158" s="154" t="s">
        <v>432</v>
      </c>
      <c r="T158" s="154" t="s">
        <v>432</v>
      </c>
      <c r="U158" s="154" t="s">
        <v>432</v>
      </c>
      <c r="V158" s="154" t="s">
        <v>432</v>
      </c>
      <c r="W158" s="154" t="s">
        <v>432</v>
      </c>
      <c r="X158" s="154">
        <v>2.4983472452491337E-3</v>
      </c>
      <c r="Y158" s="154">
        <v>3.7475236811077586E-4</v>
      </c>
      <c r="Z158" s="154" t="s">
        <v>432</v>
      </c>
      <c r="AA158" s="154">
        <v>6.2895074813565391E-5</v>
      </c>
      <c r="AB158" s="154" t="s">
        <v>432</v>
      </c>
      <c r="AC158" s="154" t="s">
        <v>432</v>
      </c>
      <c r="AD158" s="154" t="s">
        <v>432</v>
      </c>
      <c r="AE158" s="156"/>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54"/>
      <c r="E159" s="154">
        <v>1.5850338222615243</v>
      </c>
      <c r="F159" s="154">
        <v>5.4784495887570304E-2</v>
      </c>
      <c r="G159" s="154">
        <v>0.40021935791121643</v>
      </c>
      <c r="H159" s="154" t="s">
        <v>433</v>
      </c>
      <c r="I159" s="154">
        <v>0.10356855919378515</v>
      </c>
      <c r="J159" s="154">
        <v>0.11456079704334124</v>
      </c>
      <c r="K159" s="154" t="s">
        <v>433</v>
      </c>
      <c r="L159" s="154" t="s">
        <v>433</v>
      </c>
      <c r="M159" s="154">
        <v>0.14983130752715007</v>
      </c>
      <c r="N159" s="154">
        <v>0.26648412642290675</v>
      </c>
      <c r="O159" s="154">
        <v>2.0609442955608209E-2</v>
      </c>
      <c r="P159" s="154">
        <v>6.1109012866824637E-2</v>
      </c>
      <c r="Q159" s="154">
        <v>9.3227511822432843E-2</v>
      </c>
      <c r="R159" s="154">
        <v>0.11419661277804107</v>
      </c>
      <c r="S159" s="154">
        <v>1.8044597010935226</v>
      </c>
      <c r="T159" s="154">
        <v>2.6004312955608215</v>
      </c>
      <c r="U159" s="154">
        <v>0.20627425855608214</v>
      </c>
      <c r="V159" s="154">
        <v>2.4515536746729856</v>
      </c>
      <c r="W159" s="154">
        <v>2.7169916742290678E-4</v>
      </c>
      <c r="X159" s="154" t="s">
        <v>433</v>
      </c>
      <c r="Y159" s="154" t="s">
        <v>433</v>
      </c>
      <c r="Z159" s="154" t="s">
        <v>433</v>
      </c>
      <c r="AA159" s="154" t="s">
        <v>433</v>
      </c>
      <c r="AB159" s="154" t="s">
        <v>433</v>
      </c>
      <c r="AC159" s="154">
        <v>1.6451588564486572E-4</v>
      </c>
      <c r="AD159" s="154">
        <v>7.6949387836371202E-2</v>
      </c>
      <c r="AE159" s="156"/>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6"/>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6"/>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651</v>
      </c>
      <c r="W162" s="155" t="s">
        <v>437</v>
      </c>
      <c r="X162" s="155" t="s">
        <v>651</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1102</v>
      </c>
      <c r="F163" s="155" t="s">
        <v>1103</v>
      </c>
      <c r="G163" s="155" t="s">
        <v>1104</v>
      </c>
      <c r="H163" s="155" t="s">
        <v>1105</v>
      </c>
      <c r="I163" s="155" t="s">
        <v>1106</v>
      </c>
      <c r="J163" s="155" t="s">
        <v>1107</v>
      </c>
      <c r="K163" s="155" t="s">
        <v>1108</v>
      </c>
      <c r="L163" s="155" t="s">
        <v>609</v>
      </c>
      <c r="M163" s="155" t="s">
        <v>1109</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611</v>
      </c>
      <c r="AL163" s="162" t="s">
        <v>1008</v>
      </c>
    </row>
    <row r="164" spans="1:38" s="2" customFormat="1" ht="26.25" customHeight="1" thickBot="1" x14ac:dyDescent="0.25">
      <c r="A164" s="55" t="s">
        <v>328</v>
      </c>
      <c r="B164" s="55" t="s">
        <v>333</v>
      </c>
      <c r="C164" s="106" t="s">
        <v>334</v>
      </c>
      <c r="D164" s="155"/>
      <c r="E164" s="155" t="s">
        <v>1110</v>
      </c>
      <c r="F164" s="155" t="s">
        <v>1111</v>
      </c>
      <c r="G164" s="155" t="s">
        <v>1112</v>
      </c>
      <c r="H164" s="155" t="s">
        <v>1090</v>
      </c>
      <c r="I164" s="155" t="s">
        <v>1113</v>
      </c>
      <c r="J164" s="155" t="s">
        <v>1114</v>
      </c>
      <c r="K164" s="155" t="s">
        <v>1115</v>
      </c>
      <c r="L164" s="155" t="s">
        <v>1116</v>
      </c>
      <c r="M164" s="155" t="s">
        <v>1117</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565</v>
      </c>
      <c r="AL164" s="163" t="s">
        <v>654</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L170"/>
  <sheetViews>
    <sheetView topLeftCell="A10" zoomScale="80" zoomScaleNormal="80" workbookViewId="0">
      <selection activeCell="J19" sqref="J19"/>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2016</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2016</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247">
        <v>285.33</v>
      </c>
      <c r="F14" s="247">
        <v>5.32</v>
      </c>
      <c r="G14" s="247">
        <v>331.78</v>
      </c>
      <c r="H14" s="247" t="s">
        <v>432</v>
      </c>
      <c r="I14" s="247" t="s">
        <v>432</v>
      </c>
      <c r="J14" s="247" t="s">
        <v>432</v>
      </c>
      <c r="K14" s="247" t="s">
        <v>432</v>
      </c>
      <c r="L14" s="247" t="s">
        <v>432</v>
      </c>
      <c r="M14" s="247">
        <v>21.2</v>
      </c>
      <c r="N14" s="247" t="s">
        <v>432</v>
      </c>
      <c r="O14" s="247" t="s">
        <v>432</v>
      </c>
      <c r="P14" s="247" t="s">
        <v>432</v>
      </c>
      <c r="Q14" s="247" t="s">
        <v>432</v>
      </c>
      <c r="R14" s="247" t="s">
        <v>432</v>
      </c>
      <c r="S14" s="247" t="s">
        <v>432</v>
      </c>
      <c r="T14" s="247" t="s">
        <v>432</v>
      </c>
      <c r="U14" s="247" t="s">
        <v>432</v>
      </c>
      <c r="V14" s="247" t="s">
        <v>432</v>
      </c>
      <c r="W14" s="247" t="s">
        <v>432</v>
      </c>
      <c r="X14" s="247" t="s">
        <v>432</v>
      </c>
      <c r="Y14" s="247" t="s">
        <v>432</v>
      </c>
      <c r="Z14" s="247" t="s">
        <v>432</v>
      </c>
      <c r="AA14" s="247" t="s">
        <v>432</v>
      </c>
      <c r="AB14" s="247" t="s">
        <v>432</v>
      </c>
      <c r="AC14" s="247" t="s">
        <v>432</v>
      </c>
      <c r="AD14" s="247" t="s">
        <v>432</v>
      </c>
      <c r="AE14" s="184"/>
      <c r="AF14" s="247">
        <v>19562.21</v>
      </c>
      <c r="AG14" s="247">
        <v>830917.52</v>
      </c>
      <c r="AH14" s="247">
        <v>214258.43</v>
      </c>
      <c r="AI14" s="247">
        <v>419.68</v>
      </c>
      <c r="AJ14" s="212" t="s">
        <v>433</v>
      </c>
      <c r="AK14" s="212" t="s">
        <v>433</v>
      </c>
      <c r="AL14" s="249" t="s">
        <v>49</v>
      </c>
    </row>
    <row r="15" spans="1:38" s="1" customFormat="1" ht="26.25" customHeight="1" thickBot="1" x14ac:dyDescent="0.25">
      <c r="A15" s="64" t="s">
        <v>53</v>
      </c>
      <c r="B15" s="64" t="s">
        <v>54</v>
      </c>
      <c r="C15" s="65" t="s">
        <v>55</v>
      </c>
      <c r="D15" s="66"/>
      <c r="E15" s="247">
        <v>11.19</v>
      </c>
      <c r="F15" s="247">
        <v>0.28000000000000003</v>
      </c>
      <c r="G15" s="247">
        <v>7.71</v>
      </c>
      <c r="H15" s="247" t="s">
        <v>432</v>
      </c>
      <c r="I15" s="247" t="s">
        <v>432</v>
      </c>
      <c r="J15" s="247" t="s">
        <v>432</v>
      </c>
      <c r="K15" s="247" t="s">
        <v>432</v>
      </c>
      <c r="L15" s="247" t="s">
        <v>432</v>
      </c>
      <c r="M15" s="247">
        <v>0.88</v>
      </c>
      <c r="N15" s="247" t="s">
        <v>432</v>
      </c>
      <c r="O15" s="247" t="s">
        <v>432</v>
      </c>
      <c r="P15" s="247" t="s">
        <v>432</v>
      </c>
      <c r="Q15" s="247" t="s">
        <v>432</v>
      </c>
      <c r="R15" s="247" t="s">
        <v>432</v>
      </c>
      <c r="S15" s="247" t="s">
        <v>432</v>
      </c>
      <c r="T15" s="247" t="s">
        <v>432</v>
      </c>
      <c r="U15" s="247" t="s">
        <v>432</v>
      </c>
      <c r="V15" s="247" t="s">
        <v>432</v>
      </c>
      <c r="W15" s="247" t="s">
        <v>432</v>
      </c>
      <c r="X15" s="247" t="s">
        <v>432</v>
      </c>
      <c r="Y15" s="247" t="s">
        <v>432</v>
      </c>
      <c r="Z15" s="247" t="s">
        <v>432</v>
      </c>
      <c r="AA15" s="247" t="s">
        <v>432</v>
      </c>
      <c r="AB15" s="247" t="s">
        <v>432</v>
      </c>
      <c r="AC15" s="247" t="s">
        <v>432</v>
      </c>
      <c r="AD15" s="247" t="s">
        <v>432</v>
      </c>
      <c r="AE15" s="184"/>
      <c r="AF15" s="247">
        <v>52368.05</v>
      </c>
      <c r="AG15" s="247">
        <v>5.75</v>
      </c>
      <c r="AH15" s="247">
        <v>4813.55</v>
      </c>
      <c r="AI15" s="247">
        <v>0</v>
      </c>
      <c r="AJ15" s="212" t="s">
        <v>433</v>
      </c>
      <c r="AK15" s="212" t="s">
        <v>433</v>
      </c>
      <c r="AL15" s="249" t="s">
        <v>49</v>
      </c>
    </row>
    <row r="16" spans="1:38" s="1" customFormat="1" ht="26.25" customHeight="1" thickBot="1" x14ac:dyDescent="0.25">
      <c r="A16" s="64" t="s">
        <v>53</v>
      </c>
      <c r="B16" s="64" t="s">
        <v>56</v>
      </c>
      <c r="C16" s="65" t="s">
        <v>57</v>
      </c>
      <c r="D16" s="66"/>
      <c r="E16" s="247">
        <v>37.950000000000003</v>
      </c>
      <c r="F16" s="247">
        <v>1.03</v>
      </c>
      <c r="G16" s="247">
        <v>12.04</v>
      </c>
      <c r="H16" s="247" t="s">
        <v>432</v>
      </c>
      <c r="I16" s="247" t="s">
        <v>432</v>
      </c>
      <c r="J16" s="247" t="s">
        <v>432</v>
      </c>
      <c r="K16" s="247" t="s">
        <v>432</v>
      </c>
      <c r="L16" s="247" t="s">
        <v>432</v>
      </c>
      <c r="M16" s="247">
        <v>3.91</v>
      </c>
      <c r="N16" s="247" t="s">
        <v>432</v>
      </c>
      <c r="O16" s="247" t="s">
        <v>432</v>
      </c>
      <c r="P16" s="247" t="s">
        <v>432</v>
      </c>
      <c r="Q16" s="247" t="s">
        <v>432</v>
      </c>
      <c r="R16" s="247" t="s">
        <v>432</v>
      </c>
      <c r="S16" s="247" t="s">
        <v>432</v>
      </c>
      <c r="T16" s="247" t="s">
        <v>432</v>
      </c>
      <c r="U16" s="247" t="s">
        <v>432</v>
      </c>
      <c r="V16" s="247" t="s">
        <v>432</v>
      </c>
      <c r="W16" s="247" t="s">
        <v>432</v>
      </c>
      <c r="X16" s="247" t="s">
        <v>432</v>
      </c>
      <c r="Y16" s="247" t="s">
        <v>432</v>
      </c>
      <c r="Z16" s="247" t="s">
        <v>432</v>
      </c>
      <c r="AA16" s="247" t="s">
        <v>432</v>
      </c>
      <c r="AB16" s="247" t="s">
        <v>432</v>
      </c>
      <c r="AC16" s="247" t="s">
        <v>432</v>
      </c>
      <c r="AD16" s="247" t="s">
        <v>432</v>
      </c>
      <c r="AE16" s="184"/>
      <c r="AF16" s="247">
        <v>43512.59</v>
      </c>
      <c r="AG16" s="247">
        <v>32240.5</v>
      </c>
      <c r="AH16" s="247">
        <v>130526.65</v>
      </c>
      <c r="AI16" s="247">
        <v>0</v>
      </c>
      <c r="AJ16" s="212" t="s">
        <v>433</v>
      </c>
      <c r="AK16" s="212" t="s">
        <v>433</v>
      </c>
      <c r="AL16" s="249" t="s">
        <v>49</v>
      </c>
    </row>
    <row r="17" spans="1:38" s="2" customFormat="1" ht="26.25" customHeight="1" thickBot="1" x14ac:dyDescent="0.25">
      <c r="A17" s="64" t="s">
        <v>53</v>
      </c>
      <c r="B17" s="64" t="s">
        <v>58</v>
      </c>
      <c r="C17" s="65" t="s">
        <v>59</v>
      </c>
      <c r="D17" s="66"/>
      <c r="E17" s="247">
        <v>68.25</v>
      </c>
      <c r="F17" s="247">
        <v>4.3600000000000003</v>
      </c>
      <c r="G17" s="247">
        <v>74.63</v>
      </c>
      <c r="H17" s="247" t="s">
        <v>432</v>
      </c>
      <c r="I17" s="247" t="s">
        <v>432</v>
      </c>
      <c r="J17" s="247" t="s">
        <v>432</v>
      </c>
      <c r="K17" s="247" t="s">
        <v>432</v>
      </c>
      <c r="L17" s="247" t="s">
        <v>432</v>
      </c>
      <c r="M17" s="247">
        <v>32.21</v>
      </c>
      <c r="N17" s="247" t="s">
        <v>432</v>
      </c>
      <c r="O17" s="247" t="s">
        <v>432</v>
      </c>
      <c r="P17" s="247" t="s">
        <v>432</v>
      </c>
      <c r="Q17" s="247" t="s">
        <v>432</v>
      </c>
      <c r="R17" s="247" t="s">
        <v>432</v>
      </c>
      <c r="S17" s="247" t="s">
        <v>432</v>
      </c>
      <c r="T17" s="247" t="s">
        <v>432</v>
      </c>
      <c r="U17" s="247" t="s">
        <v>432</v>
      </c>
      <c r="V17" s="247" t="s">
        <v>432</v>
      </c>
      <c r="W17" s="247" t="s">
        <v>432</v>
      </c>
      <c r="X17" s="247" t="s">
        <v>432</v>
      </c>
      <c r="Y17" s="247" t="s">
        <v>432</v>
      </c>
      <c r="Z17" s="247" t="s">
        <v>432</v>
      </c>
      <c r="AA17" s="247" t="s">
        <v>432</v>
      </c>
      <c r="AB17" s="247" t="s">
        <v>432</v>
      </c>
      <c r="AC17" s="247" t="s">
        <v>432</v>
      </c>
      <c r="AD17" s="247" t="s">
        <v>432</v>
      </c>
      <c r="AE17" s="184"/>
      <c r="AF17" s="247">
        <v>15403.72</v>
      </c>
      <c r="AG17" s="247">
        <v>211392.13</v>
      </c>
      <c r="AH17" s="247">
        <v>11701.69</v>
      </c>
      <c r="AI17" s="247">
        <v>356.21</v>
      </c>
      <c r="AJ17" s="212" t="s">
        <v>433</v>
      </c>
      <c r="AK17" s="212" t="s">
        <v>433</v>
      </c>
      <c r="AL17" s="249" t="s">
        <v>49</v>
      </c>
    </row>
    <row r="18" spans="1:38" s="2" customFormat="1" ht="26.25" customHeight="1" thickBot="1" x14ac:dyDescent="0.25">
      <c r="A18" s="64" t="s">
        <v>53</v>
      </c>
      <c r="B18" s="64" t="s">
        <v>60</v>
      </c>
      <c r="C18" s="65" t="s">
        <v>61</v>
      </c>
      <c r="D18" s="66"/>
      <c r="E18" s="247">
        <v>23.6</v>
      </c>
      <c r="F18" s="247">
        <v>1.5</v>
      </c>
      <c r="G18" s="247">
        <v>42.11</v>
      </c>
      <c r="H18" s="247" t="s">
        <v>432</v>
      </c>
      <c r="I18" s="247" t="s">
        <v>432</v>
      </c>
      <c r="J18" s="247" t="s">
        <v>432</v>
      </c>
      <c r="K18" s="247" t="s">
        <v>432</v>
      </c>
      <c r="L18" s="247" t="s">
        <v>432</v>
      </c>
      <c r="M18" s="247">
        <v>10.98</v>
      </c>
      <c r="N18" s="247" t="s">
        <v>432</v>
      </c>
      <c r="O18" s="247" t="s">
        <v>432</v>
      </c>
      <c r="P18" s="247" t="s">
        <v>432</v>
      </c>
      <c r="Q18" s="247" t="s">
        <v>432</v>
      </c>
      <c r="R18" s="247" t="s">
        <v>432</v>
      </c>
      <c r="S18" s="247" t="s">
        <v>432</v>
      </c>
      <c r="T18" s="247" t="s">
        <v>432</v>
      </c>
      <c r="U18" s="247" t="s">
        <v>432</v>
      </c>
      <c r="V18" s="247" t="s">
        <v>432</v>
      </c>
      <c r="W18" s="247" t="s">
        <v>432</v>
      </c>
      <c r="X18" s="247" t="s">
        <v>432</v>
      </c>
      <c r="Y18" s="247" t="s">
        <v>432</v>
      </c>
      <c r="Z18" s="247" t="s">
        <v>432</v>
      </c>
      <c r="AA18" s="247" t="s">
        <v>432</v>
      </c>
      <c r="AB18" s="247" t="s">
        <v>432</v>
      </c>
      <c r="AC18" s="247" t="s">
        <v>432</v>
      </c>
      <c r="AD18" s="247" t="s">
        <v>432</v>
      </c>
      <c r="AE18" s="184"/>
      <c r="AF18" s="247">
        <v>9128.3799999999992</v>
      </c>
      <c r="AG18" s="247">
        <v>72595.05</v>
      </c>
      <c r="AH18" s="247">
        <v>1.7</v>
      </c>
      <c r="AI18" s="247">
        <v>0</v>
      </c>
      <c r="AJ18" s="212" t="s">
        <v>433</v>
      </c>
      <c r="AK18" s="212" t="s">
        <v>433</v>
      </c>
      <c r="AL18" s="249" t="s">
        <v>49</v>
      </c>
    </row>
    <row r="19" spans="1:38" s="2" customFormat="1" ht="26.25" customHeight="1" thickBot="1" x14ac:dyDescent="0.25">
      <c r="A19" s="64" t="s">
        <v>53</v>
      </c>
      <c r="B19" s="64" t="s">
        <v>62</v>
      </c>
      <c r="C19" s="65" t="s">
        <v>63</v>
      </c>
      <c r="D19" s="66"/>
      <c r="E19" s="247">
        <v>1.2</v>
      </c>
      <c r="F19" s="247">
        <v>0.04</v>
      </c>
      <c r="G19" s="247">
        <v>0.41</v>
      </c>
      <c r="H19" s="247" t="s">
        <v>432</v>
      </c>
      <c r="I19" s="247" t="s">
        <v>432</v>
      </c>
      <c r="J19" s="247" t="s">
        <v>432</v>
      </c>
      <c r="K19" s="247" t="s">
        <v>432</v>
      </c>
      <c r="L19" s="247" t="s">
        <v>432</v>
      </c>
      <c r="M19" s="247">
        <v>0.25</v>
      </c>
      <c r="N19" s="247" t="s">
        <v>432</v>
      </c>
      <c r="O19" s="247" t="s">
        <v>432</v>
      </c>
      <c r="P19" s="247" t="s">
        <v>432</v>
      </c>
      <c r="Q19" s="247" t="s">
        <v>432</v>
      </c>
      <c r="R19" s="247" t="s">
        <v>432</v>
      </c>
      <c r="S19" s="247" t="s">
        <v>432</v>
      </c>
      <c r="T19" s="247" t="s">
        <v>432</v>
      </c>
      <c r="U19" s="247" t="s">
        <v>432</v>
      </c>
      <c r="V19" s="247" t="s">
        <v>432</v>
      </c>
      <c r="W19" s="247" t="s">
        <v>432</v>
      </c>
      <c r="X19" s="247" t="s">
        <v>432</v>
      </c>
      <c r="Y19" s="247" t="s">
        <v>432</v>
      </c>
      <c r="Z19" s="247" t="s">
        <v>432</v>
      </c>
      <c r="AA19" s="247" t="s">
        <v>432</v>
      </c>
      <c r="AB19" s="247" t="s">
        <v>432</v>
      </c>
      <c r="AC19" s="247" t="s">
        <v>432</v>
      </c>
      <c r="AD19" s="247" t="s">
        <v>432</v>
      </c>
      <c r="AE19" s="184"/>
      <c r="AF19" s="247">
        <v>257.82</v>
      </c>
      <c r="AG19" s="247">
        <v>221.19</v>
      </c>
      <c r="AH19" s="247">
        <v>7183.4</v>
      </c>
      <c r="AI19" s="247">
        <v>0.53</v>
      </c>
      <c r="AJ19" s="212" t="s">
        <v>433</v>
      </c>
      <c r="AK19" s="212" t="s">
        <v>433</v>
      </c>
      <c r="AL19" s="249" t="s">
        <v>49</v>
      </c>
    </row>
    <row r="20" spans="1:38" s="2" customFormat="1" ht="26.25" customHeight="1" thickBot="1" x14ac:dyDescent="0.25">
      <c r="A20" s="64" t="s">
        <v>53</v>
      </c>
      <c r="B20" s="64" t="s">
        <v>64</v>
      </c>
      <c r="C20" s="65" t="s">
        <v>65</v>
      </c>
      <c r="D20" s="66"/>
      <c r="E20" s="247">
        <v>0.12</v>
      </c>
      <c r="F20" s="247">
        <v>0</v>
      </c>
      <c r="G20" s="247">
        <v>0.14000000000000001</v>
      </c>
      <c r="H20" s="247" t="s">
        <v>432</v>
      </c>
      <c r="I20" s="247" t="s">
        <v>432</v>
      </c>
      <c r="J20" s="247" t="s">
        <v>432</v>
      </c>
      <c r="K20" s="247" t="s">
        <v>432</v>
      </c>
      <c r="L20" s="247" t="s">
        <v>432</v>
      </c>
      <c r="M20" s="247">
        <v>0.02</v>
      </c>
      <c r="N20" s="247" t="s">
        <v>432</v>
      </c>
      <c r="O20" s="247" t="s">
        <v>432</v>
      </c>
      <c r="P20" s="247" t="s">
        <v>432</v>
      </c>
      <c r="Q20" s="247" t="s">
        <v>432</v>
      </c>
      <c r="R20" s="247" t="s">
        <v>432</v>
      </c>
      <c r="S20" s="247" t="s">
        <v>432</v>
      </c>
      <c r="T20" s="247" t="s">
        <v>432</v>
      </c>
      <c r="U20" s="247" t="s">
        <v>432</v>
      </c>
      <c r="V20" s="247" t="s">
        <v>432</v>
      </c>
      <c r="W20" s="247" t="s">
        <v>432</v>
      </c>
      <c r="X20" s="247" t="s">
        <v>432</v>
      </c>
      <c r="Y20" s="247" t="s">
        <v>432</v>
      </c>
      <c r="Z20" s="247" t="s">
        <v>432</v>
      </c>
      <c r="AA20" s="247" t="s">
        <v>432</v>
      </c>
      <c r="AB20" s="247" t="s">
        <v>432</v>
      </c>
      <c r="AC20" s="247" t="s">
        <v>432</v>
      </c>
      <c r="AD20" s="247" t="s">
        <v>432</v>
      </c>
      <c r="AE20" s="184"/>
      <c r="AF20" s="247">
        <v>75.78</v>
      </c>
      <c r="AG20" s="247">
        <v>27.8</v>
      </c>
      <c r="AH20" s="247">
        <v>654.87</v>
      </c>
      <c r="AI20" s="247">
        <v>0</v>
      </c>
      <c r="AJ20" s="212" t="s">
        <v>433</v>
      </c>
      <c r="AK20" s="212" t="s">
        <v>433</v>
      </c>
      <c r="AL20" s="249" t="s">
        <v>49</v>
      </c>
    </row>
    <row r="21" spans="1:38" s="2" customFormat="1" ht="26.25" customHeight="1" thickBot="1" x14ac:dyDescent="0.25">
      <c r="A21" s="64" t="s">
        <v>53</v>
      </c>
      <c r="B21" s="64" t="s">
        <v>66</v>
      </c>
      <c r="C21" s="65" t="s">
        <v>67</v>
      </c>
      <c r="D21" s="66"/>
      <c r="E21" s="247">
        <v>2.02</v>
      </c>
      <c r="F21" s="247">
        <v>0.08</v>
      </c>
      <c r="G21" s="247">
        <v>2.86</v>
      </c>
      <c r="H21" s="247" t="s">
        <v>432</v>
      </c>
      <c r="I21" s="247" t="s">
        <v>432</v>
      </c>
      <c r="J21" s="247" t="s">
        <v>432</v>
      </c>
      <c r="K21" s="247" t="s">
        <v>432</v>
      </c>
      <c r="L21" s="247" t="s">
        <v>432</v>
      </c>
      <c r="M21" s="247">
        <v>0.48</v>
      </c>
      <c r="N21" s="247" t="s">
        <v>432</v>
      </c>
      <c r="O21" s="247" t="s">
        <v>432</v>
      </c>
      <c r="P21" s="247" t="s">
        <v>432</v>
      </c>
      <c r="Q21" s="247" t="s">
        <v>432</v>
      </c>
      <c r="R21" s="247" t="s">
        <v>432</v>
      </c>
      <c r="S21" s="247" t="s">
        <v>432</v>
      </c>
      <c r="T21" s="247" t="s">
        <v>432</v>
      </c>
      <c r="U21" s="247" t="s">
        <v>432</v>
      </c>
      <c r="V21" s="247" t="s">
        <v>432</v>
      </c>
      <c r="W21" s="247" t="s">
        <v>432</v>
      </c>
      <c r="X21" s="247" t="s">
        <v>432</v>
      </c>
      <c r="Y21" s="247" t="s">
        <v>432</v>
      </c>
      <c r="Z21" s="247" t="s">
        <v>432</v>
      </c>
      <c r="AA21" s="247" t="s">
        <v>432</v>
      </c>
      <c r="AB21" s="247" t="s">
        <v>432</v>
      </c>
      <c r="AC21" s="247" t="s">
        <v>432</v>
      </c>
      <c r="AD21" s="247" t="s">
        <v>432</v>
      </c>
      <c r="AE21" s="184"/>
      <c r="AF21" s="247">
        <v>2007.76</v>
      </c>
      <c r="AG21" s="247">
        <v>1473.03</v>
      </c>
      <c r="AH21" s="247">
        <v>7868.55</v>
      </c>
      <c r="AI21" s="251">
        <v>0.59</v>
      </c>
      <c r="AJ21" s="212" t="s">
        <v>433</v>
      </c>
      <c r="AK21" s="212" t="s">
        <v>433</v>
      </c>
      <c r="AL21" s="249" t="s">
        <v>49</v>
      </c>
    </row>
    <row r="22" spans="1:38" s="2" customFormat="1" ht="26.25" customHeight="1" thickBot="1" x14ac:dyDescent="0.25">
      <c r="A22" s="64" t="s">
        <v>53</v>
      </c>
      <c r="B22" s="68" t="s">
        <v>68</v>
      </c>
      <c r="C22" s="65" t="s">
        <v>69</v>
      </c>
      <c r="D22" s="66"/>
      <c r="E22" s="247">
        <v>9.07</v>
      </c>
      <c r="F22" s="247">
        <v>0.55000000000000004</v>
      </c>
      <c r="G22" s="247">
        <v>9.5</v>
      </c>
      <c r="H22" s="247" t="s">
        <v>432</v>
      </c>
      <c r="I22" s="247" t="s">
        <v>432</v>
      </c>
      <c r="J22" s="247" t="s">
        <v>432</v>
      </c>
      <c r="K22" s="247" t="s">
        <v>432</v>
      </c>
      <c r="L22" s="247" t="s">
        <v>432</v>
      </c>
      <c r="M22" s="247">
        <v>4.08</v>
      </c>
      <c r="N22" s="247" t="s">
        <v>432</v>
      </c>
      <c r="O22" s="247" t="s">
        <v>432</v>
      </c>
      <c r="P22" s="247" t="s">
        <v>432</v>
      </c>
      <c r="Q22" s="247" t="s">
        <v>432</v>
      </c>
      <c r="R22" s="247" t="s">
        <v>432</v>
      </c>
      <c r="S22" s="247" t="s">
        <v>432</v>
      </c>
      <c r="T22" s="247" t="s">
        <v>432</v>
      </c>
      <c r="U22" s="247" t="s">
        <v>432</v>
      </c>
      <c r="V22" s="247" t="s">
        <v>432</v>
      </c>
      <c r="W22" s="247" t="s">
        <v>432</v>
      </c>
      <c r="X22" s="247" t="s">
        <v>432</v>
      </c>
      <c r="Y22" s="247" t="s">
        <v>432</v>
      </c>
      <c r="Z22" s="247" t="s">
        <v>432</v>
      </c>
      <c r="AA22" s="247" t="s">
        <v>432</v>
      </c>
      <c r="AB22" s="247" t="s">
        <v>432</v>
      </c>
      <c r="AC22" s="247" t="s">
        <v>432</v>
      </c>
      <c r="AD22" s="247" t="s">
        <v>432</v>
      </c>
      <c r="AE22" s="184"/>
      <c r="AF22" s="247">
        <v>2200.9</v>
      </c>
      <c r="AG22" s="247">
        <v>25919.53</v>
      </c>
      <c r="AH22" s="247">
        <v>5696.2</v>
      </c>
      <c r="AI22" s="252">
        <v>0.63</v>
      </c>
      <c r="AJ22" s="216" t="s">
        <v>433</v>
      </c>
      <c r="AK22" s="216" t="s">
        <v>433</v>
      </c>
      <c r="AL22" s="249" t="s">
        <v>49</v>
      </c>
    </row>
    <row r="23" spans="1:38" s="2" customFormat="1" ht="26.25" customHeight="1" thickBot="1" x14ac:dyDescent="0.25">
      <c r="A23" s="64" t="s">
        <v>70</v>
      </c>
      <c r="B23" s="68" t="s">
        <v>381</v>
      </c>
      <c r="C23" s="65" t="s">
        <v>377</v>
      </c>
      <c r="D23" s="111"/>
      <c r="E23" s="201" t="s">
        <v>434</v>
      </c>
      <c r="F23" s="239" t="s">
        <v>434</v>
      </c>
      <c r="G23" s="239" t="s">
        <v>434</v>
      </c>
      <c r="H23" s="201" t="s">
        <v>432</v>
      </c>
      <c r="I23" s="201" t="s">
        <v>432</v>
      </c>
      <c r="J23" s="201" t="s">
        <v>432</v>
      </c>
      <c r="K23" s="201" t="s">
        <v>432</v>
      </c>
      <c r="L23" s="201" t="s">
        <v>432</v>
      </c>
      <c r="M23" s="201" t="s">
        <v>434</v>
      </c>
      <c r="N23" s="201" t="s">
        <v>432</v>
      </c>
      <c r="O23" s="201" t="s">
        <v>432</v>
      </c>
      <c r="P23" s="201" t="s">
        <v>432</v>
      </c>
      <c r="Q23" s="201" t="s">
        <v>432</v>
      </c>
      <c r="R23" s="201" t="s">
        <v>432</v>
      </c>
      <c r="S23" s="201" t="s">
        <v>432</v>
      </c>
      <c r="T23" s="201" t="s">
        <v>432</v>
      </c>
      <c r="U23" s="201" t="s">
        <v>432</v>
      </c>
      <c r="V23" s="201" t="s">
        <v>432</v>
      </c>
      <c r="W23" s="201" t="s">
        <v>432</v>
      </c>
      <c r="X23" s="201" t="s">
        <v>432</v>
      </c>
      <c r="Y23" s="201" t="s">
        <v>432</v>
      </c>
      <c r="Z23" s="201" t="s">
        <v>432</v>
      </c>
      <c r="AA23" s="201" t="s">
        <v>432</v>
      </c>
      <c r="AB23" s="201" t="s">
        <v>432</v>
      </c>
      <c r="AC23" s="201" t="s">
        <v>432</v>
      </c>
      <c r="AD23" s="201" t="s">
        <v>432</v>
      </c>
      <c r="AE23" s="248"/>
      <c r="AF23" s="219" t="s">
        <v>434</v>
      </c>
      <c r="AG23" s="219" t="s">
        <v>434</v>
      </c>
      <c r="AH23" s="219" t="s">
        <v>434</v>
      </c>
      <c r="AI23" s="220" t="s">
        <v>434</v>
      </c>
      <c r="AJ23" s="212" t="s">
        <v>433</v>
      </c>
      <c r="AK23" s="212" t="s">
        <v>433</v>
      </c>
      <c r="AL23" s="250" t="s">
        <v>49</v>
      </c>
    </row>
    <row r="24" spans="1:38" s="2" customFormat="1" ht="26.25" customHeight="1" thickBot="1" x14ac:dyDescent="0.25">
      <c r="A24" s="69" t="s">
        <v>53</v>
      </c>
      <c r="B24" s="68" t="s">
        <v>71</v>
      </c>
      <c r="C24" s="65" t="s">
        <v>72</v>
      </c>
      <c r="D24" s="66"/>
      <c r="E24" s="247">
        <v>11.98</v>
      </c>
      <c r="F24" s="247">
        <v>0.31</v>
      </c>
      <c r="G24" s="247">
        <v>12.04</v>
      </c>
      <c r="H24" s="247" t="s">
        <v>432</v>
      </c>
      <c r="I24" s="247" t="s">
        <v>432</v>
      </c>
      <c r="J24" s="247" t="s">
        <v>432</v>
      </c>
      <c r="K24" s="247" t="s">
        <v>432</v>
      </c>
      <c r="L24" s="247" t="s">
        <v>432</v>
      </c>
      <c r="M24" s="247">
        <v>1.62</v>
      </c>
      <c r="N24" s="247" t="s">
        <v>432</v>
      </c>
      <c r="O24" s="247" t="s">
        <v>432</v>
      </c>
      <c r="P24" s="247" t="s">
        <v>432</v>
      </c>
      <c r="Q24" s="247" t="s">
        <v>432</v>
      </c>
      <c r="R24" s="247" t="s">
        <v>432</v>
      </c>
      <c r="S24" s="247" t="s">
        <v>432</v>
      </c>
      <c r="T24" s="247" t="s">
        <v>432</v>
      </c>
      <c r="U24" s="247" t="s">
        <v>432</v>
      </c>
      <c r="V24" s="247" t="s">
        <v>432</v>
      </c>
      <c r="W24" s="247" t="s">
        <v>432</v>
      </c>
      <c r="X24" s="247" t="s">
        <v>432</v>
      </c>
      <c r="Y24" s="247" t="s">
        <v>432</v>
      </c>
      <c r="Z24" s="247" t="s">
        <v>432</v>
      </c>
      <c r="AA24" s="247" t="s">
        <v>432</v>
      </c>
      <c r="AB24" s="247" t="s">
        <v>432</v>
      </c>
      <c r="AC24" s="247" t="s">
        <v>432</v>
      </c>
      <c r="AD24" s="247" t="s">
        <v>432</v>
      </c>
      <c r="AE24" s="184"/>
      <c r="AF24" s="247">
        <v>5665.26</v>
      </c>
      <c r="AG24" s="247">
        <v>28463.49</v>
      </c>
      <c r="AH24" s="247">
        <v>15407.23</v>
      </c>
      <c r="AI24" s="247">
        <v>21.22</v>
      </c>
      <c r="AJ24" s="212" t="s">
        <v>433</v>
      </c>
      <c r="AK24" s="212" t="s">
        <v>433</v>
      </c>
      <c r="AL24" s="249" t="s">
        <v>49</v>
      </c>
    </row>
    <row r="25" spans="1:38" s="2" customFormat="1" ht="26.25" customHeight="1" thickBot="1" x14ac:dyDescent="0.25">
      <c r="A25" s="64" t="s">
        <v>73</v>
      </c>
      <c r="B25" s="68" t="s">
        <v>74</v>
      </c>
      <c r="C25" s="70" t="s">
        <v>75</v>
      </c>
      <c r="D25" s="66"/>
      <c r="E25" s="175">
        <v>1.9860079150292944</v>
      </c>
      <c r="F25" s="175">
        <v>1.0160277221082176E-2</v>
      </c>
      <c r="G25" s="175">
        <v>0.11280849208527763</v>
      </c>
      <c r="H25" s="175" t="s">
        <v>432</v>
      </c>
      <c r="I25" s="175">
        <v>1.9566542405817317E-2</v>
      </c>
      <c r="J25" s="175" t="s">
        <v>432</v>
      </c>
      <c r="K25" s="175">
        <v>3.913308481163464E-2</v>
      </c>
      <c r="L25" s="175" t="s">
        <v>432</v>
      </c>
      <c r="M25" s="175">
        <v>0.57922792789502431</v>
      </c>
      <c r="N25" s="175" t="s">
        <v>432</v>
      </c>
      <c r="O25" s="175" t="s">
        <v>432</v>
      </c>
      <c r="P25" s="175" t="s">
        <v>432</v>
      </c>
      <c r="Q25" s="175" t="s">
        <v>432</v>
      </c>
      <c r="R25" s="175" t="s">
        <v>432</v>
      </c>
      <c r="S25" s="175" t="s">
        <v>432</v>
      </c>
      <c r="T25" s="175" t="s">
        <v>432</v>
      </c>
      <c r="U25" s="175" t="s">
        <v>432</v>
      </c>
      <c r="V25" s="175" t="s">
        <v>432</v>
      </c>
      <c r="W25" s="175" t="s">
        <v>432</v>
      </c>
      <c r="X25" s="175">
        <v>2.6693125985979003E-4</v>
      </c>
      <c r="Y25" s="175">
        <v>4.0039608089563201E-5</v>
      </c>
      <c r="Z25" s="175" t="s">
        <v>432</v>
      </c>
      <c r="AA25" s="175">
        <v>6.7199002732524508E-6</v>
      </c>
      <c r="AB25" s="175" t="s">
        <v>432</v>
      </c>
      <c r="AC25" s="175" t="s">
        <v>432</v>
      </c>
      <c r="AD25" s="175" t="s">
        <v>432</v>
      </c>
      <c r="AE25" s="174"/>
      <c r="AF25" s="175">
        <v>135387</v>
      </c>
      <c r="AG25" s="175" t="s">
        <v>432</v>
      </c>
      <c r="AH25" s="175" t="s">
        <v>432</v>
      </c>
      <c r="AI25" s="175" t="s">
        <v>432</v>
      </c>
      <c r="AJ25" s="175" t="s">
        <v>432</v>
      </c>
      <c r="AK25" s="175" t="s">
        <v>432</v>
      </c>
      <c r="AL25" s="165" t="s">
        <v>49</v>
      </c>
    </row>
    <row r="26" spans="1:38" s="2" customFormat="1" ht="26.25" customHeight="1" thickBot="1" x14ac:dyDescent="0.25">
      <c r="A26" s="64" t="s">
        <v>73</v>
      </c>
      <c r="B26" s="64" t="s">
        <v>76</v>
      </c>
      <c r="C26" s="65" t="s">
        <v>77</v>
      </c>
      <c r="D26" s="66"/>
      <c r="E26" s="175">
        <v>2.3458085536876103</v>
      </c>
      <c r="F26" s="175">
        <v>8.7086739991517739E-2</v>
      </c>
      <c r="G26" s="175">
        <v>0.1904402388077239</v>
      </c>
      <c r="H26" s="175" t="s">
        <v>432</v>
      </c>
      <c r="I26" s="175">
        <v>5.503990668744986E-2</v>
      </c>
      <c r="J26" s="175" t="s">
        <v>432</v>
      </c>
      <c r="K26" s="175">
        <v>0.11007981337489972</v>
      </c>
      <c r="L26" s="175" t="s">
        <v>432</v>
      </c>
      <c r="M26" s="175">
        <v>2.6723814722118524</v>
      </c>
      <c r="N26" s="175" t="s">
        <v>432</v>
      </c>
      <c r="O26" s="175" t="s">
        <v>432</v>
      </c>
      <c r="P26" s="175" t="s">
        <v>432</v>
      </c>
      <c r="Q26" s="175" t="s">
        <v>432</v>
      </c>
      <c r="R26" s="175" t="s">
        <v>432</v>
      </c>
      <c r="S26" s="175" t="s">
        <v>432</v>
      </c>
      <c r="T26" s="175" t="s">
        <v>432</v>
      </c>
      <c r="U26" s="175" t="s">
        <v>432</v>
      </c>
      <c r="V26" s="175" t="s">
        <v>432</v>
      </c>
      <c r="W26" s="175" t="s">
        <v>432</v>
      </c>
      <c r="X26" s="175">
        <v>2.2879420256038709E-3</v>
      </c>
      <c r="Y26" s="175">
        <v>3.4319152391785508E-4</v>
      </c>
      <c r="Z26" s="175" t="s">
        <v>432</v>
      </c>
      <c r="AA26" s="175">
        <v>5.7598189224296754E-5</v>
      </c>
      <c r="AB26" s="175" t="s">
        <v>432</v>
      </c>
      <c r="AC26" s="175" t="s">
        <v>432</v>
      </c>
      <c r="AD26" s="175" t="s">
        <v>432</v>
      </c>
      <c r="AE26" s="174"/>
      <c r="AF26" s="175">
        <v>9251</v>
      </c>
      <c r="AG26" s="175" t="s">
        <v>432</v>
      </c>
      <c r="AH26" s="175" t="s">
        <v>432</v>
      </c>
      <c r="AI26" s="175" t="s">
        <v>432</v>
      </c>
      <c r="AJ26" s="175" t="s">
        <v>432</v>
      </c>
      <c r="AK26" s="175" t="s">
        <v>432</v>
      </c>
      <c r="AL26" s="165" t="s">
        <v>49</v>
      </c>
    </row>
    <row r="27" spans="1:38" s="2" customFormat="1" ht="26.25" customHeight="1" thickBot="1" x14ac:dyDescent="0.25">
      <c r="A27" s="64" t="s">
        <v>78</v>
      </c>
      <c r="B27" s="64" t="s">
        <v>79</v>
      </c>
      <c r="C27" s="65" t="s">
        <v>80</v>
      </c>
      <c r="D27" s="66"/>
      <c r="E27" s="175">
        <v>22.002462248400001</v>
      </c>
      <c r="F27" s="175">
        <v>4.9541445692799995</v>
      </c>
      <c r="G27" s="175">
        <v>6.2273635300000005E-2</v>
      </c>
      <c r="H27" s="175">
        <v>0.46213712686000008</v>
      </c>
      <c r="I27" s="175">
        <v>1.5722568560000003</v>
      </c>
      <c r="J27" s="175" t="s">
        <v>433</v>
      </c>
      <c r="K27" s="175" t="s">
        <v>433</v>
      </c>
      <c r="L27" s="175" t="s">
        <v>433</v>
      </c>
      <c r="M27" s="175">
        <v>36.698777355400004</v>
      </c>
      <c r="N27" s="175">
        <v>8.4778962999999995E-5</v>
      </c>
      <c r="O27" s="175" t="s">
        <v>433</v>
      </c>
      <c r="P27" s="175" t="s">
        <v>433</v>
      </c>
      <c r="Q27" s="175" t="s">
        <v>433</v>
      </c>
      <c r="R27" s="175" t="s">
        <v>433</v>
      </c>
      <c r="S27" s="175" t="s">
        <v>433</v>
      </c>
      <c r="T27" s="175" t="s">
        <v>433</v>
      </c>
      <c r="U27" s="175" t="s">
        <v>433</v>
      </c>
      <c r="V27" s="175" t="s">
        <v>433</v>
      </c>
      <c r="W27" s="175" t="s">
        <v>433</v>
      </c>
      <c r="X27" s="175">
        <v>3.22242232904E-5</v>
      </c>
      <c r="Y27" s="175">
        <v>3.4429674060000001E-5</v>
      </c>
      <c r="Z27" s="175">
        <v>1.8059749050400002E-5</v>
      </c>
      <c r="AA27" s="175">
        <v>3.3065619030400002E-5</v>
      </c>
      <c r="AB27" s="175" t="s">
        <v>433</v>
      </c>
      <c r="AC27" s="175" t="s">
        <v>433</v>
      </c>
      <c r="AD27" s="175" t="s">
        <v>433</v>
      </c>
      <c r="AE27" s="174"/>
      <c r="AF27" s="175">
        <v>35640</v>
      </c>
      <c r="AG27" s="175" t="s">
        <v>432</v>
      </c>
      <c r="AH27" s="175">
        <v>21774.503399999998</v>
      </c>
      <c r="AI27" s="175" t="s">
        <v>432</v>
      </c>
      <c r="AJ27" s="175">
        <v>1592.2342799999999</v>
      </c>
      <c r="AK27" s="175" t="s">
        <v>432</v>
      </c>
      <c r="AL27" s="165" t="s">
        <v>49</v>
      </c>
    </row>
    <row r="28" spans="1:38" s="2" customFormat="1" ht="26.25" customHeight="1" thickBot="1" x14ac:dyDescent="0.25">
      <c r="A28" s="64" t="s">
        <v>78</v>
      </c>
      <c r="B28" s="64" t="s">
        <v>81</v>
      </c>
      <c r="C28" s="65" t="s">
        <v>82</v>
      </c>
      <c r="D28" s="66"/>
      <c r="E28" s="175">
        <v>46.321534057950004</v>
      </c>
      <c r="F28" s="175">
        <v>43.251966447300006</v>
      </c>
      <c r="G28" s="175">
        <v>6.9101029800000005E-2</v>
      </c>
      <c r="H28" s="175">
        <v>1.9602201383100002</v>
      </c>
      <c r="I28" s="175">
        <v>0.86019753240000019</v>
      </c>
      <c r="J28" s="175" t="s">
        <v>433</v>
      </c>
      <c r="K28" s="175" t="s">
        <v>433</v>
      </c>
      <c r="L28" s="175" t="s">
        <v>433</v>
      </c>
      <c r="M28" s="175">
        <v>446.91481851300006</v>
      </c>
      <c r="N28" s="175">
        <v>1.2342797874000003E-4</v>
      </c>
      <c r="O28" s="175" t="s">
        <v>433</v>
      </c>
      <c r="P28" s="175" t="s">
        <v>433</v>
      </c>
      <c r="Q28" s="175" t="s">
        <v>433</v>
      </c>
      <c r="R28" s="175" t="s">
        <v>433</v>
      </c>
      <c r="S28" s="175" t="s">
        <v>433</v>
      </c>
      <c r="T28" s="175" t="s">
        <v>433</v>
      </c>
      <c r="U28" s="175" t="s">
        <v>433</v>
      </c>
      <c r="V28" s="175" t="s">
        <v>433</v>
      </c>
      <c r="W28" s="175" t="s">
        <v>433</v>
      </c>
      <c r="X28" s="175">
        <v>2.0553762771000006E-5</v>
      </c>
      <c r="Y28" s="175">
        <v>2.6502599367000006E-5</v>
      </c>
      <c r="Z28" s="175">
        <v>1.3316917981500001E-5</v>
      </c>
      <c r="AA28" s="175">
        <v>2.8407522771000006E-5</v>
      </c>
      <c r="AB28" s="175" t="s">
        <v>433</v>
      </c>
      <c r="AC28" s="175" t="s">
        <v>433</v>
      </c>
      <c r="AD28" s="175" t="s">
        <v>433</v>
      </c>
      <c r="AE28" s="174"/>
      <c r="AF28" s="175">
        <v>137683</v>
      </c>
      <c r="AG28" s="175" t="s">
        <v>432</v>
      </c>
      <c r="AH28" s="175">
        <v>23226.136959999996</v>
      </c>
      <c r="AI28" s="175" t="s">
        <v>432</v>
      </c>
      <c r="AJ28" s="175">
        <v>3821.3622720000003</v>
      </c>
      <c r="AK28" s="175" t="s">
        <v>432</v>
      </c>
      <c r="AL28" s="165" t="s">
        <v>49</v>
      </c>
    </row>
    <row r="29" spans="1:38" s="2" customFormat="1" ht="26.25" customHeight="1" thickBot="1" x14ac:dyDescent="0.25">
      <c r="A29" s="64" t="s">
        <v>78</v>
      </c>
      <c r="B29" s="64" t="s">
        <v>83</v>
      </c>
      <c r="C29" s="65" t="s">
        <v>84</v>
      </c>
      <c r="D29" s="66"/>
      <c r="E29" s="175">
        <v>17.362607363399999</v>
      </c>
      <c r="F29" s="175">
        <v>4.1112485103400003</v>
      </c>
      <c r="G29" s="175">
        <v>2.2150288900000002E-2</v>
      </c>
      <c r="H29" s="175">
        <v>0.36829093196000007</v>
      </c>
      <c r="I29" s="175">
        <v>0.40398686018000002</v>
      </c>
      <c r="J29" s="175" t="s">
        <v>433</v>
      </c>
      <c r="K29" s="175" t="s">
        <v>433</v>
      </c>
      <c r="L29" s="175" t="s">
        <v>433</v>
      </c>
      <c r="M29" s="175">
        <v>31.194509302900006</v>
      </c>
      <c r="N29" s="175">
        <v>3.2584646439999998E-5</v>
      </c>
      <c r="O29" s="175" t="s">
        <v>433</v>
      </c>
      <c r="P29" s="175" t="s">
        <v>433</v>
      </c>
      <c r="Q29" s="175" t="s">
        <v>433</v>
      </c>
      <c r="R29" s="175" t="s">
        <v>433</v>
      </c>
      <c r="S29" s="175" t="s">
        <v>433</v>
      </c>
      <c r="T29" s="175" t="s">
        <v>433</v>
      </c>
      <c r="U29" s="175" t="s">
        <v>433</v>
      </c>
      <c r="V29" s="175" t="s">
        <v>433</v>
      </c>
      <c r="W29" s="175" t="s">
        <v>433</v>
      </c>
      <c r="X29" s="175">
        <v>3.9383879120000005E-6</v>
      </c>
      <c r="Y29" s="175">
        <v>3.8805481096000003E-6</v>
      </c>
      <c r="Z29" s="175">
        <v>1.5673352588000003E-5</v>
      </c>
      <c r="AA29" s="175">
        <v>6.2254374080000007E-6</v>
      </c>
      <c r="AB29" s="175" t="s">
        <v>433</v>
      </c>
      <c r="AC29" s="175" t="s">
        <v>433</v>
      </c>
      <c r="AD29" s="175" t="s">
        <v>433</v>
      </c>
      <c r="AE29" s="174"/>
      <c r="AF29" s="175">
        <v>72036</v>
      </c>
      <c r="AG29" s="175" t="s">
        <v>432</v>
      </c>
      <c r="AH29" s="175">
        <v>56250.800449999988</v>
      </c>
      <c r="AI29" s="175" t="s">
        <v>432</v>
      </c>
      <c r="AJ29" s="175">
        <v>1154.3698530000001</v>
      </c>
      <c r="AK29" s="175" t="s">
        <v>432</v>
      </c>
      <c r="AL29" s="165" t="s">
        <v>49</v>
      </c>
    </row>
    <row r="30" spans="1:38" s="2" customFormat="1" ht="26.25" customHeight="1" thickBot="1" x14ac:dyDescent="0.25">
      <c r="A30" s="64" t="s">
        <v>78</v>
      </c>
      <c r="B30" s="64" t="s">
        <v>85</v>
      </c>
      <c r="C30" s="65" t="s">
        <v>86</v>
      </c>
      <c r="D30" s="66"/>
      <c r="E30" s="175">
        <v>0.34691344000000002</v>
      </c>
      <c r="F30" s="175">
        <v>6.8651244</v>
      </c>
      <c r="G30" s="175">
        <v>8.6205900000000009E-4</v>
      </c>
      <c r="H30" s="175">
        <v>3.0825140000000002E-3</v>
      </c>
      <c r="I30" s="175">
        <v>0.11494120000000002</v>
      </c>
      <c r="J30" s="175" t="s">
        <v>433</v>
      </c>
      <c r="K30" s="175" t="s">
        <v>433</v>
      </c>
      <c r="L30" s="175" t="s">
        <v>433</v>
      </c>
      <c r="M30" s="175">
        <v>26.002834200000002</v>
      </c>
      <c r="N30" s="175">
        <v>1.7241180000000002E-6</v>
      </c>
      <c r="O30" s="175" t="s">
        <v>433</v>
      </c>
      <c r="P30" s="175" t="s">
        <v>433</v>
      </c>
      <c r="Q30" s="175" t="s">
        <v>433</v>
      </c>
      <c r="R30" s="175" t="s">
        <v>433</v>
      </c>
      <c r="S30" s="175" t="s">
        <v>433</v>
      </c>
      <c r="T30" s="175" t="s">
        <v>433</v>
      </c>
      <c r="U30" s="175" t="s">
        <v>433</v>
      </c>
      <c r="V30" s="175" t="s">
        <v>433</v>
      </c>
      <c r="W30" s="175" t="s">
        <v>433</v>
      </c>
      <c r="X30" s="175">
        <v>4.3886639999999998E-7</v>
      </c>
      <c r="Y30" s="175">
        <v>4.9111240000000003E-7</v>
      </c>
      <c r="Z30" s="175">
        <v>3.5527280000000002E-7</v>
      </c>
      <c r="AA30" s="175">
        <v>5.3290920000000014E-7</v>
      </c>
      <c r="AB30" s="175" t="s">
        <v>433</v>
      </c>
      <c r="AC30" s="175" t="s">
        <v>433</v>
      </c>
      <c r="AD30" s="175" t="s">
        <v>433</v>
      </c>
      <c r="AE30" s="174"/>
      <c r="AF30" s="175">
        <v>2128</v>
      </c>
      <c r="AG30" s="175" t="s">
        <v>432</v>
      </c>
      <c r="AH30" s="175" t="s">
        <v>432</v>
      </c>
      <c r="AI30" s="175" t="s">
        <v>432</v>
      </c>
      <c r="AJ30" s="175" t="s">
        <v>432</v>
      </c>
      <c r="AK30" s="175" t="s">
        <v>432</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0.50637396214700814</v>
      </c>
      <c r="F34" s="175">
        <v>4.5514305938287219E-9</v>
      </c>
      <c r="G34" s="175">
        <v>9.1028611876574429E-5</v>
      </c>
      <c r="H34" s="175">
        <v>1.2452714104715382E-2</v>
      </c>
      <c r="I34" s="175">
        <v>1.3363000223481126E-2</v>
      </c>
      <c r="J34" s="175">
        <v>1.9625768720589444E-2</v>
      </c>
      <c r="K34" s="175" t="s">
        <v>433</v>
      </c>
      <c r="L34" s="175">
        <v>0.1297703890912445</v>
      </c>
      <c r="M34" s="175">
        <v>9.1028611876574415E-5</v>
      </c>
      <c r="N34" s="175" t="s">
        <v>433</v>
      </c>
      <c r="O34" s="175">
        <v>4.5514305938287213E-4</v>
      </c>
      <c r="P34" s="175" t="s">
        <v>433</v>
      </c>
      <c r="Q34" s="175" t="s">
        <v>433</v>
      </c>
      <c r="R34" s="175">
        <v>1.5474864019017652E-2</v>
      </c>
      <c r="S34" s="175">
        <v>6.3720028313602101E-4</v>
      </c>
      <c r="T34" s="175">
        <v>9.1028611876574415E-5</v>
      </c>
      <c r="U34" s="175">
        <v>9.102861187657442E-3</v>
      </c>
      <c r="V34" s="175">
        <v>9.1028611876574415E-5</v>
      </c>
      <c r="W34" s="175">
        <v>2.7308583562972325E-4</v>
      </c>
      <c r="X34" s="175">
        <v>4.5514305938287213E-4</v>
      </c>
      <c r="Y34" s="175">
        <v>0</v>
      </c>
      <c r="Z34" s="175" t="s">
        <v>433</v>
      </c>
      <c r="AA34" s="175" t="s">
        <v>433</v>
      </c>
      <c r="AB34" s="175" t="s">
        <v>433</v>
      </c>
      <c r="AC34" s="175" t="s">
        <v>433</v>
      </c>
      <c r="AD34" s="175" t="s">
        <v>433</v>
      </c>
      <c r="AE34" s="174"/>
      <c r="AF34" s="175">
        <v>5741.16</v>
      </c>
      <c r="AG34" s="175" t="s">
        <v>432</v>
      </c>
      <c r="AH34" s="175" t="s">
        <v>432</v>
      </c>
      <c r="AI34" s="175" t="s">
        <v>432</v>
      </c>
      <c r="AJ34" s="175" t="s">
        <v>432</v>
      </c>
      <c r="AK34" s="175" t="s">
        <v>432</v>
      </c>
      <c r="AL34" s="165" t="s">
        <v>49</v>
      </c>
    </row>
    <row r="35" spans="1:38" s="6" customFormat="1" ht="26.25" customHeight="1" thickBot="1" x14ac:dyDescent="0.25">
      <c r="A35" s="64" t="s">
        <v>95</v>
      </c>
      <c r="B35" s="64" t="s">
        <v>96</v>
      </c>
      <c r="C35" s="65" t="s">
        <v>97</v>
      </c>
      <c r="D35" s="66"/>
      <c r="E35" s="175">
        <v>1.5451047375129427</v>
      </c>
      <c r="F35" s="175">
        <v>5.3360853340882031E-2</v>
      </c>
      <c r="G35" s="175">
        <v>0.39001848764915736</v>
      </c>
      <c r="H35" s="175" t="s">
        <v>433</v>
      </c>
      <c r="I35" s="175">
        <v>0.103468058545441</v>
      </c>
      <c r="J35" s="175">
        <v>0.1144822213736868</v>
      </c>
      <c r="K35" s="175" t="s">
        <v>433</v>
      </c>
      <c r="L35" s="175" t="s">
        <v>433</v>
      </c>
      <c r="M35" s="175">
        <v>0.14611743108018824</v>
      </c>
      <c r="N35" s="175">
        <v>0.18122645711952315</v>
      </c>
      <c r="O35" s="175">
        <v>1.4052058424578703E-2</v>
      </c>
      <c r="P35" s="175">
        <v>4.1431024073736104E-2</v>
      </c>
      <c r="Q35" s="175">
        <v>6.7085501698314814E-2</v>
      </c>
      <c r="R35" s="175">
        <v>8.1500135722893524E-2</v>
      </c>
      <c r="S35" s="175">
        <v>1.2273354635629259</v>
      </c>
      <c r="T35" s="175">
        <v>1.9490692424578704</v>
      </c>
      <c r="U35" s="175">
        <v>0.14070187204578705</v>
      </c>
      <c r="V35" s="175">
        <v>1.6644924749494445</v>
      </c>
      <c r="W35" s="175">
        <v>1.8648380331952322E-4</v>
      </c>
      <c r="X35" s="175" t="s">
        <v>433</v>
      </c>
      <c r="Y35" s="175" t="s">
        <v>433</v>
      </c>
      <c r="Z35" s="175" t="s">
        <v>433</v>
      </c>
      <c r="AA35" s="175" t="s">
        <v>433</v>
      </c>
      <c r="AB35" s="175" t="s">
        <v>433</v>
      </c>
      <c r="AC35" s="175">
        <v>1.1205389179662965E-4</v>
      </c>
      <c r="AD35" s="175">
        <v>5.2020241401491078E-2</v>
      </c>
      <c r="AE35" s="174"/>
      <c r="AF35" s="175">
        <v>5801</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0.2319793031950268</v>
      </c>
      <c r="F36" s="175">
        <v>8.8534415461028627E-3</v>
      </c>
      <c r="G36" s="175">
        <v>5.9159274829306191E-2</v>
      </c>
      <c r="H36" s="175" t="s">
        <v>433</v>
      </c>
      <c r="I36" s="175">
        <v>4.1670376480514313E-3</v>
      </c>
      <c r="J36" s="175">
        <v>4.4625144121979632E-3</v>
      </c>
      <c r="K36" s="175" t="s">
        <v>433</v>
      </c>
      <c r="L36" s="175" t="s">
        <v>433</v>
      </c>
      <c r="M36" s="175">
        <v>2.3699522336843287E-2</v>
      </c>
      <c r="N36" s="175">
        <v>0.38411979339049018</v>
      </c>
      <c r="O36" s="175">
        <v>2.9547676414653088E-2</v>
      </c>
      <c r="P36" s="175">
        <v>8.8643029243959254E-2</v>
      </c>
      <c r="Q36" s="175">
        <v>0.11819070565861235</v>
      </c>
      <c r="R36" s="175">
        <v>0.14773838207326545</v>
      </c>
      <c r="S36" s="175">
        <v>2.6001955244894717</v>
      </c>
      <c r="T36" s="175">
        <v>2.9547676414653092</v>
      </c>
      <c r="U36" s="175">
        <v>0.2954767641465309</v>
      </c>
      <c r="V36" s="175">
        <v>3.5457211697583708</v>
      </c>
      <c r="W36" s="175">
        <v>3.8411979339049034E-4</v>
      </c>
      <c r="X36" s="175" t="s">
        <v>433</v>
      </c>
      <c r="Y36" s="175" t="s">
        <v>433</v>
      </c>
      <c r="Z36" s="175" t="s">
        <v>433</v>
      </c>
      <c r="AA36" s="175" t="s">
        <v>433</v>
      </c>
      <c r="AB36" s="175" t="s">
        <v>433</v>
      </c>
      <c r="AC36" s="175">
        <v>2.3638141131722474E-4</v>
      </c>
      <c r="AD36" s="175">
        <v>0.11228117037568174</v>
      </c>
      <c r="AE36" s="174"/>
      <c r="AF36" s="175">
        <v>2668.5</v>
      </c>
      <c r="AG36" s="175" t="s">
        <v>432</v>
      </c>
      <c r="AH36" s="175" t="s">
        <v>432</v>
      </c>
      <c r="AI36" s="175" t="s">
        <v>432</v>
      </c>
      <c r="AJ36" s="175" t="s">
        <v>432</v>
      </c>
      <c r="AK36" s="175" t="s">
        <v>432</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247">
        <v>4.75</v>
      </c>
      <c r="F39" s="247">
        <v>5.94</v>
      </c>
      <c r="G39" s="247">
        <v>11.98</v>
      </c>
      <c r="H39" s="247" t="s">
        <v>432</v>
      </c>
      <c r="I39" s="247" t="s">
        <v>432</v>
      </c>
      <c r="J39" s="247" t="s">
        <v>432</v>
      </c>
      <c r="K39" s="247" t="s">
        <v>432</v>
      </c>
      <c r="L39" s="247" t="s">
        <v>432</v>
      </c>
      <c r="M39" s="247">
        <v>58.47</v>
      </c>
      <c r="N39" s="247" t="s">
        <v>432</v>
      </c>
      <c r="O39" s="247" t="s">
        <v>432</v>
      </c>
      <c r="P39" s="247" t="s">
        <v>432</v>
      </c>
      <c r="Q39" s="247" t="s">
        <v>432</v>
      </c>
      <c r="R39" s="247" t="s">
        <v>432</v>
      </c>
      <c r="S39" s="247" t="s">
        <v>432</v>
      </c>
      <c r="T39" s="247" t="s">
        <v>432</v>
      </c>
      <c r="U39" s="247" t="s">
        <v>432</v>
      </c>
      <c r="V39" s="247" t="s">
        <v>432</v>
      </c>
      <c r="W39" s="247" t="s">
        <v>432</v>
      </c>
      <c r="X39" s="247" t="s">
        <v>432</v>
      </c>
      <c r="Y39" s="247" t="s">
        <v>432</v>
      </c>
      <c r="Z39" s="247" t="s">
        <v>432</v>
      </c>
      <c r="AA39" s="247" t="s">
        <v>432</v>
      </c>
      <c r="AB39" s="247" t="s">
        <v>432</v>
      </c>
      <c r="AC39" s="247" t="s">
        <v>432</v>
      </c>
      <c r="AD39" s="247" t="s">
        <v>432</v>
      </c>
      <c r="AE39" s="184"/>
      <c r="AF39" s="247">
        <v>4718.3</v>
      </c>
      <c r="AG39" s="247">
        <v>25814.91</v>
      </c>
      <c r="AH39" s="247">
        <v>31906.49</v>
      </c>
      <c r="AI39" s="247">
        <v>1030.3399999999999</v>
      </c>
      <c r="AJ39" s="247" t="s">
        <v>433</v>
      </c>
      <c r="AK39" s="247" t="s">
        <v>433</v>
      </c>
      <c r="AL39" s="249" t="s">
        <v>49</v>
      </c>
    </row>
    <row r="40" spans="1:38" s="2" customFormat="1" ht="26.25" customHeight="1" thickBot="1" x14ac:dyDescent="0.25">
      <c r="A40" s="64" t="s">
        <v>70</v>
      </c>
      <c r="B40" s="64" t="s">
        <v>105</v>
      </c>
      <c r="C40" s="65" t="s">
        <v>379</v>
      </c>
      <c r="D40" s="66"/>
      <c r="E40" s="201" t="s">
        <v>434</v>
      </c>
      <c r="F40" s="244" t="s">
        <v>434</v>
      </c>
      <c r="G40" s="244" t="s">
        <v>434</v>
      </c>
      <c r="H40" s="201" t="s">
        <v>432</v>
      </c>
      <c r="I40" s="201" t="s">
        <v>432</v>
      </c>
      <c r="J40" s="201" t="s">
        <v>432</v>
      </c>
      <c r="K40" s="201" t="s">
        <v>432</v>
      </c>
      <c r="L40" s="201" t="s">
        <v>432</v>
      </c>
      <c r="M40" s="201" t="s">
        <v>434</v>
      </c>
      <c r="N40" s="201" t="s">
        <v>432</v>
      </c>
      <c r="O40" s="201" t="s">
        <v>432</v>
      </c>
      <c r="P40" s="201" t="s">
        <v>432</v>
      </c>
      <c r="Q40" s="201" t="s">
        <v>432</v>
      </c>
      <c r="R40" s="201" t="s">
        <v>432</v>
      </c>
      <c r="S40" s="201" t="s">
        <v>432</v>
      </c>
      <c r="T40" s="201" t="s">
        <v>432</v>
      </c>
      <c r="U40" s="201" t="s">
        <v>432</v>
      </c>
      <c r="V40" s="201" t="s">
        <v>432</v>
      </c>
      <c r="W40" s="201" t="s">
        <v>432</v>
      </c>
      <c r="X40" s="201" t="s">
        <v>432</v>
      </c>
      <c r="Y40" s="201" t="s">
        <v>432</v>
      </c>
      <c r="Z40" s="201" t="s">
        <v>432</v>
      </c>
      <c r="AA40" s="201" t="s">
        <v>432</v>
      </c>
      <c r="AB40" s="201" t="s">
        <v>432</v>
      </c>
      <c r="AC40" s="201" t="s">
        <v>432</v>
      </c>
      <c r="AD40" s="201" t="s">
        <v>432</v>
      </c>
      <c r="AE40" s="248"/>
      <c r="AF40" s="227" t="s">
        <v>434</v>
      </c>
      <c r="AG40" s="227" t="s">
        <v>434</v>
      </c>
      <c r="AH40" s="227" t="s">
        <v>434</v>
      </c>
      <c r="AI40" s="224" t="s">
        <v>434</v>
      </c>
      <c r="AJ40" s="212" t="s">
        <v>433</v>
      </c>
      <c r="AK40" s="212" t="s">
        <v>433</v>
      </c>
      <c r="AL40" s="250" t="s">
        <v>49</v>
      </c>
    </row>
    <row r="41" spans="1:38" s="2" customFormat="1" ht="26.25" customHeight="1" thickBot="1" x14ac:dyDescent="0.25">
      <c r="A41" s="64" t="s">
        <v>103</v>
      </c>
      <c r="B41" s="64" t="s">
        <v>106</v>
      </c>
      <c r="C41" s="65" t="s">
        <v>388</v>
      </c>
      <c r="D41" s="66"/>
      <c r="E41" s="247">
        <v>20.98</v>
      </c>
      <c r="F41" s="247">
        <v>26.93</v>
      </c>
      <c r="G41" s="247">
        <v>38.06</v>
      </c>
      <c r="H41" s="247" t="s">
        <v>432</v>
      </c>
      <c r="I41" s="247" t="s">
        <v>432</v>
      </c>
      <c r="J41" s="247" t="s">
        <v>432</v>
      </c>
      <c r="K41" s="247" t="s">
        <v>432</v>
      </c>
      <c r="L41" s="247" t="s">
        <v>432</v>
      </c>
      <c r="M41" s="247">
        <v>266.23</v>
      </c>
      <c r="N41" s="247" t="s">
        <v>432</v>
      </c>
      <c r="O41" s="247" t="s">
        <v>432</v>
      </c>
      <c r="P41" s="247" t="s">
        <v>432</v>
      </c>
      <c r="Q41" s="247" t="s">
        <v>432</v>
      </c>
      <c r="R41" s="247" t="s">
        <v>432</v>
      </c>
      <c r="S41" s="247" t="s">
        <v>432</v>
      </c>
      <c r="T41" s="247" t="s">
        <v>432</v>
      </c>
      <c r="U41" s="247" t="s">
        <v>432</v>
      </c>
      <c r="V41" s="247" t="s">
        <v>432</v>
      </c>
      <c r="W41" s="247" t="s">
        <v>432</v>
      </c>
      <c r="X41" s="247" t="s">
        <v>432</v>
      </c>
      <c r="Y41" s="247" t="s">
        <v>432</v>
      </c>
      <c r="Z41" s="247" t="s">
        <v>432</v>
      </c>
      <c r="AA41" s="247" t="s">
        <v>432</v>
      </c>
      <c r="AB41" s="247" t="s">
        <v>432</v>
      </c>
      <c r="AC41" s="247" t="s">
        <v>432</v>
      </c>
      <c r="AD41" s="247" t="s">
        <v>432</v>
      </c>
      <c r="AE41" s="184"/>
      <c r="AF41" s="247">
        <v>30355.3</v>
      </c>
      <c r="AG41" s="247">
        <v>124814.73</v>
      </c>
      <c r="AH41" s="247">
        <v>105024.92</v>
      </c>
      <c r="AI41" s="247">
        <v>2147.64</v>
      </c>
      <c r="AJ41" s="247" t="s">
        <v>433</v>
      </c>
      <c r="AK41" s="247" t="s">
        <v>433</v>
      </c>
      <c r="AL41" s="249" t="s">
        <v>49</v>
      </c>
    </row>
    <row r="42" spans="1:38" s="2" customFormat="1" ht="26.25" customHeight="1" thickBot="1" x14ac:dyDescent="0.25">
      <c r="A42" s="64" t="s">
        <v>70</v>
      </c>
      <c r="B42" s="64" t="s">
        <v>107</v>
      </c>
      <c r="C42" s="65" t="s">
        <v>108</v>
      </c>
      <c r="D42" s="66"/>
      <c r="E42" s="201" t="s">
        <v>434</v>
      </c>
      <c r="F42" s="244" t="s">
        <v>434</v>
      </c>
      <c r="G42" s="244" t="s">
        <v>434</v>
      </c>
      <c r="H42" s="201" t="s">
        <v>432</v>
      </c>
      <c r="I42" s="201" t="s">
        <v>432</v>
      </c>
      <c r="J42" s="201" t="s">
        <v>432</v>
      </c>
      <c r="K42" s="201" t="s">
        <v>432</v>
      </c>
      <c r="L42" s="201" t="s">
        <v>432</v>
      </c>
      <c r="M42" s="201" t="s">
        <v>434</v>
      </c>
      <c r="N42" s="201" t="s">
        <v>432</v>
      </c>
      <c r="O42" s="201" t="s">
        <v>432</v>
      </c>
      <c r="P42" s="201" t="s">
        <v>432</v>
      </c>
      <c r="Q42" s="201" t="s">
        <v>432</v>
      </c>
      <c r="R42" s="201" t="s">
        <v>432</v>
      </c>
      <c r="S42" s="201" t="s">
        <v>432</v>
      </c>
      <c r="T42" s="201" t="s">
        <v>432</v>
      </c>
      <c r="U42" s="201" t="s">
        <v>432</v>
      </c>
      <c r="V42" s="201" t="s">
        <v>432</v>
      </c>
      <c r="W42" s="201" t="s">
        <v>432</v>
      </c>
      <c r="X42" s="201" t="s">
        <v>432</v>
      </c>
      <c r="Y42" s="201" t="s">
        <v>432</v>
      </c>
      <c r="Z42" s="201" t="s">
        <v>432</v>
      </c>
      <c r="AA42" s="201" t="s">
        <v>432</v>
      </c>
      <c r="AB42" s="201" t="s">
        <v>432</v>
      </c>
      <c r="AC42" s="201" t="s">
        <v>432</v>
      </c>
      <c r="AD42" s="201" t="s">
        <v>432</v>
      </c>
      <c r="AE42" s="248"/>
      <c r="AF42" s="227" t="s">
        <v>434</v>
      </c>
      <c r="AG42" s="227" t="s">
        <v>434</v>
      </c>
      <c r="AH42" s="227" t="s">
        <v>434</v>
      </c>
      <c r="AI42" s="224" t="s">
        <v>434</v>
      </c>
      <c r="AJ42" s="212" t="s">
        <v>433</v>
      </c>
      <c r="AK42" s="212" t="s">
        <v>433</v>
      </c>
      <c r="AL42" s="250" t="s">
        <v>49</v>
      </c>
    </row>
    <row r="43" spans="1:38" s="2" customFormat="1" ht="26.25" customHeight="1" thickBot="1" x14ac:dyDescent="0.25">
      <c r="A43" s="64" t="s">
        <v>103</v>
      </c>
      <c r="B43" s="64" t="s">
        <v>109</v>
      </c>
      <c r="C43" s="65" t="s">
        <v>110</v>
      </c>
      <c r="D43" s="66"/>
      <c r="E43" s="247">
        <v>32.81</v>
      </c>
      <c r="F43" s="247">
        <v>6.35</v>
      </c>
      <c r="G43" s="247">
        <v>1.68</v>
      </c>
      <c r="H43" s="247" t="s">
        <v>432</v>
      </c>
      <c r="I43" s="247" t="s">
        <v>432</v>
      </c>
      <c r="J43" s="247" t="s">
        <v>432</v>
      </c>
      <c r="K43" s="247" t="s">
        <v>432</v>
      </c>
      <c r="L43" s="247" t="s">
        <v>432</v>
      </c>
      <c r="M43" s="247">
        <v>36.54</v>
      </c>
      <c r="N43" s="247" t="s">
        <v>432</v>
      </c>
      <c r="O43" s="247" t="s">
        <v>432</v>
      </c>
      <c r="P43" s="247" t="s">
        <v>432</v>
      </c>
      <c r="Q43" s="247" t="s">
        <v>432</v>
      </c>
      <c r="R43" s="247" t="s">
        <v>432</v>
      </c>
      <c r="S43" s="247" t="s">
        <v>432</v>
      </c>
      <c r="T43" s="247" t="s">
        <v>432</v>
      </c>
      <c r="U43" s="247" t="s">
        <v>432</v>
      </c>
      <c r="V43" s="247" t="s">
        <v>432</v>
      </c>
      <c r="W43" s="247" t="s">
        <v>432</v>
      </c>
      <c r="X43" s="247" t="s">
        <v>432</v>
      </c>
      <c r="Y43" s="247" t="s">
        <v>432</v>
      </c>
      <c r="Z43" s="247" t="s">
        <v>432</v>
      </c>
      <c r="AA43" s="247" t="s">
        <v>432</v>
      </c>
      <c r="AB43" s="247" t="s">
        <v>432</v>
      </c>
      <c r="AC43" s="247" t="s">
        <v>432</v>
      </c>
      <c r="AD43" s="247" t="s">
        <v>432</v>
      </c>
      <c r="AE43" s="184"/>
      <c r="AF43" s="247">
        <v>27023.48</v>
      </c>
      <c r="AG43" s="247">
        <v>4679.67</v>
      </c>
      <c r="AH43" s="247">
        <v>930.82</v>
      </c>
      <c r="AI43" s="247">
        <v>46.84</v>
      </c>
      <c r="AJ43" s="247" t="s">
        <v>433</v>
      </c>
      <c r="AK43" s="247" t="s">
        <v>433</v>
      </c>
      <c r="AL43" s="249" t="s">
        <v>49</v>
      </c>
    </row>
    <row r="44" spans="1:38" s="2" customFormat="1" ht="26.25" customHeight="1" thickBot="1" x14ac:dyDescent="0.25">
      <c r="A44" s="64" t="s">
        <v>70</v>
      </c>
      <c r="B44" s="64" t="s">
        <v>111</v>
      </c>
      <c r="C44" s="65" t="s">
        <v>112</v>
      </c>
      <c r="D44" s="66"/>
      <c r="E44" s="201" t="s">
        <v>434</v>
      </c>
      <c r="F44" s="244" t="s">
        <v>434</v>
      </c>
      <c r="G44" s="244" t="s">
        <v>434</v>
      </c>
      <c r="H44" s="201" t="s">
        <v>432</v>
      </c>
      <c r="I44" s="201" t="s">
        <v>432</v>
      </c>
      <c r="J44" s="201" t="s">
        <v>432</v>
      </c>
      <c r="K44" s="201" t="s">
        <v>432</v>
      </c>
      <c r="L44" s="201" t="s">
        <v>432</v>
      </c>
      <c r="M44" s="201" t="s">
        <v>434</v>
      </c>
      <c r="N44" s="201" t="s">
        <v>432</v>
      </c>
      <c r="O44" s="201" t="s">
        <v>432</v>
      </c>
      <c r="P44" s="201" t="s">
        <v>432</v>
      </c>
      <c r="Q44" s="201" t="s">
        <v>432</v>
      </c>
      <c r="R44" s="201" t="s">
        <v>432</v>
      </c>
      <c r="S44" s="201" t="s">
        <v>432</v>
      </c>
      <c r="T44" s="201" t="s">
        <v>432</v>
      </c>
      <c r="U44" s="201" t="s">
        <v>432</v>
      </c>
      <c r="V44" s="201" t="s">
        <v>432</v>
      </c>
      <c r="W44" s="201" t="s">
        <v>432</v>
      </c>
      <c r="X44" s="201" t="s">
        <v>432</v>
      </c>
      <c r="Y44" s="201" t="s">
        <v>432</v>
      </c>
      <c r="Z44" s="201" t="s">
        <v>432</v>
      </c>
      <c r="AA44" s="201" t="s">
        <v>432</v>
      </c>
      <c r="AB44" s="201" t="s">
        <v>432</v>
      </c>
      <c r="AC44" s="201" t="s">
        <v>432</v>
      </c>
      <c r="AD44" s="201" t="s">
        <v>432</v>
      </c>
      <c r="AE44" s="248"/>
      <c r="AF44" s="227" t="s">
        <v>434</v>
      </c>
      <c r="AG44" s="227" t="s">
        <v>434</v>
      </c>
      <c r="AH44" s="227" t="s">
        <v>434</v>
      </c>
      <c r="AI44" s="224" t="s">
        <v>434</v>
      </c>
      <c r="AJ44" s="212" t="s">
        <v>433</v>
      </c>
      <c r="AK44" s="212" t="s">
        <v>433</v>
      </c>
      <c r="AL44" s="249" t="s">
        <v>49</v>
      </c>
    </row>
    <row r="45" spans="1:38" s="2" customFormat="1" ht="26.25" customHeight="1" thickBot="1" x14ac:dyDescent="0.25">
      <c r="A45" s="64" t="s">
        <v>70</v>
      </c>
      <c r="B45" s="64" t="s">
        <v>113</v>
      </c>
      <c r="C45" s="65" t="s">
        <v>114</v>
      </c>
      <c r="D45" s="66"/>
      <c r="E45" s="201" t="s">
        <v>434</v>
      </c>
      <c r="F45" s="244" t="s">
        <v>434</v>
      </c>
      <c r="G45" s="244" t="s">
        <v>434</v>
      </c>
      <c r="H45" s="201" t="s">
        <v>432</v>
      </c>
      <c r="I45" s="201" t="s">
        <v>432</v>
      </c>
      <c r="J45" s="201" t="s">
        <v>432</v>
      </c>
      <c r="K45" s="201" t="s">
        <v>432</v>
      </c>
      <c r="L45" s="201" t="s">
        <v>432</v>
      </c>
      <c r="M45" s="201" t="s">
        <v>434</v>
      </c>
      <c r="N45" s="201" t="s">
        <v>432</v>
      </c>
      <c r="O45" s="201" t="s">
        <v>432</v>
      </c>
      <c r="P45" s="201" t="s">
        <v>432</v>
      </c>
      <c r="Q45" s="201" t="s">
        <v>432</v>
      </c>
      <c r="R45" s="201" t="s">
        <v>432</v>
      </c>
      <c r="S45" s="201" t="s">
        <v>432</v>
      </c>
      <c r="T45" s="201" t="s">
        <v>432</v>
      </c>
      <c r="U45" s="201" t="s">
        <v>432</v>
      </c>
      <c r="V45" s="201" t="s">
        <v>432</v>
      </c>
      <c r="W45" s="201" t="s">
        <v>432</v>
      </c>
      <c r="X45" s="201" t="s">
        <v>432</v>
      </c>
      <c r="Y45" s="201" t="s">
        <v>432</v>
      </c>
      <c r="Z45" s="201" t="s">
        <v>432</v>
      </c>
      <c r="AA45" s="201" t="s">
        <v>432</v>
      </c>
      <c r="AB45" s="201" t="s">
        <v>432</v>
      </c>
      <c r="AC45" s="201" t="s">
        <v>432</v>
      </c>
      <c r="AD45" s="201" t="s">
        <v>432</v>
      </c>
      <c r="AE45" s="248"/>
      <c r="AF45" s="227" t="s">
        <v>434</v>
      </c>
      <c r="AG45" s="227" t="s">
        <v>434</v>
      </c>
      <c r="AH45" s="227" t="s">
        <v>434</v>
      </c>
      <c r="AI45" s="224" t="s">
        <v>434</v>
      </c>
      <c r="AJ45" s="212" t="s">
        <v>433</v>
      </c>
      <c r="AK45" s="212" t="s">
        <v>433</v>
      </c>
      <c r="AL45" s="250" t="s">
        <v>49</v>
      </c>
    </row>
    <row r="46" spans="1:38" s="2" customFormat="1" ht="26.25" customHeight="1" thickBot="1" x14ac:dyDescent="0.25">
      <c r="A46" s="64" t="s">
        <v>103</v>
      </c>
      <c r="B46" s="64" t="s">
        <v>115</v>
      </c>
      <c r="C46" s="65" t="s">
        <v>116</v>
      </c>
      <c r="D46" s="66"/>
      <c r="E46" s="247">
        <v>54.08</v>
      </c>
      <c r="F46" s="247">
        <v>53.71</v>
      </c>
      <c r="G46" s="247">
        <v>92.25</v>
      </c>
      <c r="H46" s="247" t="s">
        <v>432</v>
      </c>
      <c r="I46" s="247" t="s">
        <v>432</v>
      </c>
      <c r="J46" s="247" t="s">
        <v>432</v>
      </c>
      <c r="K46" s="247" t="s">
        <v>432</v>
      </c>
      <c r="L46" s="247" t="s">
        <v>432</v>
      </c>
      <c r="M46" s="247">
        <v>534.91999999999996</v>
      </c>
      <c r="N46" s="247" t="s">
        <v>432</v>
      </c>
      <c r="O46" s="247" t="s">
        <v>432</v>
      </c>
      <c r="P46" s="247" t="s">
        <v>432</v>
      </c>
      <c r="Q46" s="247" t="s">
        <v>432</v>
      </c>
      <c r="R46" s="247" t="s">
        <v>432</v>
      </c>
      <c r="S46" s="247" t="s">
        <v>432</v>
      </c>
      <c r="T46" s="247" t="s">
        <v>432</v>
      </c>
      <c r="U46" s="247" t="s">
        <v>432</v>
      </c>
      <c r="V46" s="247" t="s">
        <v>432</v>
      </c>
      <c r="W46" s="247" t="s">
        <v>432</v>
      </c>
      <c r="X46" s="247" t="s">
        <v>432</v>
      </c>
      <c r="Y46" s="247" t="s">
        <v>432</v>
      </c>
      <c r="Z46" s="247" t="s">
        <v>432</v>
      </c>
      <c r="AA46" s="247" t="s">
        <v>432</v>
      </c>
      <c r="AB46" s="247" t="s">
        <v>432</v>
      </c>
      <c r="AC46" s="247" t="s">
        <v>432</v>
      </c>
      <c r="AD46" s="247" t="s">
        <v>432</v>
      </c>
      <c r="AE46" s="184"/>
      <c r="AF46" s="247">
        <v>68940.960000000006</v>
      </c>
      <c r="AG46" s="247">
        <v>255675.72</v>
      </c>
      <c r="AH46" s="247">
        <v>432170.23999999999</v>
      </c>
      <c r="AI46" s="247">
        <v>116.24</v>
      </c>
      <c r="AJ46" s="247" t="s">
        <v>433</v>
      </c>
      <c r="AK46" s="247" t="s">
        <v>433</v>
      </c>
      <c r="AL46" s="249" t="s">
        <v>49</v>
      </c>
    </row>
    <row r="47" spans="1:38" s="2" customFormat="1" ht="26.25" customHeight="1" thickBot="1" x14ac:dyDescent="0.25">
      <c r="A47" s="64" t="s">
        <v>70</v>
      </c>
      <c r="B47" s="64" t="s">
        <v>117</v>
      </c>
      <c r="C47" s="65" t="s">
        <v>118</v>
      </c>
      <c r="D47" s="66"/>
      <c r="E47" s="247" t="s">
        <v>434</v>
      </c>
      <c r="F47" s="247" t="s">
        <v>434</v>
      </c>
      <c r="G47" s="247" t="s">
        <v>434</v>
      </c>
      <c r="H47" s="247" t="s">
        <v>432</v>
      </c>
      <c r="I47" s="247" t="s">
        <v>432</v>
      </c>
      <c r="J47" s="247" t="s">
        <v>432</v>
      </c>
      <c r="K47" s="247" t="s">
        <v>432</v>
      </c>
      <c r="L47" s="247" t="s">
        <v>432</v>
      </c>
      <c r="M47" s="247" t="s">
        <v>434</v>
      </c>
      <c r="N47" s="247" t="s">
        <v>432</v>
      </c>
      <c r="O47" s="247" t="s">
        <v>432</v>
      </c>
      <c r="P47" s="247" t="s">
        <v>432</v>
      </c>
      <c r="Q47" s="247" t="s">
        <v>432</v>
      </c>
      <c r="R47" s="247" t="s">
        <v>432</v>
      </c>
      <c r="S47" s="247" t="s">
        <v>432</v>
      </c>
      <c r="T47" s="247" t="s">
        <v>432</v>
      </c>
      <c r="U47" s="247" t="s">
        <v>432</v>
      </c>
      <c r="V47" s="247" t="s">
        <v>432</v>
      </c>
      <c r="W47" s="247" t="s">
        <v>432</v>
      </c>
      <c r="X47" s="247" t="s">
        <v>432</v>
      </c>
      <c r="Y47" s="247" t="s">
        <v>432</v>
      </c>
      <c r="Z47" s="247" t="s">
        <v>432</v>
      </c>
      <c r="AA47" s="247" t="s">
        <v>432</v>
      </c>
      <c r="AB47" s="247" t="s">
        <v>432</v>
      </c>
      <c r="AC47" s="247" t="s">
        <v>432</v>
      </c>
      <c r="AD47" s="247" t="s">
        <v>432</v>
      </c>
      <c r="AE47" s="184"/>
      <c r="AF47" s="247" t="s">
        <v>434</v>
      </c>
      <c r="AG47" s="247" t="s">
        <v>434</v>
      </c>
      <c r="AH47" s="247" t="s">
        <v>434</v>
      </c>
      <c r="AI47" s="247" t="s">
        <v>434</v>
      </c>
      <c r="AJ47" s="247" t="s">
        <v>433</v>
      </c>
      <c r="AK47" s="247" t="s">
        <v>433</v>
      </c>
      <c r="AL47" s="249"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5"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5"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5"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3" t="s">
        <v>433</v>
      </c>
      <c r="AG51" s="183" t="s">
        <v>433</v>
      </c>
      <c r="AH51" s="183" t="s">
        <v>433</v>
      </c>
      <c r="AI51" s="183" t="s">
        <v>433</v>
      </c>
      <c r="AJ51" s="183" t="s">
        <v>433</v>
      </c>
      <c r="AK51" s="183" t="s">
        <v>433</v>
      </c>
      <c r="AL51" s="18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3" t="s">
        <v>433</v>
      </c>
      <c r="AG52" s="183" t="s">
        <v>433</v>
      </c>
      <c r="AH52" s="183" t="s">
        <v>433</v>
      </c>
      <c r="AI52" s="183" t="s">
        <v>433</v>
      </c>
      <c r="AJ52" s="183" t="s">
        <v>433</v>
      </c>
      <c r="AK52" s="183" t="s">
        <v>433</v>
      </c>
      <c r="AL52" s="18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3" t="s">
        <v>433</v>
      </c>
      <c r="AG53" s="183" t="s">
        <v>433</v>
      </c>
      <c r="AH53" s="183" t="s">
        <v>433</v>
      </c>
      <c r="AI53" s="183" t="s">
        <v>433</v>
      </c>
      <c r="AJ53" s="183" t="s">
        <v>433</v>
      </c>
      <c r="AK53" s="183" t="s">
        <v>433</v>
      </c>
      <c r="AL53" s="18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3" t="s">
        <v>433</v>
      </c>
      <c r="AG54" s="183" t="s">
        <v>433</v>
      </c>
      <c r="AH54" s="183" t="s">
        <v>433</v>
      </c>
      <c r="AI54" s="183" t="s">
        <v>433</v>
      </c>
      <c r="AJ54" s="183" t="s">
        <v>433</v>
      </c>
      <c r="AK54" s="183" t="s">
        <v>433</v>
      </c>
      <c r="AL54" s="18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3" t="s">
        <v>433</v>
      </c>
      <c r="AG55" s="183" t="s">
        <v>433</v>
      </c>
      <c r="AH55" s="183" t="s">
        <v>433</v>
      </c>
      <c r="AI55" s="183" t="s">
        <v>433</v>
      </c>
      <c r="AJ55" s="183" t="s">
        <v>433</v>
      </c>
      <c r="AK55" s="183" t="s">
        <v>433</v>
      </c>
      <c r="AL55" s="18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3" t="s">
        <v>433</v>
      </c>
      <c r="AG56" s="183" t="s">
        <v>433</v>
      </c>
      <c r="AH56" s="183" t="s">
        <v>433</v>
      </c>
      <c r="AI56" s="183" t="s">
        <v>433</v>
      </c>
      <c r="AJ56" s="183" t="s">
        <v>433</v>
      </c>
      <c r="AK56" s="183" t="s">
        <v>433</v>
      </c>
      <c r="AL56" s="180"/>
    </row>
    <row r="57" spans="1:38" s="2" customFormat="1" ht="26.25" customHeight="1" thickBot="1" x14ac:dyDescent="0.25">
      <c r="A57" s="64" t="s">
        <v>53</v>
      </c>
      <c r="B57" s="64" t="s">
        <v>143</v>
      </c>
      <c r="C57" s="65" t="s">
        <v>144</v>
      </c>
      <c r="D57" s="66"/>
      <c r="E57" s="183" t="s">
        <v>432</v>
      </c>
      <c r="F57" s="183" t="s">
        <v>432</v>
      </c>
      <c r="G57" s="183" t="s">
        <v>432</v>
      </c>
      <c r="H57" s="183" t="s">
        <v>432</v>
      </c>
      <c r="I57" s="183">
        <v>0.87072699999999992</v>
      </c>
      <c r="J57" s="183">
        <v>1.5673085999999998</v>
      </c>
      <c r="K57" s="183">
        <v>1.7414539999999998</v>
      </c>
      <c r="L57" s="183">
        <v>2.6121809999999995E-2</v>
      </c>
      <c r="M57" s="183" t="s">
        <v>432</v>
      </c>
      <c r="N57" s="183" t="s">
        <v>432</v>
      </c>
      <c r="O57" s="183" t="s">
        <v>432</v>
      </c>
      <c r="P57" s="183" t="s">
        <v>432</v>
      </c>
      <c r="Q57" s="183" t="s">
        <v>432</v>
      </c>
      <c r="R57" s="183" t="s">
        <v>432</v>
      </c>
      <c r="S57" s="183" t="s">
        <v>432</v>
      </c>
      <c r="T57" s="183" t="s">
        <v>432</v>
      </c>
      <c r="U57" s="183" t="s">
        <v>432</v>
      </c>
      <c r="V57" s="183" t="s">
        <v>432</v>
      </c>
      <c r="W57" s="183" t="s">
        <v>432</v>
      </c>
      <c r="X57" s="183" t="s">
        <v>432</v>
      </c>
      <c r="Y57" s="183" t="s">
        <v>432</v>
      </c>
      <c r="Z57" s="183" t="s">
        <v>432</v>
      </c>
      <c r="AA57" s="183" t="s">
        <v>432</v>
      </c>
      <c r="AB57" s="183" t="s">
        <v>432</v>
      </c>
      <c r="AC57" s="183" t="s">
        <v>432</v>
      </c>
      <c r="AD57" s="183" t="s">
        <v>432</v>
      </c>
      <c r="AE57" s="184"/>
      <c r="AF57" s="183" t="s">
        <v>433</v>
      </c>
      <c r="AG57" s="183" t="s">
        <v>433</v>
      </c>
      <c r="AH57" s="183" t="s">
        <v>433</v>
      </c>
      <c r="AI57" s="183" t="s">
        <v>433</v>
      </c>
      <c r="AJ57" s="183" t="s">
        <v>433</v>
      </c>
      <c r="AK57" s="183" t="s">
        <v>433</v>
      </c>
      <c r="AL57" s="180" t="s">
        <v>712</v>
      </c>
    </row>
    <row r="58" spans="1:38" s="2" customFormat="1" ht="26.25" customHeight="1" thickBot="1" x14ac:dyDescent="0.25">
      <c r="A58" s="64" t="s">
        <v>53</v>
      </c>
      <c r="B58" s="64" t="s">
        <v>145</v>
      </c>
      <c r="C58" s="65" t="s">
        <v>146</v>
      </c>
      <c r="D58" s="66"/>
      <c r="E58" s="183" t="s">
        <v>432</v>
      </c>
      <c r="F58" s="183" t="s">
        <v>432</v>
      </c>
      <c r="G58" s="183" t="s">
        <v>432</v>
      </c>
      <c r="H58" s="183" t="s">
        <v>432</v>
      </c>
      <c r="I58" s="183">
        <v>0.64959999999999996</v>
      </c>
      <c r="J58" s="183">
        <v>3.2477999999999998</v>
      </c>
      <c r="K58" s="183">
        <v>8.3514999999999997</v>
      </c>
      <c r="L58" s="183">
        <v>3.0000000000000001E-3</v>
      </c>
      <c r="M58" s="183" t="s">
        <v>432</v>
      </c>
      <c r="N58" s="183" t="s">
        <v>432</v>
      </c>
      <c r="O58" s="183" t="s">
        <v>432</v>
      </c>
      <c r="P58" s="183" t="s">
        <v>432</v>
      </c>
      <c r="Q58" s="183" t="s">
        <v>432</v>
      </c>
      <c r="R58" s="183" t="s">
        <v>432</v>
      </c>
      <c r="S58" s="183" t="s">
        <v>432</v>
      </c>
      <c r="T58" s="183" t="s">
        <v>432</v>
      </c>
      <c r="U58" s="183" t="s">
        <v>432</v>
      </c>
      <c r="V58" s="183" t="s">
        <v>432</v>
      </c>
      <c r="W58" s="183" t="s">
        <v>432</v>
      </c>
      <c r="X58" s="183" t="s">
        <v>432</v>
      </c>
      <c r="Y58" s="183" t="s">
        <v>432</v>
      </c>
      <c r="Z58" s="183" t="s">
        <v>432</v>
      </c>
      <c r="AA58" s="183" t="s">
        <v>432</v>
      </c>
      <c r="AB58" s="183" t="s">
        <v>432</v>
      </c>
      <c r="AC58" s="183" t="s">
        <v>432</v>
      </c>
      <c r="AD58" s="183" t="s">
        <v>432</v>
      </c>
      <c r="AE58" s="184"/>
      <c r="AF58" s="183" t="s">
        <v>433</v>
      </c>
      <c r="AG58" s="183" t="s">
        <v>433</v>
      </c>
      <c r="AH58" s="183" t="s">
        <v>433</v>
      </c>
      <c r="AI58" s="183" t="s">
        <v>433</v>
      </c>
      <c r="AJ58" s="183" t="s">
        <v>433</v>
      </c>
      <c r="AK58" s="183" t="s">
        <v>433</v>
      </c>
      <c r="AL58" s="180" t="s">
        <v>713</v>
      </c>
    </row>
    <row r="59" spans="1:38" s="2" customFormat="1" ht="26.25" customHeight="1" thickBot="1" x14ac:dyDescent="0.25">
      <c r="A59" s="64" t="s">
        <v>53</v>
      </c>
      <c r="B59" s="72" t="s">
        <v>147</v>
      </c>
      <c r="C59" s="65" t="s">
        <v>390</v>
      </c>
      <c r="D59" s="66"/>
      <c r="E59" s="183" t="s">
        <v>432</v>
      </c>
      <c r="F59" s="183" t="s">
        <v>432</v>
      </c>
      <c r="G59" s="183" t="s">
        <v>432</v>
      </c>
      <c r="H59" s="183" t="s">
        <v>432</v>
      </c>
      <c r="I59" s="183">
        <v>3.2899999999999999E-2</v>
      </c>
      <c r="J59" s="183">
        <v>3.7100000000000001E-2</v>
      </c>
      <c r="K59" s="183">
        <v>4.1200000000000001E-2</v>
      </c>
      <c r="L59" s="183">
        <v>8.5210000000000002E-6</v>
      </c>
      <c r="M59" s="183" t="s">
        <v>432</v>
      </c>
      <c r="N59" s="183">
        <v>0.2336</v>
      </c>
      <c r="O59" s="183">
        <v>1.787E-2</v>
      </c>
      <c r="P59" s="183">
        <v>4.1229999999999999E-4</v>
      </c>
      <c r="Q59" s="183">
        <v>2.6110000000000001E-2</v>
      </c>
      <c r="R59" s="183">
        <v>3.1609999999999999E-2</v>
      </c>
      <c r="S59" s="183">
        <v>9.6199999999999996E-4</v>
      </c>
      <c r="T59" s="183">
        <v>6.7339999999999997E-2</v>
      </c>
      <c r="U59" s="183">
        <v>0.1099</v>
      </c>
      <c r="V59" s="183">
        <v>5.0849999999999999E-2</v>
      </c>
      <c r="W59" s="183" t="s">
        <v>432</v>
      </c>
      <c r="X59" s="183" t="s">
        <v>432</v>
      </c>
      <c r="Y59" s="183" t="s">
        <v>432</v>
      </c>
      <c r="Z59" s="183" t="s">
        <v>432</v>
      </c>
      <c r="AA59" s="183" t="s">
        <v>432</v>
      </c>
      <c r="AB59" s="183" t="s">
        <v>432</v>
      </c>
      <c r="AC59" s="183" t="s">
        <v>433</v>
      </c>
      <c r="AD59" s="183" t="s">
        <v>433</v>
      </c>
      <c r="AE59" s="184"/>
      <c r="AF59" s="183" t="s">
        <v>433</v>
      </c>
      <c r="AG59" s="183" t="s">
        <v>433</v>
      </c>
      <c r="AH59" s="183" t="s">
        <v>433</v>
      </c>
      <c r="AI59" s="183" t="s">
        <v>433</v>
      </c>
      <c r="AJ59" s="183" t="s">
        <v>433</v>
      </c>
      <c r="AK59" s="183" t="s">
        <v>433</v>
      </c>
      <c r="AL59" s="180" t="s">
        <v>714</v>
      </c>
    </row>
    <row r="60" spans="1:38" s="2" customFormat="1" ht="26.25" customHeight="1" thickBot="1" x14ac:dyDescent="0.25">
      <c r="A60" s="64" t="s">
        <v>53</v>
      </c>
      <c r="B60" s="72" t="s">
        <v>148</v>
      </c>
      <c r="C60" s="65" t="s">
        <v>149</v>
      </c>
      <c r="D60" s="111"/>
      <c r="E60" s="183" t="s">
        <v>433</v>
      </c>
      <c r="F60" s="183" t="s">
        <v>433</v>
      </c>
      <c r="G60" s="183" t="s">
        <v>433</v>
      </c>
      <c r="H60" s="183" t="s">
        <v>433</v>
      </c>
      <c r="I60" s="183" t="s">
        <v>432</v>
      </c>
      <c r="J60" s="183" t="s">
        <v>432</v>
      </c>
      <c r="K60" s="183" t="s">
        <v>432</v>
      </c>
      <c r="L60" s="183" t="s">
        <v>432</v>
      </c>
      <c r="M60" s="183" t="s">
        <v>433</v>
      </c>
      <c r="N60" s="183" t="s">
        <v>433</v>
      </c>
      <c r="O60" s="183" t="s">
        <v>433</v>
      </c>
      <c r="P60" s="183" t="s">
        <v>433</v>
      </c>
      <c r="Q60" s="183" t="s">
        <v>433</v>
      </c>
      <c r="R60" s="183" t="s">
        <v>433</v>
      </c>
      <c r="S60" s="183" t="s">
        <v>433</v>
      </c>
      <c r="T60" s="183" t="s">
        <v>433</v>
      </c>
      <c r="U60" s="183" t="s">
        <v>433</v>
      </c>
      <c r="V60" s="183" t="s">
        <v>433</v>
      </c>
      <c r="W60" s="183" t="s">
        <v>433</v>
      </c>
      <c r="X60" s="183" t="s">
        <v>433</v>
      </c>
      <c r="Y60" s="183" t="s">
        <v>433</v>
      </c>
      <c r="Z60" s="183" t="s">
        <v>433</v>
      </c>
      <c r="AA60" s="183" t="s">
        <v>433</v>
      </c>
      <c r="AB60" s="183" t="s">
        <v>433</v>
      </c>
      <c r="AC60" s="183" t="s">
        <v>433</v>
      </c>
      <c r="AD60" s="183" t="s">
        <v>433</v>
      </c>
      <c r="AE60" s="184"/>
      <c r="AF60" s="183" t="s">
        <v>433</v>
      </c>
      <c r="AG60" s="183" t="s">
        <v>433</v>
      </c>
      <c r="AH60" s="183" t="s">
        <v>433</v>
      </c>
      <c r="AI60" s="183" t="s">
        <v>433</v>
      </c>
      <c r="AJ60" s="183" t="s">
        <v>433</v>
      </c>
      <c r="AK60" s="183" t="s">
        <v>433</v>
      </c>
      <c r="AL60" s="180" t="s">
        <v>445</v>
      </c>
    </row>
    <row r="61" spans="1:38" s="2" customFormat="1" ht="26.25" customHeight="1" thickBot="1" x14ac:dyDescent="0.25">
      <c r="A61" s="64" t="s">
        <v>53</v>
      </c>
      <c r="B61" s="72" t="s">
        <v>150</v>
      </c>
      <c r="C61" s="65" t="s">
        <v>151</v>
      </c>
      <c r="D61" s="66"/>
      <c r="E61" s="183" t="s">
        <v>433</v>
      </c>
      <c r="F61" s="183" t="s">
        <v>433</v>
      </c>
      <c r="G61" s="183" t="s">
        <v>433</v>
      </c>
      <c r="H61" s="183" t="s">
        <v>433</v>
      </c>
      <c r="I61" s="183" t="s">
        <v>432</v>
      </c>
      <c r="J61" s="183" t="s">
        <v>432</v>
      </c>
      <c r="K61" s="183" t="s">
        <v>432</v>
      </c>
      <c r="L61" s="183" t="s">
        <v>432</v>
      </c>
      <c r="M61" s="183" t="s">
        <v>433</v>
      </c>
      <c r="N61" s="183" t="s">
        <v>433</v>
      </c>
      <c r="O61" s="183" t="s">
        <v>433</v>
      </c>
      <c r="P61" s="183" t="s">
        <v>433</v>
      </c>
      <c r="Q61" s="183" t="s">
        <v>433</v>
      </c>
      <c r="R61" s="183" t="s">
        <v>433</v>
      </c>
      <c r="S61" s="183" t="s">
        <v>433</v>
      </c>
      <c r="T61" s="183" t="s">
        <v>433</v>
      </c>
      <c r="U61" s="183" t="s">
        <v>433</v>
      </c>
      <c r="V61" s="183" t="s">
        <v>433</v>
      </c>
      <c r="W61" s="183" t="s">
        <v>433</v>
      </c>
      <c r="X61" s="183" t="s">
        <v>433</v>
      </c>
      <c r="Y61" s="183" t="s">
        <v>433</v>
      </c>
      <c r="Z61" s="183" t="s">
        <v>433</v>
      </c>
      <c r="AA61" s="183" t="s">
        <v>433</v>
      </c>
      <c r="AB61" s="183" t="s">
        <v>433</v>
      </c>
      <c r="AC61" s="183" t="s">
        <v>433</v>
      </c>
      <c r="AD61" s="183" t="s">
        <v>433</v>
      </c>
      <c r="AE61" s="184"/>
      <c r="AF61" s="183" t="s">
        <v>433</v>
      </c>
      <c r="AG61" s="183" t="s">
        <v>433</v>
      </c>
      <c r="AH61" s="183" t="s">
        <v>433</v>
      </c>
      <c r="AI61" s="183" t="s">
        <v>433</v>
      </c>
      <c r="AJ61" s="183" t="s">
        <v>433</v>
      </c>
      <c r="AK61" s="183" t="s">
        <v>433</v>
      </c>
      <c r="AL61" s="180" t="s">
        <v>446</v>
      </c>
    </row>
    <row r="62" spans="1:38" s="2" customFormat="1" ht="26.25" customHeight="1" thickBot="1" x14ac:dyDescent="0.25">
      <c r="A62" s="64" t="s">
        <v>53</v>
      </c>
      <c r="B62" s="72" t="s">
        <v>152</v>
      </c>
      <c r="C62" s="65" t="s">
        <v>153</v>
      </c>
      <c r="D62" s="66"/>
      <c r="E62" s="183" t="s">
        <v>433</v>
      </c>
      <c r="F62" s="183" t="s">
        <v>433</v>
      </c>
      <c r="G62" s="183" t="s">
        <v>433</v>
      </c>
      <c r="H62" s="183" t="s">
        <v>433</v>
      </c>
      <c r="I62" s="183" t="s">
        <v>432</v>
      </c>
      <c r="J62" s="183" t="s">
        <v>432</v>
      </c>
      <c r="K62" s="183" t="s">
        <v>432</v>
      </c>
      <c r="L62" s="183" t="s">
        <v>432</v>
      </c>
      <c r="M62" s="183" t="s">
        <v>433</v>
      </c>
      <c r="N62" s="183" t="s">
        <v>433</v>
      </c>
      <c r="O62" s="183" t="s">
        <v>433</v>
      </c>
      <c r="P62" s="183" t="s">
        <v>433</v>
      </c>
      <c r="Q62" s="183" t="s">
        <v>433</v>
      </c>
      <c r="R62" s="183" t="s">
        <v>433</v>
      </c>
      <c r="S62" s="183" t="s">
        <v>433</v>
      </c>
      <c r="T62" s="183" t="s">
        <v>433</v>
      </c>
      <c r="U62" s="183" t="s">
        <v>433</v>
      </c>
      <c r="V62" s="183" t="s">
        <v>433</v>
      </c>
      <c r="W62" s="183" t="s">
        <v>433</v>
      </c>
      <c r="X62" s="183" t="s">
        <v>433</v>
      </c>
      <c r="Y62" s="183" t="s">
        <v>433</v>
      </c>
      <c r="Z62" s="183" t="s">
        <v>433</v>
      </c>
      <c r="AA62" s="183" t="s">
        <v>433</v>
      </c>
      <c r="AB62" s="183" t="s">
        <v>433</v>
      </c>
      <c r="AC62" s="183" t="s">
        <v>433</v>
      </c>
      <c r="AD62" s="183" t="s">
        <v>433</v>
      </c>
      <c r="AE62" s="184"/>
      <c r="AF62" s="183" t="s">
        <v>433</v>
      </c>
      <c r="AG62" s="183" t="s">
        <v>433</v>
      </c>
      <c r="AH62" s="183" t="s">
        <v>433</v>
      </c>
      <c r="AI62" s="183" t="s">
        <v>433</v>
      </c>
      <c r="AJ62" s="183" t="s">
        <v>433</v>
      </c>
      <c r="AK62" s="183" t="s">
        <v>433</v>
      </c>
      <c r="AL62" s="180" t="s">
        <v>447</v>
      </c>
    </row>
    <row r="63" spans="1:38" s="2" customFormat="1" ht="26.25" customHeight="1" thickBot="1" x14ac:dyDescent="0.25">
      <c r="A63" s="64" t="s">
        <v>53</v>
      </c>
      <c r="B63" s="72" t="s">
        <v>154</v>
      </c>
      <c r="C63" s="70" t="s">
        <v>155</v>
      </c>
      <c r="D63" s="73"/>
      <c r="E63" s="183" t="s">
        <v>433</v>
      </c>
      <c r="F63" s="183" t="s">
        <v>433</v>
      </c>
      <c r="G63" s="183" t="s">
        <v>433</v>
      </c>
      <c r="H63" s="183" t="s">
        <v>433</v>
      </c>
      <c r="I63" s="183" t="s">
        <v>432</v>
      </c>
      <c r="J63" s="183" t="s">
        <v>432</v>
      </c>
      <c r="K63" s="183" t="s">
        <v>432</v>
      </c>
      <c r="L63" s="183" t="s">
        <v>432</v>
      </c>
      <c r="M63" s="183" t="s">
        <v>433</v>
      </c>
      <c r="N63" s="183" t="s">
        <v>433</v>
      </c>
      <c r="O63" s="183" t="s">
        <v>433</v>
      </c>
      <c r="P63" s="183" t="s">
        <v>433</v>
      </c>
      <c r="Q63" s="183" t="s">
        <v>433</v>
      </c>
      <c r="R63" s="183" t="s">
        <v>433</v>
      </c>
      <c r="S63" s="183" t="s">
        <v>433</v>
      </c>
      <c r="T63" s="183" t="s">
        <v>433</v>
      </c>
      <c r="U63" s="183" t="s">
        <v>433</v>
      </c>
      <c r="V63" s="183" t="s">
        <v>433</v>
      </c>
      <c r="W63" s="183" t="s">
        <v>433</v>
      </c>
      <c r="X63" s="183" t="s">
        <v>433</v>
      </c>
      <c r="Y63" s="183" t="s">
        <v>433</v>
      </c>
      <c r="Z63" s="183" t="s">
        <v>433</v>
      </c>
      <c r="AA63" s="183" t="s">
        <v>433</v>
      </c>
      <c r="AB63" s="183" t="s">
        <v>433</v>
      </c>
      <c r="AC63" s="183" t="s">
        <v>433</v>
      </c>
      <c r="AD63" s="183" t="s">
        <v>433</v>
      </c>
      <c r="AE63" s="184"/>
      <c r="AF63" s="183" t="s">
        <v>433</v>
      </c>
      <c r="AG63" s="183" t="s">
        <v>433</v>
      </c>
      <c r="AH63" s="183" t="s">
        <v>433</v>
      </c>
      <c r="AI63" s="183" t="s">
        <v>433</v>
      </c>
      <c r="AJ63" s="183" t="s">
        <v>433</v>
      </c>
      <c r="AK63" s="183" t="s">
        <v>433</v>
      </c>
      <c r="AL63" s="180" t="s">
        <v>441</v>
      </c>
    </row>
    <row r="64" spans="1:38" s="2" customFormat="1" ht="26.25" customHeight="1" thickBot="1" x14ac:dyDescent="0.25">
      <c r="A64" s="64" t="s">
        <v>53</v>
      </c>
      <c r="B64" s="72" t="s">
        <v>156</v>
      </c>
      <c r="C64" s="65" t="s">
        <v>157</v>
      </c>
      <c r="D64" s="66"/>
      <c r="E64" s="183">
        <v>0.2099</v>
      </c>
      <c r="F64" s="183" t="s">
        <v>432</v>
      </c>
      <c r="G64" s="183" t="s">
        <v>432</v>
      </c>
      <c r="H64" s="183">
        <v>2.0999999999999999E-3</v>
      </c>
      <c r="I64" s="183" t="s">
        <v>432</v>
      </c>
      <c r="J64" s="183" t="s">
        <v>433</v>
      </c>
      <c r="K64" s="183" t="s">
        <v>433</v>
      </c>
      <c r="L64" s="183" t="s">
        <v>433</v>
      </c>
      <c r="M64" s="183">
        <v>2.0899999999999998E-2</v>
      </c>
      <c r="N64" s="183" t="s">
        <v>433</v>
      </c>
      <c r="O64" s="183" t="s">
        <v>433</v>
      </c>
      <c r="P64" s="183" t="s">
        <v>433</v>
      </c>
      <c r="Q64" s="183" t="s">
        <v>433</v>
      </c>
      <c r="R64" s="183" t="s">
        <v>433</v>
      </c>
      <c r="S64" s="183" t="s">
        <v>433</v>
      </c>
      <c r="T64" s="183" t="s">
        <v>433</v>
      </c>
      <c r="U64" s="183" t="s">
        <v>433</v>
      </c>
      <c r="V64" s="183" t="s">
        <v>433</v>
      </c>
      <c r="W64" s="183" t="s">
        <v>433</v>
      </c>
      <c r="X64" s="183" t="s">
        <v>433</v>
      </c>
      <c r="Y64" s="183" t="s">
        <v>433</v>
      </c>
      <c r="Z64" s="183" t="s">
        <v>433</v>
      </c>
      <c r="AA64" s="183" t="s">
        <v>433</v>
      </c>
      <c r="AB64" s="183" t="s">
        <v>433</v>
      </c>
      <c r="AC64" s="183" t="s">
        <v>433</v>
      </c>
      <c r="AD64" s="183" t="s">
        <v>433</v>
      </c>
      <c r="AE64" s="184"/>
      <c r="AF64" s="183" t="s">
        <v>433</v>
      </c>
      <c r="AG64" s="183" t="s">
        <v>433</v>
      </c>
      <c r="AH64" s="183" t="s">
        <v>433</v>
      </c>
      <c r="AI64" s="183" t="s">
        <v>433</v>
      </c>
      <c r="AJ64" s="183" t="s">
        <v>433</v>
      </c>
      <c r="AK64" s="183" t="s">
        <v>433</v>
      </c>
      <c r="AL64" s="180" t="s">
        <v>715</v>
      </c>
    </row>
    <row r="65" spans="1:38" s="2" customFormat="1" ht="26.25" customHeight="1" thickBot="1" x14ac:dyDescent="0.25">
      <c r="A65" s="64" t="s">
        <v>53</v>
      </c>
      <c r="B65" s="68" t="s">
        <v>158</v>
      </c>
      <c r="C65" s="65" t="s">
        <v>159</v>
      </c>
      <c r="D65" s="66"/>
      <c r="E65" s="183">
        <v>1.3212211999999999</v>
      </c>
      <c r="F65" s="183" t="s">
        <v>433</v>
      </c>
      <c r="G65" s="183" t="s">
        <v>433</v>
      </c>
      <c r="H65" s="183" t="s">
        <v>432</v>
      </c>
      <c r="I65" s="183" t="s">
        <v>432</v>
      </c>
      <c r="J65" s="183" t="s">
        <v>433</v>
      </c>
      <c r="K65" s="183" t="s">
        <v>433</v>
      </c>
      <c r="L65" s="183" t="s">
        <v>433</v>
      </c>
      <c r="M65" s="183" t="s">
        <v>433</v>
      </c>
      <c r="N65" s="183" t="s">
        <v>433</v>
      </c>
      <c r="O65" s="183" t="s">
        <v>433</v>
      </c>
      <c r="P65" s="183" t="s">
        <v>433</v>
      </c>
      <c r="Q65" s="183" t="s">
        <v>433</v>
      </c>
      <c r="R65" s="183" t="s">
        <v>433</v>
      </c>
      <c r="S65" s="183" t="s">
        <v>433</v>
      </c>
      <c r="T65" s="183" t="s">
        <v>433</v>
      </c>
      <c r="U65" s="183" t="s">
        <v>433</v>
      </c>
      <c r="V65" s="183" t="s">
        <v>433</v>
      </c>
      <c r="W65" s="183" t="s">
        <v>433</v>
      </c>
      <c r="X65" s="183" t="s">
        <v>433</v>
      </c>
      <c r="Y65" s="183" t="s">
        <v>433</v>
      </c>
      <c r="Z65" s="183" t="s">
        <v>433</v>
      </c>
      <c r="AA65" s="183" t="s">
        <v>433</v>
      </c>
      <c r="AB65" s="183" t="s">
        <v>433</v>
      </c>
      <c r="AC65" s="183" t="s">
        <v>433</v>
      </c>
      <c r="AD65" s="183" t="s">
        <v>433</v>
      </c>
      <c r="AE65" s="184"/>
      <c r="AF65" s="183" t="s">
        <v>433</v>
      </c>
      <c r="AG65" s="183" t="s">
        <v>433</v>
      </c>
      <c r="AH65" s="183" t="s">
        <v>433</v>
      </c>
      <c r="AI65" s="183" t="s">
        <v>433</v>
      </c>
      <c r="AJ65" s="183" t="s">
        <v>433</v>
      </c>
      <c r="AK65" s="183" t="s">
        <v>433</v>
      </c>
      <c r="AL65" s="180" t="s">
        <v>716</v>
      </c>
    </row>
    <row r="66" spans="1:38" s="2" customFormat="1" ht="26.25" customHeight="1" thickBot="1" x14ac:dyDescent="0.25">
      <c r="A66" s="64" t="s">
        <v>53</v>
      </c>
      <c r="B66" s="68" t="s">
        <v>161</v>
      </c>
      <c r="C66" s="65" t="s">
        <v>162</v>
      </c>
      <c r="D66" s="66"/>
      <c r="E66" s="183" t="s">
        <v>437</v>
      </c>
      <c r="F66" s="183" t="s">
        <v>437</v>
      </c>
      <c r="G66" s="183" t="s">
        <v>437</v>
      </c>
      <c r="H66" s="183" t="s">
        <v>437</v>
      </c>
      <c r="I66" s="183" t="s">
        <v>437</v>
      </c>
      <c r="J66" s="183" t="s">
        <v>437</v>
      </c>
      <c r="K66" s="183" t="s">
        <v>437</v>
      </c>
      <c r="L66" s="183" t="s">
        <v>437</v>
      </c>
      <c r="M66" s="183" t="s">
        <v>437</v>
      </c>
      <c r="N66" s="183" t="s">
        <v>437</v>
      </c>
      <c r="O66" s="183" t="s">
        <v>437</v>
      </c>
      <c r="P66" s="183" t="s">
        <v>437</v>
      </c>
      <c r="Q66" s="183" t="s">
        <v>437</v>
      </c>
      <c r="R66" s="183" t="s">
        <v>437</v>
      </c>
      <c r="S66" s="183" t="s">
        <v>437</v>
      </c>
      <c r="T66" s="183" t="s">
        <v>437</v>
      </c>
      <c r="U66" s="183" t="s">
        <v>437</v>
      </c>
      <c r="V66" s="183" t="s">
        <v>437</v>
      </c>
      <c r="W66" s="183" t="s">
        <v>437</v>
      </c>
      <c r="X66" s="183" t="s">
        <v>437</v>
      </c>
      <c r="Y66" s="183" t="s">
        <v>437</v>
      </c>
      <c r="Z66" s="183" t="s">
        <v>437</v>
      </c>
      <c r="AA66" s="183" t="s">
        <v>437</v>
      </c>
      <c r="AB66" s="183" t="s">
        <v>437</v>
      </c>
      <c r="AC66" s="183" t="s">
        <v>437</v>
      </c>
      <c r="AD66" s="183" t="s">
        <v>437</v>
      </c>
      <c r="AE66" s="184"/>
      <c r="AF66" s="183" t="s">
        <v>437</v>
      </c>
      <c r="AG66" s="183" t="s">
        <v>437</v>
      </c>
      <c r="AH66" s="183" t="s">
        <v>437</v>
      </c>
      <c r="AI66" s="183" t="s">
        <v>437</v>
      </c>
      <c r="AJ66" s="183" t="s">
        <v>437</v>
      </c>
      <c r="AK66" s="183" t="s">
        <v>437</v>
      </c>
      <c r="AL66" s="180" t="s">
        <v>163</v>
      </c>
    </row>
    <row r="67" spans="1:38" s="2" customFormat="1" ht="26.25" customHeight="1" thickBot="1" x14ac:dyDescent="0.25">
      <c r="A67" s="64" t="s">
        <v>53</v>
      </c>
      <c r="B67" s="68" t="s">
        <v>164</v>
      </c>
      <c r="C67" s="65" t="s">
        <v>165</v>
      </c>
      <c r="D67" s="66"/>
      <c r="E67" s="183" t="s">
        <v>432</v>
      </c>
      <c r="F67" s="183" t="s">
        <v>432</v>
      </c>
      <c r="G67" s="183" t="s">
        <v>433</v>
      </c>
      <c r="H67" s="183" t="s">
        <v>432</v>
      </c>
      <c r="I67" s="183" t="s">
        <v>432</v>
      </c>
      <c r="J67" s="183" t="s">
        <v>432</v>
      </c>
      <c r="K67" s="183">
        <v>2.7000000000000001E-3</v>
      </c>
      <c r="L67" s="183" t="s">
        <v>432</v>
      </c>
      <c r="M67" s="183" t="s">
        <v>432</v>
      </c>
      <c r="N67" s="183" t="s">
        <v>432</v>
      </c>
      <c r="O67" s="183" t="s">
        <v>432</v>
      </c>
      <c r="P67" s="183" t="s">
        <v>432</v>
      </c>
      <c r="Q67" s="183" t="s">
        <v>432</v>
      </c>
      <c r="R67" s="183" t="s">
        <v>432</v>
      </c>
      <c r="S67" s="183" t="s">
        <v>432</v>
      </c>
      <c r="T67" s="183" t="s">
        <v>432</v>
      </c>
      <c r="U67" s="183" t="s">
        <v>432</v>
      </c>
      <c r="V67" s="183" t="s">
        <v>432</v>
      </c>
      <c r="W67" s="183" t="s">
        <v>432</v>
      </c>
      <c r="X67" s="183" t="s">
        <v>432</v>
      </c>
      <c r="Y67" s="183" t="s">
        <v>432</v>
      </c>
      <c r="Z67" s="183" t="s">
        <v>432</v>
      </c>
      <c r="AA67" s="183" t="s">
        <v>432</v>
      </c>
      <c r="AB67" s="183" t="s">
        <v>432</v>
      </c>
      <c r="AC67" s="183" t="s">
        <v>432</v>
      </c>
      <c r="AD67" s="183" t="s">
        <v>432</v>
      </c>
      <c r="AE67" s="184"/>
      <c r="AF67" s="183" t="s">
        <v>433</v>
      </c>
      <c r="AG67" s="183" t="s">
        <v>433</v>
      </c>
      <c r="AH67" s="183" t="s">
        <v>433</v>
      </c>
      <c r="AI67" s="183" t="s">
        <v>433</v>
      </c>
      <c r="AJ67" s="183" t="s">
        <v>433</v>
      </c>
      <c r="AK67" s="183" t="s">
        <v>433</v>
      </c>
      <c r="AL67" s="180" t="s">
        <v>717</v>
      </c>
    </row>
    <row r="68" spans="1:38" s="2" customFormat="1" ht="26.25" customHeight="1" thickBot="1" x14ac:dyDescent="0.25">
      <c r="A68" s="64" t="s">
        <v>53</v>
      </c>
      <c r="B68" s="68" t="s">
        <v>166</v>
      </c>
      <c r="C68" s="65" t="s">
        <v>167</v>
      </c>
      <c r="D68" s="66"/>
      <c r="E68" s="183" t="s">
        <v>437</v>
      </c>
      <c r="F68" s="183" t="s">
        <v>437</v>
      </c>
      <c r="G68" s="183" t="s">
        <v>437</v>
      </c>
      <c r="H68" s="183" t="s">
        <v>437</v>
      </c>
      <c r="I68" s="183" t="s">
        <v>437</v>
      </c>
      <c r="J68" s="183" t="s">
        <v>437</v>
      </c>
      <c r="K68" s="183" t="s">
        <v>437</v>
      </c>
      <c r="L68" s="183" t="s">
        <v>437</v>
      </c>
      <c r="M68" s="183" t="s">
        <v>437</v>
      </c>
      <c r="N68" s="183" t="s">
        <v>437</v>
      </c>
      <c r="O68" s="183" t="s">
        <v>437</v>
      </c>
      <c r="P68" s="183" t="s">
        <v>437</v>
      </c>
      <c r="Q68" s="183" t="s">
        <v>437</v>
      </c>
      <c r="R68" s="183" t="s">
        <v>437</v>
      </c>
      <c r="S68" s="183" t="s">
        <v>437</v>
      </c>
      <c r="T68" s="183" t="s">
        <v>437</v>
      </c>
      <c r="U68" s="183" t="s">
        <v>437</v>
      </c>
      <c r="V68" s="183" t="s">
        <v>437</v>
      </c>
      <c r="W68" s="183" t="s">
        <v>437</v>
      </c>
      <c r="X68" s="183" t="s">
        <v>437</v>
      </c>
      <c r="Y68" s="183" t="s">
        <v>437</v>
      </c>
      <c r="Z68" s="183" t="s">
        <v>437</v>
      </c>
      <c r="AA68" s="183" t="s">
        <v>437</v>
      </c>
      <c r="AB68" s="183" t="s">
        <v>437</v>
      </c>
      <c r="AC68" s="183" t="s">
        <v>437</v>
      </c>
      <c r="AD68" s="183" t="s">
        <v>437</v>
      </c>
      <c r="AE68" s="184"/>
      <c r="AF68" s="183" t="s">
        <v>437</v>
      </c>
      <c r="AG68" s="183" t="s">
        <v>437</v>
      </c>
      <c r="AH68" s="183" t="s">
        <v>437</v>
      </c>
      <c r="AI68" s="183" t="s">
        <v>437</v>
      </c>
      <c r="AJ68" s="183" t="s">
        <v>437</v>
      </c>
      <c r="AK68" s="183" t="s">
        <v>437</v>
      </c>
      <c r="AL68" s="180" t="s">
        <v>168</v>
      </c>
    </row>
    <row r="69" spans="1:38" s="2" customFormat="1" ht="26.25" customHeight="1" thickBot="1" x14ac:dyDescent="0.25">
      <c r="A69" s="64" t="s">
        <v>53</v>
      </c>
      <c r="B69" s="64" t="s">
        <v>169</v>
      </c>
      <c r="C69" s="65" t="s">
        <v>170</v>
      </c>
      <c r="D69" s="71"/>
      <c r="E69" s="183" t="s">
        <v>437</v>
      </c>
      <c r="F69" s="183" t="s">
        <v>437</v>
      </c>
      <c r="G69" s="183" t="s">
        <v>437</v>
      </c>
      <c r="H69" s="183" t="s">
        <v>437</v>
      </c>
      <c r="I69" s="183" t="s">
        <v>437</v>
      </c>
      <c r="J69" s="183" t="s">
        <v>437</v>
      </c>
      <c r="K69" s="183" t="s">
        <v>437</v>
      </c>
      <c r="L69" s="183" t="s">
        <v>437</v>
      </c>
      <c r="M69" s="183" t="s">
        <v>437</v>
      </c>
      <c r="N69" s="183" t="s">
        <v>437</v>
      </c>
      <c r="O69" s="183" t="s">
        <v>437</v>
      </c>
      <c r="P69" s="183" t="s">
        <v>437</v>
      </c>
      <c r="Q69" s="183" t="s">
        <v>437</v>
      </c>
      <c r="R69" s="183" t="s">
        <v>437</v>
      </c>
      <c r="S69" s="183" t="s">
        <v>437</v>
      </c>
      <c r="T69" s="183" t="s">
        <v>437</v>
      </c>
      <c r="U69" s="183" t="s">
        <v>437</v>
      </c>
      <c r="V69" s="183" t="s">
        <v>437</v>
      </c>
      <c r="W69" s="183" t="s">
        <v>437</v>
      </c>
      <c r="X69" s="183" t="s">
        <v>437</v>
      </c>
      <c r="Y69" s="183" t="s">
        <v>437</v>
      </c>
      <c r="Z69" s="183" t="s">
        <v>437</v>
      </c>
      <c r="AA69" s="183" t="s">
        <v>437</v>
      </c>
      <c r="AB69" s="183" t="s">
        <v>437</v>
      </c>
      <c r="AC69" s="183" t="s">
        <v>437</v>
      </c>
      <c r="AD69" s="183" t="s">
        <v>437</v>
      </c>
      <c r="AE69" s="184"/>
      <c r="AF69" s="183" t="s">
        <v>437</v>
      </c>
      <c r="AG69" s="183" t="s">
        <v>437</v>
      </c>
      <c r="AH69" s="183" t="s">
        <v>437</v>
      </c>
      <c r="AI69" s="183" t="s">
        <v>437</v>
      </c>
      <c r="AJ69" s="183" t="s">
        <v>437</v>
      </c>
      <c r="AK69" s="183" t="s">
        <v>437</v>
      </c>
      <c r="AL69" s="180" t="s">
        <v>171</v>
      </c>
    </row>
    <row r="70" spans="1:38" s="2" customFormat="1" ht="26.25" customHeight="1" thickBot="1" x14ac:dyDescent="0.25">
      <c r="A70" s="64" t="s">
        <v>53</v>
      </c>
      <c r="B70" s="64" t="s">
        <v>172</v>
      </c>
      <c r="C70" s="65" t="s">
        <v>373</v>
      </c>
      <c r="D70" s="71"/>
      <c r="E70" s="183" t="s">
        <v>432</v>
      </c>
      <c r="F70" s="183" t="s">
        <v>432</v>
      </c>
      <c r="G70" s="183" t="s">
        <v>432</v>
      </c>
      <c r="H70" s="183" t="s">
        <v>432</v>
      </c>
      <c r="I70" s="183" t="s">
        <v>432</v>
      </c>
      <c r="J70" s="183" t="s">
        <v>432</v>
      </c>
      <c r="K70" s="183" t="s">
        <v>432</v>
      </c>
      <c r="L70" s="183" t="s">
        <v>432</v>
      </c>
      <c r="M70" s="183" t="s">
        <v>432</v>
      </c>
      <c r="N70" s="183" t="s">
        <v>432</v>
      </c>
      <c r="O70" s="183" t="s">
        <v>432</v>
      </c>
      <c r="P70" s="183" t="s">
        <v>432</v>
      </c>
      <c r="Q70" s="183" t="s">
        <v>432</v>
      </c>
      <c r="R70" s="183" t="s">
        <v>432</v>
      </c>
      <c r="S70" s="183" t="s">
        <v>432</v>
      </c>
      <c r="T70" s="183" t="s">
        <v>432</v>
      </c>
      <c r="U70" s="183" t="s">
        <v>432</v>
      </c>
      <c r="V70" s="183" t="s">
        <v>432</v>
      </c>
      <c r="W70" s="183" t="s">
        <v>432</v>
      </c>
      <c r="X70" s="183" t="s">
        <v>432</v>
      </c>
      <c r="Y70" s="183" t="s">
        <v>432</v>
      </c>
      <c r="Z70" s="183" t="s">
        <v>432</v>
      </c>
      <c r="AA70" s="183" t="s">
        <v>432</v>
      </c>
      <c r="AB70" s="183" t="s">
        <v>432</v>
      </c>
      <c r="AC70" s="183" t="s">
        <v>432</v>
      </c>
      <c r="AD70" s="183" t="s">
        <v>432</v>
      </c>
      <c r="AE70" s="184"/>
      <c r="AF70" s="183" t="s">
        <v>433</v>
      </c>
      <c r="AG70" s="183" t="s">
        <v>433</v>
      </c>
      <c r="AH70" s="183" t="s">
        <v>433</v>
      </c>
      <c r="AI70" s="183" t="s">
        <v>433</v>
      </c>
      <c r="AJ70" s="183" t="s">
        <v>433</v>
      </c>
      <c r="AK70" s="183" t="s">
        <v>433</v>
      </c>
      <c r="AL70" s="180" t="s">
        <v>441</v>
      </c>
    </row>
    <row r="71" spans="1:38" s="2" customFormat="1" ht="26.25" customHeight="1" thickBot="1" x14ac:dyDescent="0.25">
      <c r="A71" s="64" t="s">
        <v>53</v>
      </c>
      <c r="B71" s="64" t="s">
        <v>173</v>
      </c>
      <c r="C71" s="65" t="s">
        <v>174</v>
      </c>
      <c r="D71" s="71"/>
      <c r="E71" s="183" t="s">
        <v>432</v>
      </c>
      <c r="F71" s="183" t="s">
        <v>432</v>
      </c>
      <c r="G71" s="183" t="s">
        <v>432</v>
      </c>
      <c r="H71" s="183" t="s">
        <v>432</v>
      </c>
      <c r="I71" s="183" t="s">
        <v>432</v>
      </c>
      <c r="J71" s="183" t="s">
        <v>432</v>
      </c>
      <c r="K71" s="183" t="s">
        <v>432</v>
      </c>
      <c r="L71" s="183" t="s">
        <v>432</v>
      </c>
      <c r="M71" s="183" t="s">
        <v>432</v>
      </c>
      <c r="N71" s="183" t="s">
        <v>432</v>
      </c>
      <c r="O71" s="183" t="s">
        <v>432</v>
      </c>
      <c r="P71" s="183" t="s">
        <v>432</v>
      </c>
      <c r="Q71" s="183" t="s">
        <v>432</v>
      </c>
      <c r="R71" s="183" t="s">
        <v>432</v>
      </c>
      <c r="S71" s="183" t="s">
        <v>432</v>
      </c>
      <c r="T71" s="183" t="s">
        <v>432</v>
      </c>
      <c r="U71" s="183" t="s">
        <v>432</v>
      </c>
      <c r="V71" s="183" t="s">
        <v>432</v>
      </c>
      <c r="W71" s="183" t="s">
        <v>432</v>
      </c>
      <c r="X71" s="183" t="s">
        <v>432</v>
      </c>
      <c r="Y71" s="183" t="s">
        <v>432</v>
      </c>
      <c r="Z71" s="183" t="s">
        <v>432</v>
      </c>
      <c r="AA71" s="183" t="s">
        <v>432</v>
      </c>
      <c r="AB71" s="183" t="s">
        <v>432</v>
      </c>
      <c r="AC71" s="183" t="s">
        <v>432</v>
      </c>
      <c r="AD71" s="183" t="s">
        <v>432</v>
      </c>
      <c r="AE71" s="184"/>
      <c r="AF71" s="183" t="s">
        <v>433</v>
      </c>
      <c r="AG71" s="183" t="s">
        <v>433</v>
      </c>
      <c r="AH71" s="183" t="s">
        <v>433</v>
      </c>
      <c r="AI71" s="183" t="s">
        <v>433</v>
      </c>
      <c r="AJ71" s="183" t="s">
        <v>433</v>
      </c>
      <c r="AK71" s="183" t="s">
        <v>433</v>
      </c>
      <c r="AL71" s="180" t="s">
        <v>441</v>
      </c>
    </row>
    <row r="72" spans="1:38" s="2" customFormat="1" ht="26.25" customHeight="1" thickBot="1" x14ac:dyDescent="0.25">
      <c r="A72" s="64" t="s">
        <v>53</v>
      </c>
      <c r="B72" s="64" t="s">
        <v>175</v>
      </c>
      <c r="C72" s="65" t="s">
        <v>176</v>
      </c>
      <c r="D72" s="66"/>
      <c r="E72" s="183" t="s">
        <v>432</v>
      </c>
      <c r="F72" s="183">
        <v>1.1788000000000001</v>
      </c>
      <c r="G72" s="183" t="s">
        <v>432</v>
      </c>
      <c r="H72" s="183" t="s">
        <v>432</v>
      </c>
      <c r="I72" s="183">
        <v>1.1003000000000001</v>
      </c>
      <c r="J72" s="183">
        <v>1.4147000000000001</v>
      </c>
      <c r="K72" s="183">
        <v>2.3578000000000001</v>
      </c>
      <c r="L72" s="183">
        <v>3.8999999999999998E-3</v>
      </c>
      <c r="M72" s="183" t="s">
        <v>432</v>
      </c>
      <c r="N72" s="183">
        <v>36.1</v>
      </c>
      <c r="O72" s="183">
        <v>0.15720000000000001</v>
      </c>
      <c r="P72" s="183">
        <v>0.78590000000000004</v>
      </c>
      <c r="Q72" s="183">
        <v>3.1</v>
      </c>
      <c r="R72" s="183">
        <v>35.369999999999997</v>
      </c>
      <c r="S72" s="183">
        <v>0.55010000000000003</v>
      </c>
      <c r="T72" s="183">
        <v>1.1100000000000001</v>
      </c>
      <c r="U72" s="183">
        <v>0.15709999999999999</v>
      </c>
      <c r="V72" s="183">
        <v>31.44</v>
      </c>
      <c r="W72" s="183">
        <v>2.3569999999999999E-8</v>
      </c>
      <c r="X72" s="183" t="s">
        <v>432</v>
      </c>
      <c r="Y72" s="183" t="s">
        <v>432</v>
      </c>
      <c r="Z72" s="183" t="s">
        <v>432</v>
      </c>
      <c r="AA72" s="183" t="s">
        <v>432</v>
      </c>
      <c r="AB72" s="183">
        <v>3.7724000000000002</v>
      </c>
      <c r="AC72" s="183">
        <v>2.34E-4</v>
      </c>
      <c r="AD72" s="183">
        <v>2.0448170500000001E-2</v>
      </c>
      <c r="AE72" s="184"/>
      <c r="AF72" s="183" t="s">
        <v>433</v>
      </c>
      <c r="AG72" s="183" t="s">
        <v>433</v>
      </c>
      <c r="AH72" s="183" t="s">
        <v>433</v>
      </c>
      <c r="AI72" s="183" t="s">
        <v>433</v>
      </c>
      <c r="AJ72" s="183" t="s">
        <v>433</v>
      </c>
      <c r="AK72" s="183" t="s">
        <v>433</v>
      </c>
      <c r="AL72" s="206" t="s">
        <v>935</v>
      </c>
    </row>
    <row r="73" spans="1:38" s="2" customFormat="1" ht="26.25" customHeight="1" thickBot="1" x14ac:dyDescent="0.25">
      <c r="A73" s="64" t="s">
        <v>53</v>
      </c>
      <c r="B73" s="64" t="s">
        <v>177</v>
      </c>
      <c r="C73" s="65" t="s">
        <v>178</v>
      </c>
      <c r="D73" s="66"/>
      <c r="E73" s="183" t="s">
        <v>432</v>
      </c>
      <c r="F73" s="183" t="s">
        <v>432</v>
      </c>
      <c r="G73" s="183" t="s">
        <v>432</v>
      </c>
      <c r="H73" s="183" t="s">
        <v>432</v>
      </c>
      <c r="I73" s="183">
        <v>1.1871</v>
      </c>
      <c r="J73" s="183">
        <v>1.5523</v>
      </c>
      <c r="K73" s="183">
        <v>1.8263</v>
      </c>
      <c r="L73" s="183">
        <v>0.1187</v>
      </c>
      <c r="M73" s="183" t="s">
        <v>432</v>
      </c>
      <c r="N73" s="183" t="s">
        <v>432</v>
      </c>
      <c r="O73" s="183" t="s">
        <v>432</v>
      </c>
      <c r="P73" s="183" t="s">
        <v>432</v>
      </c>
      <c r="Q73" s="183" t="s">
        <v>432</v>
      </c>
      <c r="R73" s="183" t="s">
        <v>432</v>
      </c>
      <c r="S73" s="183" t="s">
        <v>432</v>
      </c>
      <c r="T73" s="183" t="s">
        <v>432</v>
      </c>
      <c r="U73" s="183" t="s">
        <v>432</v>
      </c>
      <c r="V73" s="183" t="s">
        <v>432</v>
      </c>
      <c r="W73" s="183" t="s">
        <v>432</v>
      </c>
      <c r="X73" s="183" t="s">
        <v>432</v>
      </c>
      <c r="Y73" s="183" t="s">
        <v>432</v>
      </c>
      <c r="Z73" s="183" t="s">
        <v>432</v>
      </c>
      <c r="AA73" s="183" t="s">
        <v>432</v>
      </c>
      <c r="AB73" s="183" t="s">
        <v>432</v>
      </c>
      <c r="AC73" s="183" t="s">
        <v>432</v>
      </c>
      <c r="AD73" s="183" t="s">
        <v>432</v>
      </c>
      <c r="AE73" s="184"/>
      <c r="AF73" s="183" t="s">
        <v>433</v>
      </c>
      <c r="AG73" s="183" t="s">
        <v>433</v>
      </c>
      <c r="AH73" s="183" t="s">
        <v>433</v>
      </c>
      <c r="AI73" s="183" t="s">
        <v>433</v>
      </c>
      <c r="AJ73" s="183" t="s">
        <v>433</v>
      </c>
      <c r="AK73" s="183" t="s">
        <v>433</v>
      </c>
      <c r="AL73" s="206" t="s">
        <v>936</v>
      </c>
    </row>
    <row r="74" spans="1:38" s="2" customFormat="1" ht="26.25" customHeight="1" thickBot="1" x14ac:dyDescent="0.25">
      <c r="A74" s="64" t="s">
        <v>53</v>
      </c>
      <c r="B74" s="64" t="s">
        <v>179</v>
      </c>
      <c r="C74" s="65" t="s">
        <v>180</v>
      </c>
      <c r="D74" s="66"/>
      <c r="E74" s="183">
        <v>0.2356</v>
      </c>
      <c r="F74" s="183" t="s">
        <v>432</v>
      </c>
      <c r="G74" s="183">
        <v>1.0600046999999999</v>
      </c>
      <c r="H74" s="183" t="s">
        <v>432</v>
      </c>
      <c r="I74" s="183">
        <v>0.14130000000000001</v>
      </c>
      <c r="J74" s="183">
        <v>0.16489999999999999</v>
      </c>
      <c r="K74" s="183">
        <v>0.21199999999999999</v>
      </c>
      <c r="L74" s="183">
        <v>3.3E-3</v>
      </c>
      <c r="M74" s="183">
        <v>28.26792</v>
      </c>
      <c r="N74" s="183" t="s">
        <v>432</v>
      </c>
      <c r="O74" s="183" t="s">
        <v>432</v>
      </c>
      <c r="P74" s="183" t="s">
        <v>432</v>
      </c>
      <c r="Q74" s="183" t="s">
        <v>432</v>
      </c>
      <c r="R74" s="183" t="s">
        <v>432</v>
      </c>
      <c r="S74" s="183" t="s">
        <v>432</v>
      </c>
      <c r="T74" s="183" t="s">
        <v>432</v>
      </c>
      <c r="U74" s="183" t="s">
        <v>432</v>
      </c>
      <c r="V74" s="183" t="s">
        <v>432</v>
      </c>
      <c r="W74" s="183" t="s">
        <v>432</v>
      </c>
      <c r="X74" s="183">
        <v>2.12</v>
      </c>
      <c r="Y74" s="183">
        <v>2.12</v>
      </c>
      <c r="Z74" s="183">
        <v>2.12</v>
      </c>
      <c r="AA74" s="183">
        <v>0.2591</v>
      </c>
      <c r="AB74" s="183" t="s">
        <v>432</v>
      </c>
      <c r="AC74" s="183" t="s">
        <v>432</v>
      </c>
      <c r="AD74" s="183" t="s">
        <v>432</v>
      </c>
      <c r="AE74" s="184"/>
      <c r="AF74" s="183" t="s">
        <v>433</v>
      </c>
      <c r="AG74" s="183" t="s">
        <v>433</v>
      </c>
      <c r="AH74" s="183" t="s">
        <v>433</v>
      </c>
      <c r="AI74" s="183" t="s">
        <v>433</v>
      </c>
      <c r="AJ74" s="183" t="s">
        <v>433</v>
      </c>
      <c r="AK74" s="183" t="s">
        <v>433</v>
      </c>
      <c r="AL74" s="180" t="s">
        <v>718</v>
      </c>
    </row>
    <row r="75" spans="1:38" s="2" customFormat="1" ht="26.25" customHeight="1" thickBot="1" x14ac:dyDescent="0.25">
      <c r="A75" s="64" t="s">
        <v>53</v>
      </c>
      <c r="B75" s="64" t="s">
        <v>181</v>
      </c>
      <c r="C75" s="65" t="s">
        <v>182</v>
      </c>
      <c r="D75" s="71"/>
      <c r="E75" s="183" t="s">
        <v>437</v>
      </c>
      <c r="F75" s="183" t="s">
        <v>437</v>
      </c>
      <c r="G75" s="183" t="s">
        <v>437</v>
      </c>
      <c r="H75" s="183" t="s">
        <v>437</v>
      </c>
      <c r="I75" s="183" t="s">
        <v>437</v>
      </c>
      <c r="J75" s="183" t="s">
        <v>437</v>
      </c>
      <c r="K75" s="183" t="s">
        <v>437</v>
      </c>
      <c r="L75" s="183" t="s">
        <v>437</v>
      </c>
      <c r="M75" s="183" t="s">
        <v>437</v>
      </c>
      <c r="N75" s="183" t="s">
        <v>437</v>
      </c>
      <c r="O75" s="183" t="s">
        <v>437</v>
      </c>
      <c r="P75" s="183" t="s">
        <v>437</v>
      </c>
      <c r="Q75" s="183" t="s">
        <v>437</v>
      </c>
      <c r="R75" s="183" t="s">
        <v>437</v>
      </c>
      <c r="S75" s="183" t="s">
        <v>437</v>
      </c>
      <c r="T75" s="183" t="s">
        <v>437</v>
      </c>
      <c r="U75" s="183" t="s">
        <v>437</v>
      </c>
      <c r="V75" s="183" t="s">
        <v>437</v>
      </c>
      <c r="W75" s="183" t="s">
        <v>437</v>
      </c>
      <c r="X75" s="183" t="s">
        <v>437</v>
      </c>
      <c r="Y75" s="183" t="s">
        <v>437</v>
      </c>
      <c r="Z75" s="183" t="s">
        <v>437</v>
      </c>
      <c r="AA75" s="183" t="s">
        <v>437</v>
      </c>
      <c r="AB75" s="183" t="s">
        <v>437</v>
      </c>
      <c r="AC75" s="183" t="s">
        <v>437</v>
      </c>
      <c r="AD75" s="183" t="s">
        <v>437</v>
      </c>
      <c r="AE75" s="184"/>
      <c r="AF75" s="183" t="s">
        <v>437</v>
      </c>
      <c r="AG75" s="183" t="s">
        <v>437</v>
      </c>
      <c r="AH75" s="183" t="s">
        <v>437</v>
      </c>
      <c r="AI75" s="183" t="s">
        <v>437</v>
      </c>
      <c r="AJ75" s="183" t="s">
        <v>437</v>
      </c>
      <c r="AK75" s="183" t="s">
        <v>437</v>
      </c>
      <c r="AL75" s="180" t="s">
        <v>183</v>
      </c>
    </row>
    <row r="76" spans="1:38" s="2" customFormat="1" ht="26.25" customHeight="1" thickBot="1" x14ac:dyDescent="0.25">
      <c r="A76" s="64" t="s">
        <v>53</v>
      </c>
      <c r="B76" s="64" t="s">
        <v>184</v>
      </c>
      <c r="C76" s="65" t="s">
        <v>185</v>
      </c>
      <c r="D76" s="66"/>
      <c r="E76" s="183" t="s">
        <v>432</v>
      </c>
      <c r="F76" s="183" t="s">
        <v>432</v>
      </c>
      <c r="G76" s="183">
        <v>0.27489999999999998</v>
      </c>
      <c r="H76" s="183" t="s">
        <v>432</v>
      </c>
      <c r="I76" s="183">
        <v>3.3E-4</v>
      </c>
      <c r="J76" s="183">
        <v>6.7000000000000002E-4</v>
      </c>
      <c r="K76" s="183">
        <v>8.0000000000000004E-4</v>
      </c>
      <c r="L76" s="183" t="s">
        <v>432</v>
      </c>
      <c r="M76" s="183" t="s">
        <v>432</v>
      </c>
      <c r="N76" s="183">
        <v>0.2414</v>
      </c>
      <c r="O76" s="183">
        <v>1.34E-2</v>
      </c>
      <c r="P76" s="183">
        <v>1.34E-2</v>
      </c>
      <c r="Q76" s="183">
        <v>1.34E-2</v>
      </c>
      <c r="R76" s="183" t="s">
        <v>432</v>
      </c>
      <c r="S76" s="183" t="s">
        <v>432</v>
      </c>
      <c r="T76" s="183" t="s">
        <v>432</v>
      </c>
      <c r="U76" s="183" t="s">
        <v>432</v>
      </c>
      <c r="V76" s="183">
        <v>8.0500000000000002E-2</v>
      </c>
      <c r="W76" s="183">
        <v>6.0364799999999996E-10</v>
      </c>
      <c r="X76" s="183" t="s">
        <v>432</v>
      </c>
      <c r="Y76" s="183" t="s">
        <v>432</v>
      </c>
      <c r="Z76" s="183" t="s">
        <v>432</v>
      </c>
      <c r="AA76" s="183" t="s">
        <v>432</v>
      </c>
      <c r="AB76" s="183" t="s">
        <v>432</v>
      </c>
      <c r="AC76" s="183" t="s">
        <v>432</v>
      </c>
      <c r="AD76" s="183">
        <v>2.6828799999999999E-4</v>
      </c>
      <c r="AE76" s="184"/>
      <c r="AF76" s="183" t="s">
        <v>433</v>
      </c>
      <c r="AG76" s="183" t="s">
        <v>433</v>
      </c>
      <c r="AH76" s="183" t="s">
        <v>433</v>
      </c>
      <c r="AI76" s="183" t="s">
        <v>433</v>
      </c>
      <c r="AJ76" s="183" t="s">
        <v>433</v>
      </c>
      <c r="AK76" s="183" t="s">
        <v>433</v>
      </c>
      <c r="AL76" s="180" t="s">
        <v>719</v>
      </c>
    </row>
    <row r="77" spans="1:38" s="2" customFormat="1" ht="26.25" customHeight="1" thickBot="1" x14ac:dyDescent="0.25">
      <c r="A77" s="64" t="s">
        <v>53</v>
      </c>
      <c r="B77" s="64" t="s">
        <v>186</v>
      </c>
      <c r="C77" s="65" t="s">
        <v>187</v>
      </c>
      <c r="D77" s="66"/>
      <c r="E77" s="183" t="s">
        <v>432</v>
      </c>
      <c r="F77" s="183" t="s">
        <v>432</v>
      </c>
      <c r="G77" s="183">
        <v>0.43990000000000001</v>
      </c>
      <c r="H77" s="183" t="s">
        <v>432</v>
      </c>
      <c r="I77" s="183">
        <v>3.8999999999999998E-3</v>
      </c>
      <c r="J77" s="183">
        <v>4.1999999999999997E-3</v>
      </c>
      <c r="K77" s="183">
        <v>4.8999999999999998E-3</v>
      </c>
      <c r="L77" s="183" t="s">
        <v>432</v>
      </c>
      <c r="M77" s="183" t="s">
        <v>432</v>
      </c>
      <c r="N77" s="183">
        <v>6.5199999999999994E-2</v>
      </c>
      <c r="O77" s="183">
        <v>1.2999999999999999E-2</v>
      </c>
      <c r="P77" s="183">
        <v>1.2999999999999999E-2</v>
      </c>
      <c r="Q77" s="183">
        <v>9.7999999999999997E-3</v>
      </c>
      <c r="R77" s="183" t="s">
        <v>432</v>
      </c>
      <c r="S77" s="183" t="s">
        <v>432</v>
      </c>
      <c r="T77" s="183" t="s">
        <v>432</v>
      </c>
      <c r="U77" s="183" t="s">
        <v>432</v>
      </c>
      <c r="V77" s="183">
        <v>1.629</v>
      </c>
      <c r="W77" s="183">
        <v>1.63E-9</v>
      </c>
      <c r="X77" s="183" t="s">
        <v>432</v>
      </c>
      <c r="Y77" s="183" t="s">
        <v>432</v>
      </c>
      <c r="Z77" s="183" t="s">
        <v>432</v>
      </c>
      <c r="AA77" s="183" t="s">
        <v>432</v>
      </c>
      <c r="AB77" s="183" t="s">
        <v>432</v>
      </c>
      <c r="AC77" s="183" t="s">
        <v>432</v>
      </c>
      <c r="AD77" s="183">
        <v>6.5163999999999999E-4</v>
      </c>
      <c r="AE77" s="184"/>
      <c r="AF77" s="183" t="s">
        <v>433</v>
      </c>
      <c r="AG77" s="183" t="s">
        <v>433</v>
      </c>
      <c r="AH77" s="183" t="s">
        <v>433</v>
      </c>
      <c r="AI77" s="183" t="s">
        <v>433</v>
      </c>
      <c r="AJ77" s="183" t="s">
        <v>433</v>
      </c>
      <c r="AK77" s="183" t="s">
        <v>433</v>
      </c>
      <c r="AL77" s="180" t="s">
        <v>720</v>
      </c>
    </row>
    <row r="78" spans="1:38" s="2" customFormat="1" ht="26.25" customHeight="1" thickBot="1" x14ac:dyDescent="0.25">
      <c r="A78" s="64" t="s">
        <v>53</v>
      </c>
      <c r="B78" s="64" t="s">
        <v>188</v>
      </c>
      <c r="C78" s="65" t="s">
        <v>189</v>
      </c>
      <c r="D78" s="66"/>
      <c r="E78" s="183" t="s">
        <v>432</v>
      </c>
      <c r="F78" s="183" t="s">
        <v>432</v>
      </c>
      <c r="G78" s="183">
        <v>1.2253000000000001</v>
      </c>
      <c r="H78" s="183" t="s">
        <v>432</v>
      </c>
      <c r="I78" s="183">
        <v>6.54E-2</v>
      </c>
      <c r="J78" s="183">
        <v>0.1021</v>
      </c>
      <c r="K78" s="183">
        <v>0.13070000000000001</v>
      </c>
      <c r="L78" s="183">
        <v>4.0000000000000003E-5</v>
      </c>
      <c r="M78" s="183" t="s">
        <v>432</v>
      </c>
      <c r="N78" s="183">
        <v>7.76</v>
      </c>
      <c r="O78" s="183">
        <v>4.4930000000000003</v>
      </c>
      <c r="P78" s="183">
        <v>9.4000000000000004E-3</v>
      </c>
      <c r="Q78" s="183">
        <v>1.6339999999999999</v>
      </c>
      <c r="R78" s="183">
        <v>6.5350000000000001</v>
      </c>
      <c r="S78" s="183">
        <v>13.07</v>
      </c>
      <c r="T78" s="183">
        <v>5.718</v>
      </c>
      <c r="U78" s="183" t="s">
        <v>432</v>
      </c>
      <c r="V78" s="183" t="s">
        <v>432</v>
      </c>
      <c r="W78" s="183">
        <v>2.04E-9</v>
      </c>
      <c r="X78" s="183" t="s">
        <v>432</v>
      </c>
      <c r="Y78" s="183" t="s">
        <v>432</v>
      </c>
      <c r="Z78" s="183" t="s">
        <v>432</v>
      </c>
      <c r="AA78" s="183" t="s">
        <v>432</v>
      </c>
      <c r="AB78" s="183" t="s">
        <v>432</v>
      </c>
      <c r="AC78" s="183" t="s">
        <v>432</v>
      </c>
      <c r="AD78" s="183">
        <v>368</v>
      </c>
      <c r="AE78" s="184"/>
      <c r="AF78" s="183" t="s">
        <v>433</v>
      </c>
      <c r="AG78" s="183" t="s">
        <v>433</v>
      </c>
      <c r="AH78" s="183" t="s">
        <v>433</v>
      </c>
      <c r="AI78" s="183" t="s">
        <v>433</v>
      </c>
      <c r="AJ78" s="183" t="s">
        <v>433</v>
      </c>
      <c r="AK78" s="183" t="s">
        <v>433</v>
      </c>
      <c r="AL78" s="180" t="s">
        <v>721</v>
      </c>
    </row>
    <row r="79" spans="1:38" s="2" customFormat="1" ht="26.25" customHeight="1" thickBot="1" x14ac:dyDescent="0.25">
      <c r="A79" s="64" t="s">
        <v>53</v>
      </c>
      <c r="B79" s="64" t="s">
        <v>190</v>
      </c>
      <c r="C79" s="65" t="s">
        <v>191</v>
      </c>
      <c r="D79" s="66"/>
      <c r="E79" s="183" t="s">
        <v>437</v>
      </c>
      <c r="F79" s="183" t="s">
        <v>437</v>
      </c>
      <c r="G79" s="183" t="s">
        <v>437</v>
      </c>
      <c r="H79" s="183" t="s">
        <v>437</v>
      </c>
      <c r="I79" s="183" t="s">
        <v>437</v>
      </c>
      <c r="J79" s="183" t="s">
        <v>437</v>
      </c>
      <c r="K79" s="183" t="s">
        <v>437</v>
      </c>
      <c r="L79" s="183" t="s">
        <v>437</v>
      </c>
      <c r="M79" s="183" t="s">
        <v>437</v>
      </c>
      <c r="N79" s="183" t="s">
        <v>437</v>
      </c>
      <c r="O79" s="183" t="s">
        <v>437</v>
      </c>
      <c r="P79" s="183" t="s">
        <v>437</v>
      </c>
      <c r="Q79" s="183" t="s">
        <v>437</v>
      </c>
      <c r="R79" s="183" t="s">
        <v>437</v>
      </c>
      <c r="S79" s="183" t="s">
        <v>437</v>
      </c>
      <c r="T79" s="183" t="s">
        <v>437</v>
      </c>
      <c r="U79" s="183" t="s">
        <v>437</v>
      </c>
      <c r="V79" s="183" t="s">
        <v>437</v>
      </c>
      <c r="W79" s="183" t="s">
        <v>437</v>
      </c>
      <c r="X79" s="183" t="s">
        <v>437</v>
      </c>
      <c r="Y79" s="183" t="s">
        <v>437</v>
      </c>
      <c r="Z79" s="183" t="s">
        <v>437</v>
      </c>
      <c r="AA79" s="183" t="s">
        <v>437</v>
      </c>
      <c r="AB79" s="183" t="s">
        <v>437</v>
      </c>
      <c r="AC79" s="183" t="s">
        <v>437</v>
      </c>
      <c r="AD79" s="183" t="s">
        <v>437</v>
      </c>
      <c r="AE79" s="184"/>
      <c r="AF79" s="183" t="s">
        <v>437</v>
      </c>
      <c r="AG79" s="183" t="s">
        <v>437</v>
      </c>
      <c r="AH79" s="183" t="s">
        <v>437</v>
      </c>
      <c r="AI79" s="183" t="s">
        <v>437</v>
      </c>
      <c r="AJ79" s="183" t="s">
        <v>437</v>
      </c>
      <c r="AK79" s="183" t="s">
        <v>437</v>
      </c>
      <c r="AL79" s="180" t="s">
        <v>192</v>
      </c>
    </row>
    <row r="80" spans="1:38" s="2" customFormat="1" ht="26.25" customHeight="1" thickBot="1" x14ac:dyDescent="0.25">
      <c r="A80" s="64" t="s">
        <v>53</v>
      </c>
      <c r="B80" s="68" t="s">
        <v>193</v>
      </c>
      <c r="C80" s="70" t="s">
        <v>194</v>
      </c>
      <c r="D80" s="66"/>
      <c r="E80" s="183" t="s">
        <v>433</v>
      </c>
      <c r="F80" s="183" t="s">
        <v>433</v>
      </c>
      <c r="G80" s="183" t="s">
        <v>433</v>
      </c>
      <c r="H80" s="183" t="s">
        <v>433</v>
      </c>
      <c r="I80" s="183" t="s">
        <v>433</v>
      </c>
      <c r="J80" s="183" t="s">
        <v>433</v>
      </c>
      <c r="K80" s="183" t="s">
        <v>433</v>
      </c>
      <c r="L80" s="183" t="s">
        <v>433</v>
      </c>
      <c r="M80" s="183" t="s">
        <v>433</v>
      </c>
      <c r="N80" s="183" t="s">
        <v>433</v>
      </c>
      <c r="O80" s="183" t="s">
        <v>433</v>
      </c>
      <c r="P80" s="183" t="s">
        <v>433</v>
      </c>
      <c r="Q80" s="183" t="s">
        <v>433</v>
      </c>
      <c r="R80" s="183" t="s">
        <v>433</v>
      </c>
      <c r="S80" s="183" t="s">
        <v>433</v>
      </c>
      <c r="T80" s="183" t="s">
        <v>433</v>
      </c>
      <c r="U80" s="183" t="s">
        <v>433</v>
      </c>
      <c r="V80" s="183" t="s">
        <v>433</v>
      </c>
      <c r="W80" s="183" t="s">
        <v>433</v>
      </c>
      <c r="X80" s="183" t="s">
        <v>433</v>
      </c>
      <c r="Y80" s="183" t="s">
        <v>433</v>
      </c>
      <c r="Z80" s="183" t="s">
        <v>433</v>
      </c>
      <c r="AA80" s="183" t="s">
        <v>433</v>
      </c>
      <c r="AB80" s="183" t="s">
        <v>433</v>
      </c>
      <c r="AC80" s="183" t="s">
        <v>433</v>
      </c>
      <c r="AD80" s="183" t="s">
        <v>433</v>
      </c>
      <c r="AE80" s="184"/>
      <c r="AF80" s="183" t="s">
        <v>433</v>
      </c>
      <c r="AG80" s="183" t="s">
        <v>433</v>
      </c>
      <c r="AH80" s="183" t="s">
        <v>433</v>
      </c>
      <c r="AI80" s="183" t="s">
        <v>433</v>
      </c>
      <c r="AJ80" s="183" t="s">
        <v>433</v>
      </c>
      <c r="AK80" s="183" t="s">
        <v>433</v>
      </c>
      <c r="AL80" s="180" t="s">
        <v>441</v>
      </c>
    </row>
    <row r="81" spans="1:38" s="2" customFormat="1" ht="26.25" customHeight="1" thickBot="1" x14ac:dyDescent="0.25">
      <c r="A81" s="64" t="s">
        <v>53</v>
      </c>
      <c r="B81" s="68" t="s">
        <v>195</v>
      </c>
      <c r="C81" s="70" t="s">
        <v>196</v>
      </c>
      <c r="D81" s="66"/>
      <c r="E81" s="183" t="s">
        <v>433</v>
      </c>
      <c r="F81" s="183" t="s">
        <v>433</v>
      </c>
      <c r="G81" s="183" t="s">
        <v>433</v>
      </c>
      <c r="H81" s="183" t="s">
        <v>433</v>
      </c>
      <c r="I81" s="183" t="s">
        <v>433</v>
      </c>
      <c r="J81" s="183" t="s">
        <v>433</v>
      </c>
      <c r="K81" s="183" t="s">
        <v>433</v>
      </c>
      <c r="L81" s="183" t="s">
        <v>433</v>
      </c>
      <c r="M81" s="183" t="s">
        <v>433</v>
      </c>
      <c r="N81" s="183" t="s">
        <v>433</v>
      </c>
      <c r="O81" s="183" t="s">
        <v>433</v>
      </c>
      <c r="P81" s="183" t="s">
        <v>433</v>
      </c>
      <c r="Q81" s="183" t="s">
        <v>433</v>
      </c>
      <c r="R81" s="183" t="s">
        <v>433</v>
      </c>
      <c r="S81" s="183" t="s">
        <v>433</v>
      </c>
      <c r="T81" s="183" t="s">
        <v>433</v>
      </c>
      <c r="U81" s="183" t="s">
        <v>433</v>
      </c>
      <c r="V81" s="183" t="s">
        <v>433</v>
      </c>
      <c r="W81" s="183" t="s">
        <v>433</v>
      </c>
      <c r="X81" s="183" t="s">
        <v>433</v>
      </c>
      <c r="Y81" s="183" t="s">
        <v>433</v>
      </c>
      <c r="Z81" s="183" t="s">
        <v>433</v>
      </c>
      <c r="AA81" s="183" t="s">
        <v>433</v>
      </c>
      <c r="AB81" s="183" t="s">
        <v>433</v>
      </c>
      <c r="AC81" s="183" t="s">
        <v>433</v>
      </c>
      <c r="AD81" s="183" t="s">
        <v>433</v>
      </c>
      <c r="AE81" s="184"/>
      <c r="AF81" s="183" t="s">
        <v>433</v>
      </c>
      <c r="AG81" s="183" t="s">
        <v>433</v>
      </c>
      <c r="AH81" s="183" t="s">
        <v>433</v>
      </c>
      <c r="AI81" s="183" t="s">
        <v>433</v>
      </c>
      <c r="AJ81" s="183" t="s">
        <v>433</v>
      </c>
      <c r="AK81" s="183" t="s">
        <v>433</v>
      </c>
      <c r="AL81" s="180" t="s">
        <v>408</v>
      </c>
    </row>
    <row r="82" spans="1:38" s="2" customFormat="1" ht="26.25" customHeight="1" thickBot="1" x14ac:dyDescent="0.25">
      <c r="A82" s="64" t="s">
        <v>197</v>
      </c>
      <c r="B82" s="68" t="s">
        <v>198</v>
      </c>
      <c r="C82" s="74" t="s">
        <v>199</v>
      </c>
      <c r="D82" s="66"/>
      <c r="E82" s="175" t="s">
        <v>433</v>
      </c>
      <c r="F82" s="175">
        <v>21.501899999999999</v>
      </c>
      <c r="G82" s="175" t="s">
        <v>433</v>
      </c>
      <c r="H82" s="175" t="s">
        <v>433</v>
      </c>
      <c r="I82" s="175" t="s">
        <v>432</v>
      </c>
      <c r="J82" s="175" t="s">
        <v>432</v>
      </c>
      <c r="K82" s="175" t="s">
        <v>432</v>
      </c>
      <c r="L82" s="175" t="s">
        <v>433</v>
      </c>
      <c r="M82" s="175" t="s">
        <v>433</v>
      </c>
      <c r="N82" s="175" t="s">
        <v>433</v>
      </c>
      <c r="O82" s="175" t="s">
        <v>433</v>
      </c>
      <c r="P82" s="175">
        <v>0.10034199839999999</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t="s">
        <v>433</v>
      </c>
      <c r="AL82" s="165"/>
    </row>
    <row r="83" spans="1:38" s="2" customFormat="1" ht="26.25" customHeight="1" thickBot="1" x14ac:dyDescent="0.25">
      <c r="A83" s="64" t="s">
        <v>53</v>
      </c>
      <c r="B83" s="75" t="s">
        <v>200</v>
      </c>
      <c r="C83" s="76" t="s">
        <v>201</v>
      </c>
      <c r="D83" s="66"/>
      <c r="E83" s="175" t="s">
        <v>432</v>
      </c>
      <c r="F83" s="175">
        <v>9.6736000000000001E-4</v>
      </c>
      <c r="G83" s="175" t="s">
        <v>432</v>
      </c>
      <c r="H83" s="175" t="s">
        <v>433</v>
      </c>
      <c r="I83" s="175">
        <v>2.4184000000000001E-2</v>
      </c>
      <c r="J83" s="175">
        <v>0.18138000000000001</v>
      </c>
      <c r="K83" s="175">
        <v>0.84644000000000008</v>
      </c>
      <c r="L83" s="175">
        <v>1.378488E-3</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t="s">
        <v>433</v>
      </c>
      <c r="AL83" s="165"/>
    </row>
    <row r="84" spans="1:38" s="2" customFormat="1" ht="26.25" customHeight="1" thickBot="1" x14ac:dyDescent="0.25">
      <c r="A84" s="64" t="s">
        <v>53</v>
      </c>
      <c r="B84" s="75" t="s">
        <v>202</v>
      </c>
      <c r="C84" s="76" t="s">
        <v>203</v>
      </c>
      <c r="D84" s="66"/>
      <c r="E84" s="175" t="s">
        <v>432</v>
      </c>
      <c r="F84" s="175">
        <v>7.0738200000000001E-2</v>
      </c>
      <c r="G84" s="175" t="s">
        <v>433</v>
      </c>
      <c r="H84" s="175" t="s">
        <v>433</v>
      </c>
      <c r="I84" s="175">
        <v>4.3531200000000006E-2</v>
      </c>
      <c r="J84" s="175">
        <v>0.21765600000000002</v>
      </c>
      <c r="K84" s="175">
        <v>0.87062400000000006</v>
      </c>
      <c r="L84" s="175">
        <v>5.6590560000000002E-6</v>
      </c>
      <c r="M84" s="175">
        <v>5.1693300000000006E-3</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t="s">
        <v>433</v>
      </c>
      <c r="AL84" s="165"/>
    </row>
    <row r="85" spans="1:38" s="2" customFormat="1" ht="26.25" customHeight="1" thickBot="1" x14ac:dyDescent="0.25">
      <c r="A85" s="64" t="s">
        <v>197</v>
      </c>
      <c r="B85" s="70" t="s">
        <v>204</v>
      </c>
      <c r="C85" s="76" t="s">
        <v>391</v>
      </c>
      <c r="D85" s="66"/>
      <c r="E85" s="175" t="s">
        <v>433</v>
      </c>
      <c r="F85" s="175">
        <v>14.717025000000001</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t="s">
        <v>433</v>
      </c>
      <c r="AL85" s="16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t="s">
        <v>433</v>
      </c>
      <c r="AL86" s="165" t="s">
        <v>208</v>
      </c>
    </row>
    <row r="87" spans="1:38" s="2" customFormat="1" ht="26.25" customHeight="1" thickBot="1" x14ac:dyDescent="0.25">
      <c r="A87" s="64" t="s">
        <v>197</v>
      </c>
      <c r="B87" s="70" t="s">
        <v>209</v>
      </c>
      <c r="C87" s="74" t="s">
        <v>210</v>
      </c>
      <c r="D87" s="66"/>
      <c r="E87" s="175" t="s">
        <v>433</v>
      </c>
      <c r="F87" s="175">
        <v>0.21501799999999999</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t="s">
        <v>433</v>
      </c>
      <c r="AL87" s="16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t="s">
        <v>433</v>
      </c>
      <c r="AL88" s="165"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t="s">
        <v>433</v>
      </c>
      <c r="AL89" s="165" t="s">
        <v>433</v>
      </c>
    </row>
    <row r="90" spans="1:38" s="7" customFormat="1" ht="26.25" customHeight="1" thickBot="1" x14ac:dyDescent="0.25">
      <c r="A90" s="64" t="s">
        <v>197</v>
      </c>
      <c r="B90" s="70" t="s">
        <v>215</v>
      </c>
      <c r="C90" s="74" t="s">
        <v>216</v>
      </c>
      <c r="D90" s="66"/>
      <c r="E90" s="175" t="s">
        <v>432</v>
      </c>
      <c r="F90" s="175">
        <v>3.4999999999999997E-5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t="s">
        <v>433</v>
      </c>
      <c r="AL90" s="165"/>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t="s">
        <v>433</v>
      </c>
      <c r="AL91" s="165"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4"/>
      <c r="AF92" s="175" t="s">
        <v>433</v>
      </c>
      <c r="AG92" s="175" t="s">
        <v>433</v>
      </c>
      <c r="AH92" s="175" t="s">
        <v>433</v>
      </c>
      <c r="AI92" s="175" t="s">
        <v>433</v>
      </c>
      <c r="AJ92" s="175" t="s">
        <v>433</v>
      </c>
      <c r="AK92" s="175" t="s">
        <v>433</v>
      </c>
      <c r="AL92" s="165" t="s">
        <v>220</v>
      </c>
    </row>
    <row r="93" spans="1:38" s="2" customFormat="1" ht="26.25" customHeight="1" thickBot="1" x14ac:dyDescent="0.25">
      <c r="A93" s="64" t="s">
        <v>53</v>
      </c>
      <c r="B93" s="68" t="s">
        <v>221</v>
      </c>
      <c r="C93" s="65" t="s">
        <v>393</v>
      </c>
      <c r="D93" s="71"/>
      <c r="E93" s="175" t="s">
        <v>433</v>
      </c>
      <c r="F93" s="175">
        <v>5.2704406569239994</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t="s">
        <v>433</v>
      </c>
      <c r="AL93" s="16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t="s">
        <v>433</v>
      </c>
      <c r="AL94" s="165"/>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0.1249521</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t="s">
        <v>433</v>
      </c>
      <c r="AL95" s="165"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t="s">
        <v>433</v>
      </c>
      <c r="AL96" s="165"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165"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165" t="s">
        <v>433</v>
      </c>
    </row>
    <row r="99" spans="1:38" s="2" customFormat="1" ht="26.25" customHeight="1" thickBot="1" x14ac:dyDescent="0.25">
      <c r="A99" s="64" t="s">
        <v>232</v>
      </c>
      <c r="B99" s="64" t="s">
        <v>233</v>
      </c>
      <c r="C99" s="65" t="s">
        <v>395</v>
      </c>
      <c r="D99" s="78"/>
      <c r="E99" s="183">
        <v>0.75754699999999997</v>
      </c>
      <c r="F99" s="183">
        <v>41.703605000000003</v>
      </c>
      <c r="G99" s="183" t="s">
        <v>433</v>
      </c>
      <c r="H99" s="183">
        <v>92.125422</v>
      </c>
      <c r="I99" s="183">
        <v>1.3160000000000001</v>
      </c>
      <c r="J99" s="183">
        <v>2.0219999999999998</v>
      </c>
      <c r="K99" s="183">
        <v>4.43</v>
      </c>
      <c r="L99" s="183" t="s">
        <v>433</v>
      </c>
      <c r="M99" s="183" t="s">
        <v>433</v>
      </c>
      <c r="N99" s="183" t="s">
        <v>433</v>
      </c>
      <c r="O99" s="183" t="s">
        <v>433</v>
      </c>
      <c r="P99" s="183" t="s">
        <v>433</v>
      </c>
      <c r="Q99" s="183" t="s">
        <v>433</v>
      </c>
      <c r="R99" s="183" t="s">
        <v>433</v>
      </c>
      <c r="S99" s="183" t="s">
        <v>433</v>
      </c>
      <c r="T99" s="183" t="s">
        <v>433</v>
      </c>
      <c r="U99" s="183" t="s">
        <v>433</v>
      </c>
      <c r="V99" s="183" t="s">
        <v>433</v>
      </c>
      <c r="W99" s="183" t="s">
        <v>433</v>
      </c>
      <c r="X99" s="183" t="s">
        <v>433</v>
      </c>
      <c r="Y99" s="183" t="s">
        <v>433</v>
      </c>
      <c r="Z99" s="183" t="s">
        <v>433</v>
      </c>
      <c r="AA99" s="183" t="s">
        <v>433</v>
      </c>
      <c r="AB99" s="183" t="s">
        <v>433</v>
      </c>
      <c r="AC99" s="183" t="s">
        <v>433</v>
      </c>
      <c r="AD99" s="183" t="s">
        <v>433</v>
      </c>
      <c r="AE99" s="184"/>
      <c r="AF99" s="183" t="s">
        <v>433</v>
      </c>
      <c r="AG99" s="183" t="s">
        <v>433</v>
      </c>
      <c r="AH99" s="183" t="s">
        <v>433</v>
      </c>
      <c r="AI99" s="183" t="s">
        <v>433</v>
      </c>
      <c r="AJ99" s="183" t="s">
        <v>433</v>
      </c>
      <c r="AK99" s="183">
        <v>3209.9450000000002</v>
      </c>
      <c r="AL99" s="180" t="s">
        <v>234</v>
      </c>
    </row>
    <row r="100" spans="1:38" s="2" customFormat="1" ht="26.25" customHeight="1" thickBot="1" x14ac:dyDescent="0.25">
      <c r="A100" s="64" t="s">
        <v>232</v>
      </c>
      <c r="B100" s="64" t="s">
        <v>235</v>
      </c>
      <c r="C100" s="65" t="s">
        <v>396</v>
      </c>
      <c r="D100" s="78"/>
      <c r="E100" s="183">
        <v>0.55952000000000002</v>
      </c>
      <c r="F100" s="183">
        <v>24.292484000000002</v>
      </c>
      <c r="G100" s="183" t="s">
        <v>433</v>
      </c>
      <c r="H100" s="183">
        <v>35.747096999999997</v>
      </c>
      <c r="I100" s="183">
        <v>0.69899999999999995</v>
      </c>
      <c r="J100" s="183">
        <v>1.0489999999999999</v>
      </c>
      <c r="K100" s="183">
        <v>2.2919999999999998</v>
      </c>
      <c r="L100" s="183" t="s">
        <v>433</v>
      </c>
      <c r="M100" s="183" t="s">
        <v>433</v>
      </c>
      <c r="N100" s="183" t="s">
        <v>433</v>
      </c>
      <c r="O100" s="183" t="s">
        <v>433</v>
      </c>
      <c r="P100" s="183" t="s">
        <v>433</v>
      </c>
      <c r="Q100" s="183" t="s">
        <v>433</v>
      </c>
      <c r="R100" s="183" t="s">
        <v>433</v>
      </c>
      <c r="S100" s="183" t="s">
        <v>433</v>
      </c>
      <c r="T100" s="183" t="s">
        <v>433</v>
      </c>
      <c r="U100" s="183" t="s">
        <v>433</v>
      </c>
      <c r="V100" s="183" t="s">
        <v>433</v>
      </c>
      <c r="W100" s="183" t="s">
        <v>433</v>
      </c>
      <c r="X100" s="183" t="s">
        <v>433</v>
      </c>
      <c r="Y100" s="183" t="s">
        <v>433</v>
      </c>
      <c r="Z100" s="183" t="s">
        <v>433</v>
      </c>
      <c r="AA100" s="183" t="s">
        <v>433</v>
      </c>
      <c r="AB100" s="183" t="s">
        <v>433</v>
      </c>
      <c r="AC100" s="183" t="s">
        <v>433</v>
      </c>
      <c r="AD100" s="183" t="s">
        <v>433</v>
      </c>
      <c r="AE100" s="184"/>
      <c r="AF100" s="183" t="s">
        <v>433</v>
      </c>
      <c r="AG100" s="183" t="s">
        <v>433</v>
      </c>
      <c r="AH100" s="183" t="s">
        <v>433</v>
      </c>
      <c r="AI100" s="183" t="s">
        <v>433</v>
      </c>
      <c r="AJ100" s="183" t="s">
        <v>433</v>
      </c>
      <c r="AK100" s="183">
        <v>3885.5540000000001</v>
      </c>
      <c r="AL100" s="180" t="s">
        <v>234</v>
      </c>
    </row>
    <row r="101" spans="1:38" s="200" customFormat="1" ht="26.25" customHeight="1" thickBot="1" x14ac:dyDescent="0.25">
      <c r="A101" s="68" t="s">
        <v>232</v>
      </c>
      <c r="B101" s="68" t="s">
        <v>236</v>
      </c>
      <c r="C101" s="70" t="s">
        <v>237</v>
      </c>
      <c r="D101" s="78"/>
      <c r="E101" s="208">
        <v>0.146394</v>
      </c>
      <c r="F101" s="208">
        <v>3.0925829999999999</v>
      </c>
      <c r="G101" s="208" t="s">
        <v>433</v>
      </c>
      <c r="H101" s="208">
        <v>25.619028</v>
      </c>
      <c r="I101" s="208">
        <v>0.36599999999999999</v>
      </c>
      <c r="J101" s="208">
        <v>1.0980000000000001</v>
      </c>
      <c r="K101" s="208">
        <v>2.5619999999999998</v>
      </c>
      <c r="L101" s="208" t="s">
        <v>433</v>
      </c>
      <c r="M101" s="208" t="s">
        <v>433</v>
      </c>
      <c r="N101" s="208" t="s">
        <v>433</v>
      </c>
      <c r="O101" s="208" t="s">
        <v>433</v>
      </c>
      <c r="P101" s="208" t="s">
        <v>433</v>
      </c>
      <c r="Q101" s="208" t="s">
        <v>433</v>
      </c>
      <c r="R101" s="208" t="s">
        <v>433</v>
      </c>
      <c r="S101" s="208" t="s">
        <v>433</v>
      </c>
      <c r="T101" s="208" t="s">
        <v>433</v>
      </c>
      <c r="U101" s="208" t="s">
        <v>433</v>
      </c>
      <c r="V101" s="208" t="s">
        <v>433</v>
      </c>
      <c r="W101" s="208" t="s">
        <v>433</v>
      </c>
      <c r="X101" s="208" t="s">
        <v>433</v>
      </c>
      <c r="Y101" s="208" t="s">
        <v>433</v>
      </c>
      <c r="Z101" s="208" t="s">
        <v>433</v>
      </c>
      <c r="AA101" s="208" t="s">
        <v>433</v>
      </c>
      <c r="AB101" s="208" t="s">
        <v>433</v>
      </c>
      <c r="AC101" s="208" t="s">
        <v>433</v>
      </c>
      <c r="AD101" s="208" t="s">
        <v>433</v>
      </c>
      <c r="AE101" s="184"/>
      <c r="AF101" s="208" t="s">
        <v>433</v>
      </c>
      <c r="AG101" s="208" t="s">
        <v>433</v>
      </c>
      <c r="AH101" s="208" t="s">
        <v>433</v>
      </c>
      <c r="AI101" s="208" t="s">
        <v>433</v>
      </c>
      <c r="AJ101" s="208" t="s">
        <v>433</v>
      </c>
      <c r="AK101" s="208">
        <v>18299.306</v>
      </c>
      <c r="AL101" s="206" t="s">
        <v>234</v>
      </c>
    </row>
    <row r="102" spans="1:38" s="2" customFormat="1" ht="26.25" customHeight="1" thickBot="1" x14ac:dyDescent="0.25">
      <c r="A102" s="64" t="s">
        <v>232</v>
      </c>
      <c r="B102" s="64" t="s">
        <v>238</v>
      </c>
      <c r="C102" s="65" t="s">
        <v>374</v>
      </c>
      <c r="D102" s="78"/>
      <c r="E102" s="183">
        <v>2.2211000000000002E-2</v>
      </c>
      <c r="F102" s="183">
        <v>0.57457599999999998</v>
      </c>
      <c r="G102" s="183" t="s">
        <v>433</v>
      </c>
      <c r="H102" s="183">
        <v>6.8406890000000002</v>
      </c>
      <c r="I102" s="183">
        <v>6.0000000000000001E-3</v>
      </c>
      <c r="J102" s="183">
        <v>0.14599999999999999</v>
      </c>
      <c r="K102" s="183">
        <v>1.095</v>
      </c>
      <c r="L102" s="183" t="s">
        <v>433</v>
      </c>
      <c r="M102" s="183" t="s">
        <v>433</v>
      </c>
      <c r="N102" s="183" t="s">
        <v>433</v>
      </c>
      <c r="O102" s="183" t="s">
        <v>433</v>
      </c>
      <c r="P102" s="183" t="s">
        <v>433</v>
      </c>
      <c r="Q102" s="183" t="s">
        <v>433</v>
      </c>
      <c r="R102" s="183" t="s">
        <v>433</v>
      </c>
      <c r="S102" s="183" t="s">
        <v>433</v>
      </c>
      <c r="T102" s="183" t="s">
        <v>433</v>
      </c>
      <c r="U102" s="183" t="s">
        <v>433</v>
      </c>
      <c r="V102" s="183" t="s">
        <v>433</v>
      </c>
      <c r="W102" s="183" t="s">
        <v>433</v>
      </c>
      <c r="X102" s="183" t="s">
        <v>433</v>
      </c>
      <c r="Y102" s="183" t="s">
        <v>433</v>
      </c>
      <c r="Z102" s="183" t="s">
        <v>433</v>
      </c>
      <c r="AA102" s="183" t="s">
        <v>433</v>
      </c>
      <c r="AB102" s="183" t="s">
        <v>433</v>
      </c>
      <c r="AC102" s="183" t="s">
        <v>433</v>
      </c>
      <c r="AD102" s="183" t="s">
        <v>433</v>
      </c>
      <c r="AE102" s="184"/>
      <c r="AF102" s="183" t="s">
        <v>433</v>
      </c>
      <c r="AG102" s="183" t="s">
        <v>433</v>
      </c>
      <c r="AH102" s="183" t="s">
        <v>433</v>
      </c>
      <c r="AI102" s="183" t="s">
        <v>433</v>
      </c>
      <c r="AJ102" s="183" t="s">
        <v>433</v>
      </c>
      <c r="AK102" s="183">
        <v>1042.788</v>
      </c>
      <c r="AL102" s="180" t="s">
        <v>234</v>
      </c>
    </row>
    <row r="103" spans="1:38" s="2" customFormat="1" ht="26.25" customHeight="1" thickBot="1" x14ac:dyDescent="0.25">
      <c r="A103" s="64" t="s">
        <v>232</v>
      </c>
      <c r="B103" s="64" t="s">
        <v>239</v>
      </c>
      <c r="C103" s="65" t="s">
        <v>240</v>
      </c>
      <c r="D103" s="78"/>
      <c r="E103" s="183">
        <v>6.6E-4</v>
      </c>
      <c r="F103" s="183">
        <v>4.2529999999999998E-2</v>
      </c>
      <c r="G103" s="183" t="s">
        <v>433</v>
      </c>
      <c r="H103" s="183">
        <v>0.09</v>
      </c>
      <c r="I103" s="183">
        <v>4.0000000000000001E-3</v>
      </c>
      <c r="J103" s="183">
        <v>7.0000000000000001E-3</v>
      </c>
      <c r="K103" s="183">
        <v>1.4999999999999999E-2</v>
      </c>
      <c r="L103" s="183" t="s">
        <v>433</v>
      </c>
      <c r="M103" s="183" t="s">
        <v>433</v>
      </c>
      <c r="N103" s="183" t="s">
        <v>433</v>
      </c>
      <c r="O103" s="183" t="s">
        <v>433</v>
      </c>
      <c r="P103" s="183" t="s">
        <v>433</v>
      </c>
      <c r="Q103" s="183" t="s">
        <v>433</v>
      </c>
      <c r="R103" s="183" t="s">
        <v>433</v>
      </c>
      <c r="S103" s="183" t="s">
        <v>433</v>
      </c>
      <c r="T103" s="183" t="s">
        <v>433</v>
      </c>
      <c r="U103" s="183" t="s">
        <v>433</v>
      </c>
      <c r="V103" s="183" t="s">
        <v>433</v>
      </c>
      <c r="W103" s="183" t="s">
        <v>433</v>
      </c>
      <c r="X103" s="183" t="s">
        <v>433</v>
      </c>
      <c r="Y103" s="183" t="s">
        <v>433</v>
      </c>
      <c r="Z103" s="183" t="s">
        <v>433</v>
      </c>
      <c r="AA103" s="183" t="s">
        <v>433</v>
      </c>
      <c r="AB103" s="183" t="s">
        <v>433</v>
      </c>
      <c r="AC103" s="183" t="s">
        <v>433</v>
      </c>
      <c r="AD103" s="183" t="s">
        <v>433</v>
      </c>
      <c r="AE103" s="184"/>
      <c r="AF103" s="183" t="s">
        <v>433</v>
      </c>
      <c r="AG103" s="183" t="s">
        <v>433</v>
      </c>
      <c r="AH103" s="183" t="s">
        <v>433</v>
      </c>
      <c r="AI103" s="183" t="s">
        <v>433</v>
      </c>
      <c r="AJ103" s="183" t="s">
        <v>433</v>
      </c>
      <c r="AK103" s="183">
        <v>10</v>
      </c>
      <c r="AL103" s="180" t="s">
        <v>234</v>
      </c>
    </row>
    <row r="104" spans="1:38" s="200" customFormat="1" ht="26.25" customHeight="1" thickBot="1" x14ac:dyDescent="0.25">
      <c r="A104" s="68" t="s">
        <v>232</v>
      </c>
      <c r="B104" s="68" t="s">
        <v>241</v>
      </c>
      <c r="C104" s="70" t="s">
        <v>242</v>
      </c>
      <c r="D104" s="78"/>
      <c r="E104" s="208">
        <v>2.1946E-2</v>
      </c>
      <c r="F104" s="208">
        <v>1.4868209999999999</v>
      </c>
      <c r="G104" s="208" t="s">
        <v>433</v>
      </c>
      <c r="H104" s="208">
        <v>3.8404980000000002</v>
      </c>
      <c r="I104" s="208">
        <v>5.5E-2</v>
      </c>
      <c r="J104" s="208">
        <v>0.16500000000000001</v>
      </c>
      <c r="K104" s="208">
        <v>0.38400000000000001</v>
      </c>
      <c r="L104" s="208" t="s">
        <v>433</v>
      </c>
      <c r="M104" s="208" t="s">
        <v>433</v>
      </c>
      <c r="N104" s="208" t="s">
        <v>433</v>
      </c>
      <c r="O104" s="208" t="s">
        <v>433</v>
      </c>
      <c r="P104" s="208" t="s">
        <v>433</v>
      </c>
      <c r="Q104" s="208" t="s">
        <v>433</v>
      </c>
      <c r="R104" s="208" t="s">
        <v>433</v>
      </c>
      <c r="S104" s="208" t="s">
        <v>433</v>
      </c>
      <c r="T104" s="208" t="s">
        <v>433</v>
      </c>
      <c r="U104" s="208" t="s">
        <v>433</v>
      </c>
      <c r="V104" s="208" t="s">
        <v>433</v>
      </c>
      <c r="W104" s="208" t="s">
        <v>433</v>
      </c>
      <c r="X104" s="208" t="s">
        <v>433</v>
      </c>
      <c r="Y104" s="208" t="s">
        <v>433</v>
      </c>
      <c r="Z104" s="208" t="s">
        <v>433</v>
      </c>
      <c r="AA104" s="208" t="s">
        <v>433</v>
      </c>
      <c r="AB104" s="208" t="s">
        <v>433</v>
      </c>
      <c r="AC104" s="208" t="s">
        <v>433</v>
      </c>
      <c r="AD104" s="208" t="s">
        <v>433</v>
      </c>
      <c r="AE104" s="184"/>
      <c r="AF104" s="208" t="s">
        <v>433</v>
      </c>
      <c r="AG104" s="208" t="s">
        <v>433</v>
      </c>
      <c r="AH104" s="208" t="s">
        <v>433</v>
      </c>
      <c r="AI104" s="208" t="s">
        <v>433</v>
      </c>
      <c r="AJ104" s="208" t="s">
        <v>433</v>
      </c>
      <c r="AK104" s="208">
        <v>2743.2130000000002</v>
      </c>
      <c r="AL104" s="206" t="s">
        <v>234</v>
      </c>
    </row>
    <row r="105" spans="1:38" s="2" customFormat="1" ht="26.25" customHeight="1" thickBot="1" x14ac:dyDescent="0.25">
      <c r="A105" s="64" t="s">
        <v>232</v>
      </c>
      <c r="B105" s="64" t="s">
        <v>243</v>
      </c>
      <c r="C105" s="65" t="s">
        <v>244</v>
      </c>
      <c r="D105" s="78"/>
      <c r="E105" s="183">
        <v>0.45410299999999998</v>
      </c>
      <c r="F105" s="183">
        <v>9.6581569999999992</v>
      </c>
      <c r="G105" s="183" t="s">
        <v>433</v>
      </c>
      <c r="H105" s="183">
        <v>33.436425999999997</v>
      </c>
      <c r="I105" s="183">
        <v>0.316</v>
      </c>
      <c r="J105" s="183">
        <v>0.497</v>
      </c>
      <c r="K105" s="183">
        <v>1.0840000000000001</v>
      </c>
      <c r="L105" s="183" t="s">
        <v>433</v>
      </c>
      <c r="M105" s="183" t="s">
        <v>433</v>
      </c>
      <c r="N105" s="183" t="s">
        <v>433</v>
      </c>
      <c r="O105" s="183" t="s">
        <v>433</v>
      </c>
      <c r="P105" s="183" t="s">
        <v>433</v>
      </c>
      <c r="Q105" s="183" t="s">
        <v>433</v>
      </c>
      <c r="R105" s="183" t="s">
        <v>433</v>
      </c>
      <c r="S105" s="183" t="s">
        <v>433</v>
      </c>
      <c r="T105" s="183" t="s">
        <v>433</v>
      </c>
      <c r="U105" s="183" t="s">
        <v>433</v>
      </c>
      <c r="V105" s="183" t="s">
        <v>433</v>
      </c>
      <c r="W105" s="183" t="s">
        <v>433</v>
      </c>
      <c r="X105" s="183" t="s">
        <v>433</v>
      </c>
      <c r="Y105" s="183" t="s">
        <v>433</v>
      </c>
      <c r="Z105" s="183" t="s">
        <v>433</v>
      </c>
      <c r="AA105" s="183" t="s">
        <v>433</v>
      </c>
      <c r="AB105" s="183" t="s">
        <v>433</v>
      </c>
      <c r="AC105" s="183" t="s">
        <v>433</v>
      </c>
      <c r="AD105" s="183" t="s">
        <v>433</v>
      </c>
      <c r="AE105" s="184"/>
      <c r="AF105" s="183" t="s">
        <v>433</v>
      </c>
      <c r="AG105" s="183" t="s">
        <v>433</v>
      </c>
      <c r="AH105" s="183" t="s">
        <v>433</v>
      </c>
      <c r="AI105" s="183" t="s">
        <v>433</v>
      </c>
      <c r="AJ105" s="183" t="s">
        <v>433</v>
      </c>
      <c r="AK105" s="183">
        <v>2259.2179999999998</v>
      </c>
      <c r="AL105" s="180" t="s">
        <v>234</v>
      </c>
    </row>
    <row r="106" spans="1:38" s="2" customFormat="1" ht="26.25" customHeight="1" thickBot="1" x14ac:dyDescent="0.25">
      <c r="A106" s="64" t="s">
        <v>232</v>
      </c>
      <c r="B106" s="64" t="s">
        <v>245</v>
      </c>
      <c r="C106" s="65" t="s">
        <v>246</v>
      </c>
      <c r="D106" s="78"/>
      <c r="E106" s="183">
        <v>6.0299999999999998E-3</v>
      </c>
      <c r="F106" s="183">
        <v>4.41E-2</v>
      </c>
      <c r="G106" s="183" t="s">
        <v>433</v>
      </c>
      <c r="H106" s="183">
        <v>0.44400000000000001</v>
      </c>
      <c r="I106" s="183">
        <v>3.0000000000000001E-3</v>
      </c>
      <c r="J106" s="183">
        <v>5.0000000000000001E-3</v>
      </c>
      <c r="K106" s="183">
        <v>0.01</v>
      </c>
      <c r="L106" s="183" t="s">
        <v>433</v>
      </c>
      <c r="M106" s="183" t="s">
        <v>433</v>
      </c>
      <c r="N106" s="183" t="s">
        <v>433</v>
      </c>
      <c r="O106" s="183" t="s">
        <v>433</v>
      </c>
      <c r="P106" s="183" t="s">
        <v>433</v>
      </c>
      <c r="Q106" s="183" t="s">
        <v>433</v>
      </c>
      <c r="R106" s="183" t="s">
        <v>433</v>
      </c>
      <c r="S106" s="183" t="s">
        <v>433</v>
      </c>
      <c r="T106" s="183" t="s">
        <v>433</v>
      </c>
      <c r="U106" s="183" t="s">
        <v>433</v>
      </c>
      <c r="V106" s="183" t="s">
        <v>433</v>
      </c>
      <c r="W106" s="183" t="s">
        <v>433</v>
      </c>
      <c r="X106" s="183" t="s">
        <v>433</v>
      </c>
      <c r="Y106" s="183" t="s">
        <v>433</v>
      </c>
      <c r="Z106" s="183" t="s">
        <v>433</v>
      </c>
      <c r="AA106" s="183" t="s">
        <v>433</v>
      </c>
      <c r="AB106" s="183" t="s">
        <v>433</v>
      </c>
      <c r="AC106" s="183" t="s">
        <v>433</v>
      </c>
      <c r="AD106" s="183" t="s">
        <v>433</v>
      </c>
      <c r="AE106" s="184"/>
      <c r="AF106" s="183" t="s">
        <v>433</v>
      </c>
      <c r="AG106" s="183" t="s">
        <v>433</v>
      </c>
      <c r="AH106" s="183" t="s">
        <v>433</v>
      </c>
      <c r="AI106" s="183" t="s">
        <v>433</v>
      </c>
      <c r="AJ106" s="183" t="s">
        <v>433</v>
      </c>
      <c r="AK106" s="183">
        <v>30</v>
      </c>
      <c r="AL106" s="180" t="s">
        <v>234</v>
      </c>
    </row>
    <row r="107" spans="1:38" s="2" customFormat="1" ht="26.25" customHeight="1" thickBot="1" x14ac:dyDescent="0.25">
      <c r="A107" s="64" t="s">
        <v>232</v>
      </c>
      <c r="B107" s="64" t="s">
        <v>247</v>
      </c>
      <c r="C107" s="65" t="s">
        <v>367</v>
      </c>
      <c r="D107" s="78"/>
      <c r="E107" s="183">
        <v>0.18454999999999999</v>
      </c>
      <c r="F107" s="183">
        <v>6.0901500000000004</v>
      </c>
      <c r="G107" s="183" t="s">
        <v>433</v>
      </c>
      <c r="H107" s="183">
        <v>17.716799999999999</v>
      </c>
      <c r="I107" s="183">
        <v>0.111</v>
      </c>
      <c r="J107" s="183">
        <v>1.476</v>
      </c>
      <c r="K107" s="183">
        <v>7.0129999999999999</v>
      </c>
      <c r="L107" s="183" t="s">
        <v>433</v>
      </c>
      <c r="M107" s="183" t="s">
        <v>433</v>
      </c>
      <c r="N107" s="183" t="s">
        <v>433</v>
      </c>
      <c r="O107" s="183" t="s">
        <v>433</v>
      </c>
      <c r="P107" s="183" t="s">
        <v>433</v>
      </c>
      <c r="Q107" s="183" t="s">
        <v>433</v>
      </c>
      <c r="R107" s="183" t="s">
        <v>433</v>
      </c>
      <c r="S107" s="183" t="s">
        <v>433</v>
      </c>
      <c r="T107" s="183" t="s">
        <v>433</v>
      </c>
      <c r="U107" s="183" t="s">
        <v>433</v>
      </c>
      <c r="V107" s="183" t="s">
        <v>433</v>
      </c>
      <c r="W107" s="183" t="s">
        <v>433</v>
      </c>
      <c r="X107" s="183" t="s">
        <v>433</v>
      </c>
      <c r="Y107" s="183" t="s">
        <v>433</v>
      </c>
      <c r="Z107" s="183" t="s">
        <v>433</v>
      </c>
      <c r="AA107" s="183" t="s">
        <v>433</v>
      </c>
      <c r="AB107" s="183" t="s">
        <v>433</v>
      </c>
      <c r="AC107" s="183" t="s">
        <v>433</v>
      </c>
      <c r="AD107" s="183" t="s">
        <v>433</v>
      </c>
      <c r="AE107" s="184"/>
      <c r="AF107" s="183" t="s">
        <v>433</v>
      </c>
      <c r="AG107" s="183" t="s">
        <v>433</v>
      </c>
      <c r="AH107" s="183" t="s">
        <v>433</v>
      </c>
      <c r="AI107" s="183" t="s">
        <v>433</v>
      </c>
      <c r="AJ107" s="183" t="s">
        <v>433</v>
      </c>
      <c r="AK107" s="183">
        <v>36910</v>
      </c>
      <c r="AL107" s="180" t="s">
        <v>234</v>
      </c>
    </row>
    <row r="108" spans="1:38" s="2" customFormat="1" ht="26.25" customHeight="1" thickBot="1" x14ac:dyDescent="0.25">
      <c r="A108" s="64" t="s">
        <v>232</v>
      </c>
      <c r="B108" s="64" t="s">
        <v>248</v>
      </c>
      <c r="C108" s="65" t="s">
        <v>368</v>
      </c>
      <c r="D108" s="78"/>
      <c r="E108" s="183" t="s">
        <v>434</v>
      </c>
      <c r="F108" s="183" t="s">
        <v>434</v>
      </c>
      <c r="G108" s="183" t="s">
        <v>433</v>
      </c>
      <c r="H108" s="183" t="s">
        <v>434</v>
      </c>
      <c r="I108" s="183" t="s">
        <v>434</v>
      </c>
      <c r="J108" s="183" t="s">
        <v>434</v>
      </c>
      <c r="K108" s="183" t="s">
        <v>434</v>
      </c>
      <c r="L108" s="183" t="s">
        <v>433</v>
      </c>
      <c r="M108" s="183" t="s">
        <v>433</v>
      </c>
      <c r="N108" s="183" t="s">
        <v>433</v>
      </c>
      <c r="O108" s="183" t="s">
        <v>433</v>
      </c>
      <c r="P108" s="183" t="s">
        <v>433</v>
      </c>
      <c r="Q108" s="183" t="s">
        <v>433</v>
      </c>
      <c r="R108" s="183" t="s">
        <v>433</v>
      </c>
      <c r="S108" s="183" t="s">
        <v>433</v>
      </c>
      <c r="T108" s="183" t="s">
        <v>433</v>
      </c>
      <c r="U108" s="183" t="s">
        <v>433</v>
      </c>
      <c r="V108" s="183" t="s">
        <v>433</v>
      </c>
      <c r="W108" s="183" t="s">
        <v>433</v>
      </c>
      <c r="X108" s="183" t="s">
        <v>433</v>
      </c>
      <c r="Y108" s="183" t="s">
        <v>433</v>
      </c>
      <c r="Z108" s="183" t="s">
        <v>433</v>
      </c>
      <c r="AA108" s="183" t="s">
        <v>433</v>
      </c>
      <c r="AB108" s="183" t="s">
        <v>433</v>
      </c>
      <c r="AC108" s="183" t="s">
        <v>433</v>
      </c>
      <c r="AD108" s="183" t="s">
        <v>433</v>
      </c>
      <c r="AE108" s="184"/>
      <c r="AF108" s="183" t="s">
        <v>433</v>
      </c>
      <c r="AG108" s="183" t="s">
        <v>433</v>
      </c>
      <c r="AH108" s="183" t="s">
        <v>433</v>
      </c>
      <c r="AI108" s="183" t="s">
        <v>433</v>
      </c>
      <c r="AJ108" s="183" t="s">
        <v>433</v>
      </c>
      <c r="AK108" s="183" t="s">
        <v>434</v>
      </c>
      <c r="AL108" s="180" t="s">
        <v>234</v>
      </c>
    </row>
    <row r="109" spans="1:38" s="2" customFormat="1" ht="26.25" customHeight="1" thickBot="1" x14ac:dyDescent="0.25">
      <c r="A109" s="64" t="s">
        <v>232</v>
      </c>
      <c r="B109" s="64" t="s">
        <v>249</v>
      </c>
      <c r="C109" s="65" t="s">
        <v>369</v>
      </c>
      <c r="D109" s="78"/>
      <c r="E109" s="183" t="s">
        <v>434</v>
      </c>
      <c r="F109" s="183" t="s">
        <v>434</v>
      </c>
      <c r="G109" s="183" t="s">
        <v>433</v>
      </c>
      <c r="H109" s="183" t="s">
        <v>434</v>
      </c>
      <c r="I109" s="183" t="s">
        <v>434</v>
      </c>
      <c r="J109" s="183" t="s">
        <v>434</v>
      </c>
      <c r="K109" s="183" t="s">
        <v>434</v>
      </c>
      <c r="L109" s="183" t="s">
        <v>433</v>
      </c>
      <c r="M109" s="183" t="s">
        <v>433</v>
      </c>
      <c r="N109" s="183" t="s">
        <v>433</v>
      </c>
      <c r="O109" s="183" t="s">
        <v>433</v>
      </c>
      <c r="P109" s="183" t="s">
        <v>433</v>
      </c>
      <c r="Q109" s="183" t="s">
        <v>433</v>
      </c>
      <c r="R109" s="183" t="s">
        <v>433</v>
      </c>
      <c r="S109" s="183" t="s">
        <v>433</v>
      </c>
      <c r="T109" s="183" t="s">
        <v>433</v>
      </c>
      <c r="U109" s="183" t="s">
        <v>433</v>
      </c>
      <c r="V109" s="183" t="s">
        <v>433</v>
      </c>
      <c r="W109" s="183" t="s">
        <v>433</v>
      </c>
      <c r="X109" s="183" t="s">
        <v>433</v>
      </c>
      <c r="Y109" s="183" t="s">
        <v>433</v>
      </c>
      <c r="Z109" s="183" t="s">
        <v>433</v>
      </c>
      <c r="AA109" s="183" t="s">
        <v>433</v>
      </c>
      <c r="AB109" s="183" t="s">
        <v>433</v>
      </c>
      <c r="AC109" s="183" t="s">
        <v>433</v>
      </c>
      <c r="AD109" s="183" t="s">
        <v>433</v>
      </c>
      <c r="AE109" s="184"/>
      <c r="AF109" s="183" t="s">
        <v>433</v>
      </c>
      <c r="AG109" s="183" t="s">
        <v>433</v>
      </c>
      <c r="AH109" s="183" t="s">
        <v>433</v>
      </c>
      <c r="AI109" s="183" t="s">
        <v>433</v>
      </c>
      <c r="AJ109" s="183" t="s">
        <v>433</v>
      </c>
      <c r="AK109" s="183" t="s">
        <v>434</v>
      </c>
      <c r="AL109" s="180" t="s">
        <v>234</v>
      </c>
    </row>
    <row r="110" spans="1:38" s="2" customFormat="1" ht="26.25" customHeight="1" thickBot="1" x14ac:dyDescent="0.25">
      <c r="A110" s="64" t="s">
        <v>232</v>
      </c>
      <c r="B110" s="64" t="s">
        <v>250</v>
      </c>
      <c r="C110" s="65" t="s">
        <v>370</v>
      </c>
      <c r="D110" s="78"/>
      <c r="E110" s="183" t="s">
        <v>434</v>
      </c>
      <c r="F110" s="183" t="s">
        <v>434</v>
      </c>
      <c r="G110" s="183" t="s">
        <v>433</v>
      </c>
      <c r="H110" s="183" t="s">
        <v>434</v>
      </c>
      <c r="I110" s="183" t="s">
        <v>434</v>
      </c>
      <c r="J110" s="183" t="s">
        <v>434</v>
      </c>
      <c r="K110" s="183" t="s">
        <v>434</v>
      </c>
      <c r="L110" s="183" t="s">
        <v>433</v>
      </c>
      <c r="M110" s="183" t="s">
        <v>433</v>
      </c>
      <c r="N110" s="183" t="s">
        <v>433</v>
      </c>
      <c r="O110" s="183" t="s">
        <v>433</v>
      </c>
      <c r="P110" s="183" t="s">
        <v>433</v>
      </c>
      <c r="Q110" s="183" t="s">
        <v>433</v>
      </c>
      <c r="R110" s="183" t="s">
        <v>433</v>
      </c>
      <c r="S110" s="183" t="s">
        <v>433</v>
      </c>
      <c r="T110" s="183" t="s">
        <v>433</v>
      </c>
      <c r="U110" s="183" t="s">
        <v>433</v>
      </c>
      <c r="V110" s="183" t="s">
        <v>433</v>
      </c>
      <c r="W110" s="183" t="s">
        <v>433</v>
      </c>
      <c r="X110" s="183" t="s">
        <v>433</v>
      </c>
      <c r="Y110" s="183" t="s">
        <v>433</v>
      </c>
      <c r="Z110" s="183" t="s">
        <v>433</v>
      </c>
      <c r="AA110" s="183" t="s">
        <v>433</v>
      </c>
      <c r="AB110" s="183" t="s">
        <v>433</v>
      </c>
      <c r="AC110" s="183" t="s">
        <v>433</v>
      </c>
      <c r="AD110" s="183" t="s">
        <v>433</v>
      </c>
      <c r="AE110" s="184"/>
      <c r="AF110" s="183" t="s">
        <v>433</v>
      </c>
      <c r="AG110" s="183" t="s">
        <v>433</v>
      </c>
      <c r="AH110" s="183" t="s">
        <v>433</v>
      </c>
      <c r="AI110" s="183" t="s">
        <v>433</v>
      </c>
      <c r="AJ110" s="183" t="s">
        <v>433</v>
      </c>
      <c r="AK110" s="183" t="s">
        <v>434</v>
      </c>
      <c r="AL110" s="180" t="s">
        <v>234</v>
      </c>
    </row>
    <row r="111" spans="1:38" s="2" customFormat="1" ht="26.25" customHeight="1" thickBot="1" x14ac:dyDescent="0.25">
      <c r="A111" s="64" t="s">
        <v>232</v>
      </c>
      <c r="B111" s="64" t="s">
        <v>251</v>
      </c>
      <c r="C111" s="65" t="s">
        <v>364</v>
      </c>
      <c r="D111" s="78"/>
      <c r="E111" s="183" t="s">
        <v>432</v>
      </c>
      <c r="F111" s="183">
        <v>4.8800999999999997E-2</v>
      </c>
      <c r="G111" s="183" t="s">
        <v>433</v>
      </c>
      <c r="H111" s="183">
        <v>1.890809</v>
      </c>
      <c r="I111" s="183" t="s">
        <v>432</v>
      </c>
      <c r="J111" s="183" t="s">
        <v>432</v>
      </c>
      <c r="K111" s="183" t="s">
        <v>432</v>
      </c>
      <c r="L111" s="183" t="s">
        <v>433</v>
      </c>
      <c r="M111" s="183" t="s">
        <v>433</v>
      </c>
      <c r="N111" s="183" t="s">
        <v>433</v>
      </c>
      <c r="O111" s="183" t="s">
        <v>433</v>
      </c>
      <c r="P111" s="183" t="s">
        <v>433</v>
      </c>
      <c r="Q111" s="183" t="s">
        <v>433</v>
      </c>
      <c r="R111" s="183" t="s">
        <v>433</v>
      </c>
      <c r="S111" s="183" t="s">
        <v>433</v>
      </c>
      <c r="T111" s="183" t="s">
        <v>433</v>
      </c>
      <c r="U111" s="183" t="s">
        <v>433</v>
      </c>
      <c r="V111" s="183" t="s">
        <v>433</v>
      </c>
      <c r="W111" s="183" t="s">
        <v>433</v>
      </c>
      <c r="X111" s="183" t="s">
        <v>433</v>
      </c>
      <c r="Y111" s="183" t="s">
        <v>433</v>
      </c>
      <c r="Z111" s="183" t="s">
        <v>433</v>
      </c>
      <c r="AA111" s="183" t="s">
        <v>433</v>
      </c>
      <c r="AB111" s="183" t="s">
        <v>433</v>
      </c>
      <c r="AC111" s="183" t="s">
        <v>433</v>
      </c>
      <c r="AD111" s="183" t="s">
        <v>433</v>
      </c>
      <c r="AE111" s="184"/>
      <c r="AF111" s="183" t="s">
        <v>433</v>
      </c>
      <c r="AG111" s="183" t="s">
        <v>433</v>
      </c>
      <c r="AH111" s="183" t="s">
        <v>433</v>
      </c>
      <c r="AI111" s="183" t="s">
        <v>433</v>
      </c>
      <c r="AJ111" s="183" t="s">
        <v>433</v>
      </c>
      <c r="AK111" s="183">
        <v>180.077</v>
      </c>
      <c r="AL111" s="180" t="s">
        <v>234</v>
      </c>
    </row>
    <row r="112" spans="1:38" s="2" customFormat="1" ht="26.25" customHeight="1" thickBot="1" x14ac:dyDescent="0.25">
      <c r="A112" s="64" t="s">
        <v>252</v>
      </c>
      <c r="B112" s="64" t="s">
        <v>253</v>
      </c>
      <c r="C112" s="65" t="s">
        <v>254</v>
      </c>
      <c r="D112" s="66"/>
      <c r="E112" s="183">
        <v>3.2008000000000001</v>
      </c>
      <c r="F112" s="183" t="s">
        <v>433</v>
      </c>
      <c r="G112" s="183" t="s">
        <v>433</v>
      </c>
      <c r="H112" s="183">
        <v>4.0010000000000003</v>
      </c>
      <c r="I112" s="183" t="s">
        <v>433</v>
      </c>
      <c r="J112" s="183" t="s">
        <v>433</v>
      </c>
      <c r="K112" s="183" t="s">
        <v>433</v>
      </c>
      <c r="L112" s="183" t="s">
        <v>433</v>
      </c>
      <c r="M112" s="183" t="s">
        <v>433</v>
      </c>
      <c r="N112" s="183" t="s">
        <v>433</v>
      </c>
      <c r="O112" s="183" t="s">
        <v>433</v>
      </c>
      <c r="P112" s="183" t="s">
        <v>433</v>
      </c>
      <c r="Q112" s="183" t="s">
        <v>433</v>
      </c>
      <c r="R112" s="183" t="s">
        <v>433</v>
      </c>
      <c r="S112" s="183" t="s">
        <v>433</v>
      </c>
      <c r="T112" s="183" t="s">
        <v>433</v>
      </c>
      <c r="U112" s="183" t="s">
        <v>433</v>
      </c>
      <c r="V112" s="183" t="s">
        <v>433</v>
      </c>
      <c r="W112" s="183" t="s">
        <v>433</v>
      </c>
      <c r="X112" s="183" t="s">
        <v>433</v>
      </c>
      <c r="Y112" s="183" t="s">
        <v>433</v>
      </c>
      <c r="Z112" s="183" t="s">
        <v>433</v>
      </c>
      <c r="AA112" s="183" t="s">
        <v>433</v>
      </c>
      <c r="AB112" s="183" t="s">
        <v>433</v>
      </c>
      <c r="AC112" s="183" t="s">
        <v>433</v>
      </c>
      <c r="AD112" s="183" t="s">
        <v>433</v>
      </c>
      <c r="AE112" s="184"/>
      <c r="AF112" s="183" t="s">
        <v>433</v>
      </c>
      <c r="AG112" s="183" t="s">
        <v>433</v>
      </c>
      <c r="AH112" s="183" t="s">
        <v>433</v>
      </c>
      <c r="AI112" s="183" t="s">
        <v>433</v>
      </c>
      <c r="AJ112" s="183" t="s">
        <v>433</v>
      </c>
      <c r="AK112" s="183">
        <v>80020000</v>
      </c>
      <c r="AL112" s="180" t="s">
        <v>463</v>
      </c>
    </row>
    <row r="113" spans="1:38" s="2" customFormat="1" ht="26.25" customHeight="1" thickBot="1" x14ac:dyDescent="0.25">
      <c r="A113" s="64" t="s">
        <v>252</v>
      </c>
      <c r="B113" s="79" t="s">
        <v>255</v>
      </c>
      <c r="C113" s="80" t="s">
        <v>256</v>
      </c>
      <c r="D113" s="66"/>
      <c r="E113" s="208">
        <v>5.1279114000000003</v>
      </c>
      <c r="F113" s="183" t="s">
        <v>433</v>
      </c>
      <c r="G113" s="183" t="s">
        <v>433</v>
      </c>
      <c r="H113" s="183" t="s">
        <v>434</v>
      </c>
      <c r="I113" s="183" t="s">
        <v>433</v>
      </c>
      <c r="J113" s="183" t="s">
        <v>433</v>
      </c>
      <c r="K113" s="183" t="s">
        <v>433</v>
      </c>
      <c r="L113" s="183" t="s">
        <v>433</v>
      </c>
      <c r="M113" s="183" t="s">
        <v>433</v>
      </c>
      <c r="N113" s="183" t="s">
        <v>433</v>
      </c>
      <c r="O113" s="183" t="s">
        <v>433</v>
      </c>
      <c r="P113" s="183" t="s">
        <v>433</v>
      </c>
      <c r="Q113" s="183" t="s">
        <v>433</v>
      </c>
      <c r="R113" s="183" t="s">
        <v>433</v>
      </c>
      <c r="S113" s="183" t="s">
        <v>433</v>
      </c>
      <c r="T113" s="183" t="s">
        <v>433</v>
      </c>
      <c r="U113" s="183" t="s">
        <v>433</v>
      </c>
      <c r="V113" s="183" t="s">
        <v>433</v>
      </c>
      <c r="W113" s="183" t="s">
        <v>433</v>
      </c>
      <c r="X113" s="183" t="s">
        <v>433</v>
      </c>
      <c r="Y113" s="183" t="s">
        <v>433</v>
      </c>
      <c r="Z113" s="183" t="s">
        <v>433</v>
      </c>
      <c r="AA113" s="183" t="s">
        <v>433</v>
      </c>
      <c r="AB113" s="183" t="s">
        <v>433</v>
      </c>
      <c r="AC113" s="183" t="s">
        <v>433</v>
      </c>
      <c r="AD113" s="183" t="s">
        <v>433</v>
      </c>
      <c r="AE113" s="184"/>
      <c r="AF113" s="183" t="s">
        <v>433</v>
      </c>
      <c r="AG113" s="183" t="s">
        <v>433</v>
      </c>
      <c r="AH113" s="183" t="s">
        <v>433</v>
      </c>
      <c r="AI113" s="183" t="s">
        <v>433</v>
      </c>
      <c r="AJ113" s="183" t="s">
        <v>433</v>
      </c>
      <c r="AK113" s="183" t="s">
        <v>433</v>
      </c>
      <c r="AL113" s="180"/>
    </row>
    <row r="114" spans="1:38" s="2" customFormat="1" ht="26.25" customHeight="1" thickBot="1" x14ac:dyDescent="0.25">
      <c r="A114" s="64" t="s">
        <v>252</v>
      </c>
      <c r="B114" s="79" t="s">
        <v>257</v>
      </c>
      <c r="C114" s="80" t="s">
        <v>375</v>
      </c>
      <c r="D114" s="66"/>
      <c r="E114" s="183" t="s">
        <v>437</v>
      </c>
      <c r="F114" s="183" t="s">
        <v>437</v>
      </c>
      <c r="G114" s="183" t="s">
        <v>437</v>
      </c>
      <c r="H114" s="183" t="s">
        <v>437</v>
      </c>
      <c r="I114" s="183" t="s">
        <v>437</v>
      </c>
      <c r="J114" s="183" t="s">
        <v>437</v>
      </c>
      <c r="K114" s="183" t="s">
        <v>437</v>
      </c>
      <c r="L114" s="183" t="s">
        <v>437</v>
      </c>
      <c r="M114" s="183" t="s">
        <v>437</v>
      </c>
      <c r="N114" s="183" t="s">
        <v>437</v>
      </c>
      <c r="O114" s="183" t="s">
        <v>437</v>
      </c>
      <c r="P114" s="183" t="s">
        <v>437</v>
      </c>
      <c r="Q114" s="183" t="s">
        <v>437</v>
      </c>
      <c r="R114" s="183" t="s">
        <v>437</v>
      </c>
      <c r="S114" s="183" t="s">
        <v>437</v>
      </c>
      <c r="T114" s="183" t="s">
        <v>437</v>
      </c>
      <c r="U114" s="183" t="s">
        <v>437</v>
      </c>
      <c r="V114" s="183" t="s">
        <v>437</v>
      </c>
      <c r="W114" s="183" t="s">
        <v>437</v>
      </c>
      <c r="X114" s="183" t="s">
        <v>437</v>
      </c>
      <c r="Y114" s="183" t="s">
        <v>437</v>
      </c>
      <c r="Z114" s="183" t="s">
        <v>437</v>
      </c>
      <c r="AA114" s="183" t="s">
        <v>437</v>
      </c>
      <c r="AB114" s="183" t="s">
        <v>437</v>
      </c>
      <c r="AC114" s="183" t="s">
        <v>437</v>
      </c>
      <c r="AD114" s="183" t="s">
        <v>437</v>
      </c>
      <c r="AE114" s="184"/>
      <c r="AF114" s="183" t="s">
        <v>437</v>
      </c>
      <c r="AG114" s="183" t="s">
        <v>437</v>
      </c>
      <c r="AH114" s="183" t="s">
        <v>437</v>
      </c>
      <c r="AI114" s="183" t="s">
        <v>437</v>
      </c>
      <c r="AJ114" s="183" t="s">
        <v>437</v>
      </c>
      <c r="AK114" s="183" t="s">
        <v>437</v>
      </c>
      <c r="AL114" s="180"/>
    </row>
    <row r="115" spans="1:38" s="2" customFormat="1" ht="26.25" customHeight="1" thickBot="1" x14ac:dyDescent="0.25">
      <c r="A115" s="64" t="s">
        <v>252</v>
      </c>
      <c r="B115" s="79" t="s">
        <v>258</v>
      </c>
      <c r="C115" s="80" t="s">
        <v>259</v>
      </c>
      <c r="D115" s="66"/>
      <c r="E115" s="183" t="s">
        <v>437</v>
      </c>
      <c r="F115" s="183" t="s">
        <v>437</v>
      </c>
      <c r="G115" s="183" t="s">
        <v>437</v>
      </c>
      <c r="H115" s="183" t="s">
        <v>437</v>
      </c>
      <c r="I115" s="183" t="s">
        <v>437</v>
      </c>
      <c r="J115" s="183" t="s">
        <v>437</v>
      </c>
      <c r="K115" s="183" t="s">
        <v>437</v>
      </c>
      <c r="L115" s="183" t="s">
        <v>437</v>
      </c>
      <c r="M115" s="183" t="s">
        <v>437</v>
      </c>
      <c r="N115" s="183" t="s">
        <v>437</v>
      </c>
      <c r="O115" s="183" t="s">
        <v>437</v>
      </c>
      <c r="P115" s="183" t="s">
        <v>437</v>
      </c>
      <c r="Q115" s="183" t="s">
        <v>437</v>
      </c>
      <c r="R115" s="183" t="s">
        <v>437</v>
      </c>
      <c r="S115" s="183" t="s">
        <v>437</v>
      </c>
      <c r="T115" s="183" t="s">
        <v>437</v>
      </c>
      <c r="U115" s="183" t="s">
        <v>437</v>
      </c>
      <c r="V115" s="183" t="s">
        <v>437</v>
      </c>
      <c r="W115" s="183" t="s">
        <v>437</v>
      </c>
      <c r="X115" s="183" t="s">
        <v>437</v>
      </c>
      <c r="Y115" s="183" t="s">
        <v>437</v>
      </c>
      <c r="Z115" s="183" t="s">
        <v>437</v>
      </c>
      <c r="AA115" s="183" t="s">
        <v>437</v>
      </c>
      <c r="AB115" s="183" t="s">
        <v>437</v>
      </c>
      <c r="AC115" s="183" t="s">
        <v>437</v>
      </c>
      <c r="AD115" s="183" t="s">
        <v>437</v>
      </c>
      <c r="AE115" s="184"/>
      <c r="AF115" s="183" t="s">
        <v>437</v>
      </c>
      <c r="AG115" s="183" t="s">
        <v>437</v>
      </c>
      <c r="AH115" s="183" t="s">
        <v>437</v>
      </c>
      <c r="AI115" s="183" t="s">
        <v>437</v>
      </c>
      <c r="AJ115" s="183" t="s">
        <v>437</v>
      </c>
      <c r="AK115" s="183" t="s">
        <v>437</v>
      </c>
      <c r="AL115" s="180"/>
    </row>
    <row r="116" spans="1:38" s="2" customFormat="1" ht="26.25" customHeight="1" thickBot="1" x14ac:dyDescent="0.25">
      <c r="A116" s="64" t="s">
        <v>252</v>
      </c>
      <c r="B116" s="64" t="s">
        <v>260</v>
      </c>
      <c r="C116" s="70" t="s">
        <v>397</v>
      </c>
      <c r="D116" s="66"/>
      <c r="E116" s="208">
        <v>21.302363280000002</v>
      </c>
      <c r="F116" s="183" t="s">
        <v>434</v>
      </c>
      <c r="G116" s="183" t="s">
        <v>433</v>
      </c>
      <c r="H116" s="183" t="s">
        <v>434</v>
      </c>
      <c r="I116" s="183" t="s">
        <v>433</v>
      </c>
      <c r="J116" s="183" t="s">
        <v>433</v>
      </c>
      <c r="K116" s="183" t="s">
        <v>433</v>
      </c>
      <c r="L116" s="183" t="s">
        <v>433</v>
      </c>
      <c r="M116" s="183" t="s">
        <v>433</v>
      </c>
      <c r="N116" s="183" t="s">
        <v>433</v>
      </c>
      <c r="O116" s="183" t="s">
        <v>433</v>
      </c>
      <c r="P116" s="183" t="s">
        <v>433</v>
      </c>
      <c r="Q116" s="183" t="s">
        <v>433</v>
      </c>
      <c r="R116" s="183" t="s">
        <v>433</v>
      </c>
      <c r="S116" s="183" t="s">
        <v>433</v>
      </c>
      <c r="T116" s="183" t="s">
        <v>433</v>
      </c>
      <c r="U116" s="183" t="s">
        <v>433</v>
      </c>
      <c r="V116" s="183" t="s">
        <v>433</v>
      </c>
      <c r="W116" s="183" t="s">
        <v>433</v>
      </c>
      <c r="X116" s="183" t="s">
        <v>433</v>
      </c>
      <c r="Y116" s="183" t="s">
        <v>433</v>
      </c>
      <c r="Z116" s="183" t="s">
        <v>433</v>
      </c>
      <c r="AA116" s="183" t="s">
        <v>433</v>
      </c>
      <c r="AB116" s="183" t="s">
        <v>433</v>
      </c>
      <c r="AC116" s="183" t="s">
        <v>433</v>
      </c>
      <c r="AD116" s="183" t="s">
        <v>433</v>
      </c>
      <c r="AE116" s="184"/>
      <c r="AF116" s="183" t="s">
        <v>433</v>
      </c>
      <c r="AG116" s="183" t="s">
        <v>433</v>
      </c>
      <c r="AH116" s="183" t="s">
        <v>433</v>
      </c>
      <c r="AI116" s="183" t="s">
        <v>433</v>
      </c>
      <c r="AJ116" s="183" t="s">
        <v>433</v>
      </c>
      <c r="AK116" s="183" t="s">
        <v>433</v>
      </c>
      <c r="AL116" s="180"/>
    </row>
    <row r="117" spans="1:38" s="2" customFormat="1" ht="26.25" customHeight="1" thickBot="1" x14ac:dyDescent="0.25">
      <c r="A117" s="64" t="s">
        <v>252</v>
      </c>
      <c r="B117" s="64" t="s">
        <v>261</v>
      </c>
      <c r="C117" s="70" t="s">
        <v>262</v>
      </c>
      <c r="D117" s="66"/>
      <c r="E117" s="183" t="s">
        <v>437</v>
      </c>
      <c r="F117" s="183" t="s">
        <v>437</v>
      </c>
      <c r="G117" s="183" t="s">
        <v>437</v>
      </c>
      <c r="H117" s="183" t="s">
        <v>437</v>
      </c>
      <c r="I117" s="183" t="s">
        <v>437</v>
      </c>
      <c r="J117" s="183" t="s">
        <v>437</v>
      </c>
      <c r="K117" s="183" t="s">
        <v>437</v>
      </c>
      <c r="L117" s="183" t="s">
        <v>437</v>
      </c>
      <c r="M117" s="183" t="s">
        <v>437</v>
      </c>
      <c r="N117" s="183" t="s">
        <v>437</v>
      </c>
      <c r="O117" s="183" t="s">
        <v>437</v>
      </c>
      <c r="P117" s="183" t="s">
        <v>437</v>
      </c>
      <c r="Q117" s="183" t="s">
        <v>437</v>
      </c>
      <c r="R117" s="183" t="s">
        <v>437</v>
      </c>
      <c r="S117" s="183" t="s">
        <v>437</v>
      </c>
      <c r="T117" s="183" t="s">
        <v>437</v>
      </c>
      <c r="U117" s="183" t="s">
        <v>437</v>
      </c>
      <c r="V117" s="183" t="s">
        <v>437</v>
      </c>
      <c r="W117" s="183" t="s">
        <v>437</v>
      </c>
      <c r="X117" s="183" t="s">
        <v>437</v>
      </c>
      <c r="Y117" s="183" t="s">
        <v>437</v>
      </c>
      <c r="Z117" s="183" t="s">
        <v>437</v>
      </c>
      <c r="AA117" s="183" t="s">
        <v>437</v>
      </c>
      <c r="AB117" s="183" t="s">
        <v>437</v>
      </c>
      <c r="AC117" s="183" t="s">
        <v>437</v>
      </c>
      <c r="AD117" s="183" t="s">
        <v>437</v>
      </c>
      <c r="AE117" s="184"/>
      <c r="AF117" s="183" t="s">
        <v>437</v>
      </c>
      <c r="AG117" s="183" t="s">
        <v>437</v>
      </c>
      <c r="AH117" s="183" t="s">
        <v>437</v>
      </c>
      <c r="AI117" s="183" t="s">
        <v>437</v>
      </c>
      <c r="AJ117" s="183" t="s">
        <v>437</v>
      </c>
      <c r="AK117" s="183" t="s">
        <v>437</v>
      </c>
      <c r="AL117" s="180"/>
    </row>
    <row r="118" spans="1:38" s="2" customFormat="1" ht="26.25" customHeight="1" thickBot="1" x14ac:dyDescent="0.25">
      <c r="A118" s="64" t="s">
        <v>252</v>
      </c>
      <c r="B118" s="64" t="s">
        <v>263</v>
      </c>
      <c r="C118" s="70" t="s">
        <v>398</v>
      </c>
      <c r="D118" s="66"/>
      <c r="E118" s="183" t="s">
        <v>437</v>
      </c>
      <c r="F118" s="183" t="s">
        <v>437</v>
      </c>
      <c r="G118" s="183" t="s">
        <v>437</v>
      </c>
      <c r="H118" s="183" t="s">
        <v>437</v>
      </c>
      <c r="I118" s="183" t="s">
        <v>437</v>
      </c>
      <c r="J118" s="183" t="s">
        <v>437</v>
      </c>
      <c r="K118" s="183" t="s">
        <v>437</v>
      </c>
      <c r="L118" s="183" t="s">
        <v>437</v>
      </c>
      <c r="M118" s="183" t="s">
        <v>437</v>
      </c>
      <c r="N118" s="183" t="s">
        <v>437</v>
      </c>
      <c r="O118" s="183" t="s">
        <v>437</v>
      </c>
      <c r="P118" s="183" t="s">
        <v>437</v>
      </c>
      <c r="Q118" s="183" t="s">
        <v>437</v>
      </c>
      <c r="R118" s="183" t="s">
        <v>437</v>
      </c>
      <c r="S118" s="183" t="s">
        <v>437</v>
      </c>
      <c r="T118" s="183" t="s">
        <v>437</v>
      </c>
      <c r="U118" s="183" t="s">
        <v>437</v>
      </c>
      <c r="V118" s="183" t="s">
        <v>437</v>
      </c>
      <c r="W118" s="183" t="s">
        <v>437</v>
      </c>
      <c r="X118" s="183" t="s">
        <v>437</v>
      </c>
      <c r="Y118" s="183" t="s">
        <v>437</v>
      </c>
      <c r="Z118" s="183" t="s">
        <v>437</v>
      </c>
      <c r="AA118" s="183" t="s">
        <v>437</v>
      </c>
      <c r="AB118" s="183" t="s">
        <v>437</v>
      </c>
      <c r="AC118" s="183" t="s">
        <v>437</v>
      </c>
      <c r="AD118" s="183" t="s">
        <v>437</v>
      </c>
      <c r="AE118" s="184"/>
      <c r="AF118" s="183" t="s">
        <v>437</v>
      </c>
      <c r="AG118" s="183" t="s">
        <v>437</v>
      </c>
      <c r="AH118" s="183" t="s">
        <v>437</v>
      </c>
      <c r="AI118" s="183" t="s">
        <v>437</v>
      </c>
      <c r="AJ118" s="183" t="s">
        <v>437</v>
      </c>
      <c r="AK118" s="183" t="s">
        <v>437</v>
      </c>
      <c r="AL118" s="180"/>
    </row>
    <row r="119" spans="1:38" s="2" customFormat="1" ht="26.25" customHeight="1" thickBot="1" x14ac:dyDescent="0.25">
      <c r="A119" s="64" t="s">
        <v>252</v>
      </c>
      <c r="B119" s="64" t="s">
        <v>264</v>
      </c>
      <c r="C119" s="65" t="s">
        <v>265</v>
      </c>
      <c r="D119" s="66"/>
      <c r="E119" s="183" t="s">
        <v>433</v>
      </c>
      <c r="F119" s="183" t="s">
        <v>433</v>
      </c>
      <c r="G119" s="183" t="s">
        <v>433</v>
      </c>
      <c r="H119" s="183" t="s">
        <v>433</v>
      </c>
      <c r="I119" s="183">
        <v>1.288416</v>
      </c>
      <c r="J119" s="183">
        <v>33.498809999999999</v>
      </c>
      <c r="K119" s="183">
        <v>33.498809999999999</v>
      </c>
      <c r="L119" s="183" t="s">
        <v>433</v>
      </c>
      <c r="M119" s="183" t="s">
        <v>433</v>
      </c>
      <c r="N119" s="183" t="s">
        <v>433</v>
      </c>
      <c r="O119" s="183" t="s">
        <v>433</v>
      </c>
      <c r="P119" s="183" t="s">
        <v>433</v>
      </c>
      <c r="Q119" s="183" t="s">
        <v>433</v>
      </c>
      <c r="R119" s="183" t="s">
        <v>433</v>
      </c>
      <c r="S119" s="183" t="s">
        <v>433</v>
      </c>
      <c r="T119" s="183" t="s">
        <v>433</v>
      </c>
      <c r="U119" s="183" t="s">
        <v>433</v>
      </c>
      <c r="V119" s="183" t="s">
        <v>433</v>
      </c>
      <c r="W119" s="183" t="s">
        <v>433</v>
      </c>
      <c r="X119" s="183" t="s">
        <v>433</v>
      </c>
      <c r="Y119" s="183" t="s">
        <v>433</v>
      </c>
      <c r="Z119" s="183" t="s">
        <v>433</v>
      </c>
      <c r="AA119" s="183" t="s">
        <v>433</v>
      </c>
      <c r="AB119" s="183" t="s">
        <v>433</v>
      </c>
      <c r="AC119" s="183" t="s">
        <v>433</v>
      </c>
      <c r="AD119" s="183" t="s">
        <v>433</v>
      </c>
      <c r="AE119" s="184"/>
      <c r="AF119" s="183" t="s">
        <v>433</v>
      </c>
      <c r="AG119" s="183" t="s">
        <v>433</v>
      </c>
      <c r="AH119" s="183" t="s">
        <v>433</v>
      </c>
      <c r="AI119" s="183" t="s">
        <v>433</v>
      </c>
      <c r="AJ119" s="183" t="s">
        <v>433</v>
      </c>
      <c r="AK119" s="183">
        <v>21473596</v>
      </c>
      <c r="AL119" s="180" t="s">
        <v>478</v>
      </c>
    </row>
    <row r="120" spans="1:38" s="2" customFormat="1" ht="26.25" customHeight="1" thickBot="1" x14ac:dyDescent="0.25">
      <c r="A120" s="64" t="s">
        <v>252</v>
      </c>
      <c r="B120" s="64" t="s">
        <v>266</v>
      </c>
      <c r="C120" s="65" t="s">
        <v>267</v>
      </c>
      <c r="D120" s="66"/>
      <c r="E120" s="183" t="s">
        <v>437</v>
      </c>
      <c r="F120" s="183" t="s">
        <v>437</v>
      </c>
      <c r="G120" s="183" t="s">
        <v>437</v>
      </c>
      <c r="H120" s="183" t="s">
        <v>437</v>
      </c>
      <c r="I120" s="183" t="s">
        <v>437</v>
      </c>
      <c r="J120" s="183" t="s">
        <v>437</v>
      </c>
      <c r="K120" s="183" t="s">
        <v>437</v>
      </c>
      <c r="L120" s="183" t="s">
        <v>437</v>
      </c>
      <c r="M120" s="183" t="s">
        <v>437</v>
      </c>
      <c r="N120" s="183" t="s">
        <v>437</v>
      </c>
      <c r="O120" s="183" t="s">
        <v>437</v>
      </c>
      <c r="P120" s="183" t="s">
        <v>437</v>
      </c>
      <c r="Q120" s="183" t="s">
        <v>437</v>
      </c>
      <c r="R120" s="183" t="s">
        <v>437</v>
      </c>
      <c r="S120" s="183" t="s">
        <v>437</v>
      </c>
      <c r="T120" s="183" t="s">
        <v>437</v>
      </c>
      <c r="U120" s="183" t="s">
        <v>437</v>
      </c>
      <c r="V120" s="183" t="s">
        <v>437</v>
      </c>
      <c r="W120" s="183" t="s">
        <v>437</v>
      </c>
      <c r="X120" s="183" t="s">
        <v>437</v>
      </c>
      <c r="Y120" s="183" t="s">
        <v>437</v>
      </c>
      <c r="Z120" s="183" t="s">
        <v>437</v>
      </c>
      <c r="AA120" s="183" t="s">
        <v>437</v>
      </c>
      <c r="AB120" s="183" t="s">
        <v>437</v>
      </c>
      <c r="AC120" s="183" t="s">
        <v>437</v>
      </c>
      <c r="AD120" s="183" t="s">
        <v>437</v>
      </c>
      <c r="AE120" s="184"/>
      <c r="AF120" s="183" t="s">
        <v>437</v>
      </c>
      <c r="AG120" s="183" t="s">
        <v>437</v>
      </c>
      <c r="AH120" s="183" t="s">
        <v>437</v>
      </c>
      <c r="AI120" s="183" t="s">
        <v>437</v>
      </c>
      <c r="AJ120" s="183" t="s">
        <v>437</v>
      </c>
      <c r="AK120" s="183" t="s">
        <v>437</v>
      </c>
      <c r="AL120" s="180"/>
    </row>
    <row r="121" spans="1:38" s="2" customFormat="1" ht="26.25" customHeight="1" thickBot="1" x14ac:dyDescent="0.25">
      <c r="A121" s="64" t="s">
        <v>252</v>
      </c>
      <c r="B121" s="64" t="s">
        <v>268</v>
      </c>
      <c r="C121" s="70" t="s">
        <v>269</v>
      </c>
      <c r="D121" s="67"/>
      <c r="E121" s="183" t="s">
        <v>433</v>
      </c>
      <c r="F121" s="183">
        <v>18.467293000000002</v>
      </c>
      <c r="G121" s="183" t="s">
        <v>433</v>
      </c>
      <c r="H121" s="183" t="s">
        <v>433</v>
      </c>
      <c r="I121" s="183" t="s">
        <v>433</v>
      </c>
      <c r="J121" s="183" t="s">
        <v>433</v>
      </c>
      <c r="K121" s="183" t="s">
        <v>433</v>
      </c>
      <c r="L121" s="183" t="s">
        <v>433</v>
      </c>
      <c r="M121" s="183" t="s">
        <v>433</v>
      </c>
      <c r="N121" s="183" t="s">
        <v>433</v>
      </c>
      <c r="O121" s="183" t="s">
        <v>433</v>
      </c>
      <c r="P121" s="183" t="s">
        <v>433</v>
      </c>
      <c r="Q121" s="183" t="s">
        <v>433</v>
      </c>
      <c r="R121" s="183" t="s">
        <v>433</v>
      </c>
      <c r="S121" s="183" t="s">
        <v>433</v>
      </c>
      <c r="T121" s="183" t="s">
        <v>433</v>
      </c>
      <c r="U121" s="183" t="s">
        <v>433</v>
      </c>
      <c r="V121" s="183" t="s">
        <v>433</v>
      </c>
      <c r="W121" s="183" t="s">
        <v>433</v>
      </c>
      <c r="X121" s="183" t="s">
        <v>433</v>
      </c>
      <c r="Y121" s="183" t="s">
        <v>433</v>
      </c>
      <c r="Z121" s="183" t="s">
        <v>433</v>
      </c>
      <c r="AA121" s="183" t="s">
        <v>433</v>
      </c>
      <c r="AB121" s="183" t="s">
        <v>433</v>
      </c>
      <c r="AC121" s="183" t="s">
        <v>433</v>
      </c>
      <c r="AD121" s="183" t="s">
        <v>433</v>
      </c>
      <c r="AE121" s="184"/>
      <c r="AF121" s="183" t="s">
        <v>433</v>
      </c>
      <c r="AG121" s="183" t="s">
        <v>433</v>
      </c>
      <c r="AH121" s="183" t="s">
        <v>433</v>
      </c>
      <c r="AI121" s="183" t="s">
        <v>433</v>
      </c>
      <c r="AJ121" s="183" t="s">
        <v>433</v>
      </c>
      <c r="AK121" s="183">
        <v>21473596</v>
      </c>
      <c r="AL121" s="180" t="s">
        <v>478</v>
      </c>
    </row>
    <row r="122" spans="1:38" s="2" customFormat="1" ht="26.25" customHeight="1" thickBot="1" x14ac:dyDescent="0.25">
      <c r="A122" s="64" t="s">
        <v>252</v>
      </c>
      <c r="B122" s="79" t="s">
        <v>271</v>
      </c>
      <c r="C122" s="80" t="s">
        <v>272</v>
      </c>
      <c r="D122" s="66"/>
      <c r="E122" s="183" t="s">
        <v>437</v>
      </c>
      <c r="F122" s="183" t="s">
        <v>437</v>
      </c>
      <c r="G122" s="183" t="s">
        <v>437</v>
      </c>
      <c r="H122" s="183" t="s">
        <v>437</v>
      </c>
      <c r="I122" s="183" t="s">
        <v>437</v>
      </c>
      <c r="J122" s="183" t="s">
        <v>437</v>
      </c>
      <c r="K122" s="183" t="s">
        <v>437</v>
      </c>
      <c r="L122" s="183" t="s">
        <v>437</v>
      </c>
      <c r="M122" s="183" t="s">
        <v>437</v>
      </c>
      <c r="N122" s="183" t="s">
        <v>437</v>
      </c>
      <c r="O122" s="183" t="s">
        <v>437</v>
      </c>
      <c r="P122" s="183" t="s">
        <v>437</v>
      </c>
      <c r="Q122" s="183" t="s">
        <v>437</v>
      </c>
      <c r="R122" s="183" t="s">
        <v>437</v>
      </c>
      <c r="S122" s="183" t="s">
        <v>437</v>
      </c>
      <c r="T122" s="183" t="s">
        <v>437</v>
      </c>
      <c r="U122" s="183" t="s">
        <v>437</v>
      </c>
      <c r="V122" s="183" t="s">
        <v>437</v>
      </c>
      <c r="W122" s="183" t="s">
        <v>437</v>
      </c>
      <c r="X122" s="183" t="s">
        <v>437</v>
      </c>
      <c r="Y122" s="183" t="s">
        <v>437</v>
      </c>
      <c r="Z122" s="183" t="s">
        <v>437</v>
      </c>
      <c r="AA122" s="183" t="s">
        <v>437</v>
      </c>
      <c r="AB122" s="183" t="s">
        <v>437</v>
      </c>
      <c r="AC122" s="183" t="s">
        <v>437</v>
      </c>
      <c r="AD122" s="183" t="s">
        <v>437</v>
      </c>
      <c r="AE122" s="184"/>
      <c r="AF122" s="183" t="s">
        <v>437</v>
      </c>
      <c r="AG122" s="183" t="s">
        <v>437</v>
      </c>
      <c r="AH122" s="183" t="s">
        <v>437</v>
      </c>
      <c r="AI122" s="183" t="s">
        <v>437</v>
      </c>
      <c r="AJ122" s="183" t="s">
        <v>437</v>
      </c>
      <c r="AK122" s="183" t="s">
        <v>437</v>
      </c>
      <c r="AL122" s="180"/>
    </row>
    <row r="123" spans="1:38" s="2" customFormat="1" ht="26.25" customHeight="1" thickBot="1" x14ac:dyDescent="0.25">
      <c r="A123" s="64" t="s">
        <v>252</v>
      </c>
      <c r="B123" s="64" t="s">
        <v>273</v>
      </c>
      <c r="C123" s="65" t="s">
        <v>274</v>
      </c>
      <c r="D123" s="66"/>
      <c r="E123" s="183" t="s">
        <v>434</v>
      </c>
      <c r="F123" s="183" t="s">
        <v>434</v>
      </c>
      <c r="G123" s="183" t="s">
        <v>434</v>
      </c>
      <c r="H123" s="183" t="s">
        <v>434</v>
      </c>
      <c r="I123" s="183" t="s">
        <v>434</v>
      </c>
      <c r="J123" s="183" t="s">
        <v>434</v>
      </c>
      <c r="K123" s="183" t="s">
        <v>434</v>
      </c>
      <c r="L123" s="183" t="s">
        <v>434</v>
      </c>
      <c r="M123" s="183" t="s">
        <v>434</v>
      </c>
      <c r="N123" s="183" t="s">
        <v>434</v>
      </c>
      <c r="O123" s="183" t="s">
        <v>434</v>
      </c>
      <c r="P123" s="183" t="s">
        <v>434</v>
      </c>
      <c r="Q123" s="183" t="s">
        <v>434</v>
      </c>
      <c r="R123" s="183" t="s">
        <v>434</v>
      </c>
      <c r="S123" s="183" t="s">
        <v>434</v>
      </c>
      <c r="T123" s="183" t="s">
        <v>434</v>
      </c>
      <c r="U123" s="183" t="s">
        <v>434</v>
      </c>
      <c r="V123" s="183" t="s">
        <v>434</v>
      </c>
      <c r="W123" s="183" t="s">
        <v>434</v>
      </c>
      <c r="X123" s="183" t="s">
        <v>434</v>
      </c>
      <c r="Y123" s="183" t="s">
        <v>434</v>
      </c>
      <c r="Z123" s="183" t="s">
        <v>434</v>
      </c>
      <c r="AA123" s="183" t="s">
        <v>434</v>
      </c>
      <c r="AB123" s="183" t="s">
        <v>434</v>
      </c>
      <c r="AC123" s="183" t="s">
        <v>434</v>
      </c>
      <c r="AD123" s="183" t="s">
        <v>434</v>
      </c>
      <c r="AE123" s="184"/>
      <c r="AF123" s="183" t="s">
        <v>434</v>
      </c>
      <c r="AG123" s="183" t="s">
        <v>434</v>
      </c>
      <c r="AH123" s="183" t="s">
        <v>434</v>
      </c>
      <c r="AI123" s="183" t="s">
        <v>434</v>
      </c>
      <c r="AJ123" s="183" t="s">
        <v>434</v>
      </c>
      <c r="AK123" s="183" t="s">
        <v>434</v>
      </c>
      <c r="AL123" s="180"/>
    </row>
    <row r="124" spans="1:38" s="2" customFormat="1" ht="26.25" customHeight="1" thickBot="1" x14ac:dyDescent="0.25">
      <c r="A124" s="64" t="s">
        <v>252</v>
      </c>
      <c r="B124" s="81" t="s">
        <v>275</v>
      </c>
      <c r="C124" s="65" t="s">
        <v>276</v>
      </c>
      <c r="D124" s="66"/>
      <c r="E124" s="183" t="s">
        <v>437</v>
      </c>
      <c r="F124" s="183" t="s">
        <v>437</v>
      </c>
      <c r="G124" s="183" t="s">
        <v>437</v>
      </c>
      <c r="H124" s="183" t="s">
        <v>437</v>
      </c>
      <c r="I124" s="183" t="s">
        <v>437</v>
      </c>
      <c r="J124" s="183" t="s">
        <v>437</v>
      </c>
      <c r="K124" s="183" t="s">
        <v>437</v>
      </c>
      <c r="L124" s="183" t="s">
        <v>437</v>
      </c>
      <c r="M124" s="183" t="s">
        <v>437</v>
      </c>
      <c r="N124" s="183" t="s">
        <v>437</v>
      </c>
      <c r="O124" s="183" t="s">
        <v>437</v>
      </c>
      <c r="P124" s="183" t="s">
        <v>437</v>
      </c>
      <c r="Q124" s="183" t="s">
        <v>437</v>
      </c>
      <c r="R124" s="183" t="s">
        <v>437</v>
      </c>
      <c r="S124" s="183" t="s">
        <v>437</v>
      </c>
      <c r="T124" s="183" t="s">
        <v>437</v>
      </c>
      <c r="U124" s="183" t="s">
        <v>437</v>
      </c>
      <c r="V124" s="183" t="s">
        <v>437</v>
      </c>
      <c r="W124" s="183" t="s">
        <v>437</v>
      </c>
      <c r="X124" s="183" t="s">
        <v>437</v>
      </c>
      <c r="Y124" s="183" t="s">
        <v>437</v>
      </c>
      <c r="Z124" s="183" t="s">
        <v>437</v>
      </c>
      <c r="AA124" s="183" t="s">
        <v>437</v>
      </c>
      <c r="AB124" s="183" t="s">
        <v>437</v>
      </c>
      <c r="AC124" s="183" t="s">
        <v>437</v>
      </c>
      <c r="AD124" s="183" t="s">
        <v>437</v>
      </c>
      <c r="AE124" s="184"/>
      <c r="AF124" s="183" t="s">
        <v>437</v>
      </c>
      <c r="AG124" s="183" t="s">
        <v>437</v>
      </c>
      <c r="AH124" s="183" t="s">
        <v>437</v>
      </c>
      <c r="AI124" s="183" t="s">
        <v>437</v>
      </c>
      <c r="AJ124" s="183" t="s">
        <v>437</v>
      </c>
      <c r="AK124" s="183" t="s">
        <v>437</v>
      </c>
      <c r="AL124" s="180"/>
    </row>
    <row r="125" spans="1:38" s="2" customFormat="1" ht="26.25" customHeight="1" thickBot="1" x14ac:dyDescent="0.25">
      <c r="A125" s="64" t="s">
        <v>277</v>
      </c>
      <c r="B125" s="64" t="s">
        <v>278</v>
      </c>
      <c r="C125" s="65" t="s">
        <v>279</v>
      </c>
      <c r="D125" s="66"/>
      <c r="E125" s="175" t="s">
        <v>433</v>
      </c>
      <c r="F125" s="175">
        <v>5.8700049999999999</v>
      </c>
      <c r="G125" s="175" t="s">
        <v>433</v>
      </c>
      <c r="H125" s="175" t="s">
        <v>432</v>
      </c>
      <c r="I125" s="175">
        <v>1.2400000000000001E-4</v>
      </c>
      <c r="J125" s="175">
        <v>8.1999999999999998E-4</v>
      </c>
      <c r="K125" s="175">
        <v>1.7420000000000001E-3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5"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5" t="s">
        <v>479</v>
      </c>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5" t="s">
        <v>479</v>
      </c>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5"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5" t="s">
        <v>289</v>
      </c>
    </row>
    <row r="131" spans="1:38" s="2" customFormat="1" ht="26.25" customHeight="1" thickBot="1" x14ac:dyDescent="0.25">
      <c r="A131" s="64" t="s">
        <v>277</v>
      </c>
      <c r="B131" s="68" t="s">
        <v>292</v>
      </c>
      <c r="C131" s="76" t="s">
        <v>293</v>
      </c>
      <c r="D131" s="66"/>
      <c r="E131" s="175">
        <v>2.3162840000000001E-2</v>
      </c>
      <c r="F131" s="175">
        <v>7.0495599999999999E-3</v>
      </c>
      <c r="G131" s="175">
        <v>5.4382319999999994E-3</v>
      </c>
      <c r="H131" s="175" t="s">
        <v>432</v>
      </c>
      <c r="I131" s="175" t="s">
        <v>432</v>
      </c>
      <c r="J131" s="175" t="s">
        <v>432</v>
      </c>
      <c r="K131" s="175">
        <v>0.17120359999999998</v>
      </c>
      <c r="L131" s="175">
        <v>3.9376827999999999E-3</v>
      </c>
      <c r="M131" s="175">
        <v>1.9134519999999999E-3</v>
      </c>
      <c r="N131" s="175">
        <v>0.55986000000000002</v>
      </c>
      <c r="O131" s="175">
        <v>7.2239999999999999E-2</v>
      </c>
      <c r="P131" s="175">
        <v>0.38829000000000002</v>
      </c>
      <c r="Q131" s="175">
        <v>1.8060000000000001E-3</v>
      </c>
      <c r="R131" s="175">
        <v>1.806E-2</v>
      </c>
      <c r="S131" s="175">
        <v>0.88493999999999995</v>
      </c>
      <c r="T131" s="175">
        <v>1.806E-2</v>
      </c>
      <c r="U131" s="175" t="s">
        <v>432</v>
      </c>
      <c r="V131" s="175" t="s">
        <v>432</v>
      </c>
      <c r="W131" s="175">
        <v>0.40283199999999997</v>
      </c>
      <c r="X131" s="175" t="s">
        <v>432</v>
      </c>
      <c r="Y131" s="175" t="s">
        <v>432</v>
      </c>
      <c r="Z131" s="175" t="s">
        <v>432</v>
      </c>
      <c r="AA131" s="175" t="s">
        <v>432</v>
      </c>
      <c r="AB131" s="175">
        <v>3.6119999999999998E-7</v>
      </c>
      <c r="AC131" s="175">
        <v>1.00708</v>
      </c>
      <c r="AD131" s="175">
        <v>0.20141599999999998</v>
      </c>
      <c r="AE131" s="174"/>
      <c r="AF131" s="175" t="s">
        <v>433</v>
      </c>
      <c r="AG131" s="175" t="s">
        <v>433</v>
      </c>
      <c r="AH131" s="175" t="s">
        <v>433</v>
      </c>
      <c r="AI131" s="175" t="s">
        <v>433</v>
      </c>
      <c r="AJ131" s="175" t="s">
        <v>433</v>
      </c>
      <c r="AK131" s="175" t="s">
        <v>433</v>
      </c>
      <c r="AL131" s="16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5" t="s">
        <v>437</v>
      </c>
    </row>
    <row r="133" spans="1:38" s="2" customFormat="1" ht="26.25" customHeight="1" thickBot="1" x14ac:dyDescent="0.25">
      <c r="A133" s="64" t="s">
        <v>277</v>
      </c>
      <c r="B133" s="68" t="s">
        <v>296</v>
      </c>
      <c r="C133" s="76" t="s">
        <v>297</v>
      </c>
      <c r="D133" s="66"/>
      <c r="E133" s="175" t="s">
        <v>437</v>
      </c>
      <c r="F133" s="175" t="s">
        <v>437</v>
      </c>
      <c r="G133" s="175" t="s">
        <v>437</v>
      </c>
      <c r="H133" s="175" t="s">
        <v>437</v>
      </c>
      <c r="I133" s="175" t="s">
        <v>437</v>
      </c>
      <c r="J133" s="175" t="s">
        <v>437</v>
      </c>
      <c r="K133" s="175" t="s">
        <v>437</v>
      </c>
      <c r="L133" s="175" t="s">
        <v>437</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5"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5" t="s">
        <v>437</v>
      </c>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5"/>
    </row>
    <row r="136" spans="1:38" s="2" customFormat="1" ht="26.25" customHeight="1" thickBot="1" x14ac:dyDescent="0.25">
      <c r="A136" s="64" t="s">
        <v>277</v>
      </c>
      <c r="B136" s="64" t="s">
        <v>302</v>
      </c>
      <c r="C136" s="65" t="s">
        <v>303</v>
      </c>
      <c r="D136" s="66"/>
      <c r="E136" s="175" t="s">
        <v>433</v>
      </c>
      <c r="F136" s="175">
        <v>7.8076649999999997E-2</v>
      </c>
      <c r="G136" s="175" t="s">
        <v>433</v>
      </c>
      <c r="H136" s="175">
        <v>13.85708629</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5"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5"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5"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5"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6" t="s">
        <v>433</v>
      </c>
    </row>
    <row r="141" spans="1:38" s="8" customFormat="1" ht="37.5" customHeight="1" thickBot="1" x14ac:dyDescent="0.25">
      <c r="A141" s="83"/>
      <c r="B141" s="84" t="s">
        <v>312</v>
      </c>
      <c r="C141" s="85" t="s">
        <v>376</v>
      </c>
      <c r="D141" s="83" t="s">
        <v>142</v>
      </c>
      <c r="E141" s="19">
        <f>SUM(E14:E140)</f>
        <v>689.55271130132178</v>
      </c>
      <c r="F141" s="19">
        <f t="shared" ref="F141:AD141" si="0">SUM(F14:F140)</f>
        <v>320.15310067049501</v>
      </c>
      <c r="G141" s="19">
        <f t="shared" si="0"/>
        <v>641.10244746698322</v>
      </c>
      <c r="H141" s="19">
        <f t="shared" si="0"/>
        <v>238.41713871523473</v>
      </c>
      <c r="I141" s="19">
        <f t="shared" si="0"/>
        <v>11.430799194090241</v>
      </c>
      <c r="J141" s="19">
        <f t="shared" si="0"/>
        <v>48.593315104506466</v>
      </c>
      <c r="K141" s="19">
        <f t="shared" si="0"/>
        <v>69.217338598186529</v>
      </c>
      <c r="L141" s="19">
        <f t="shared" si="0"/>
        <v>0.2901625499472445</v>
      </c>
      <c r="M141" s="19">
        <f t="shared" si="0"/>
        <v>1544.3183595354358</v>
      </c>
      <c r="N141" s="19">
        <f t="shared" si="0"/>
        <v>45.525648766216186</v>
      </c>
      <c r="O141" s="19">
        <f t="shared" si="0"/>
        <v>4.810764877898615</v>
      </c>
      <c r="P141" s="19">
        <f t="shared" si="0"/>
        <v>1.4408183517176953</v>
      </c>
      <c r="Q141" s="19">
        <f t="shared" si="0"/>
        <v>4.9703922073569267</v>
      </c>
      <c r="R141" s="19">
        <f>SUM(R14:R140)</f>
        <v>42.199383381815174</v>
      </c>
      <c r="S141" s="19">
        <f t="shared" si="0"/>
        <v>18.334170188335534</v>
      </c>
      <c r="T141" s="19">
        <f t="shared" si="0"/>
        <v>11.817327912535056</v>
      </c>
      <c r="U141" s="19">
        <f t="shared" si="0"/>
        <v>0.71228149737997537</v>
      </c>
      <c r="V141" s="19">
        <f t="shared" si="0"/>
        <v>38.410654673319691</v>
      </c>
      <c r="W141" s="19">
        <f t="shared" si="0"/>
        <v>0.40367571727598772</v>
      </c>
      <c r="X141" s="19">
        <f t="shared" si="0"/>
        <v>2.1230671715852201</v>
      </c>
      <c r="Y141" s="19">
        <f t="shared" si="0"/>
        <v>2.1204485350659441</v>
      </c>
      <c r="Z141" s="19">
        <f t="shared" si="0"/>
        <v>2.1200474052924201</v>
      </c>
      <c r="AA141" s="19">
        <f t="shared" si="0"/>
        <v>0.25923254957790692</v>
      </c>
      <c r="AB141" s="19">
        <f t="shared" si="0"/>
        <v>3.7724003612000003</v>
      </c>
      <c r="AC141" s="19">
        <f t="shared" si="0"/>
        <v>1.0076624353031138</v>
      </c>
      <c r="AD141" s="19">
        <f t="shared" si="0"/>
        <v>368.38708551027719</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22.002462248400001</v>
      </c>
      <c r="F143" s="11">
        <v>4.9541445692799995</v>
      </c>
      <c r="G143" s="11">
        <v>6.2273635300000005E-2</v>
      </c>
      <c r="H143" s="11">
        <v>0.46213712686000008</v>
      </c>
      <c r="I143" s="11">
        <v>1.5722568560000003</v>
      </c>
      <c r="J143" s="11" t="s">
        <v>433</v>
      </c>
      <c r="K143" s="11" t="s">
        <v>433</v>
      </c>
      <c r="L143" s="11" t="s">
        <v>433</v>
      </c>
      <c r="M143" s="11">
        <v>36.698777355400004</v>
      </c>
      <c r="N143" s="11">
        <v>8.4778962999999995E-5</v>
      </c>
      <c r="O143" s="11" t="s">
        <v>433</v>
      </c>
      <c r="P143" s="11" t="s">
        <v>433</v>
      </c>
      <c r="Q143" s="11" t="s">
        <v>433</v>
      </c>
      <c r="R143" s="11" t="s">
        <v>433</v>
      </c>
      <c r="S143" s="11" t="s">
        <v>433</v>
      </c>
      <c r="T143" s="11" t="s">
        <v>433</v>
      </c>
      <c r="U143" s="11" t="s">
        <v>433</v>
      </c>
      <c r="V143" s="11" t="s">
        <v>433</v>
      </c>
      <c r="W143" s="11" t="s">
        <v>433</v>
      </c>
      <c r="X143" s="11">
        <v>3.22242232904E-5</v>
      </c>
      <c r="Y143" s="11">
        <v>3.4429674060000001E-5</v>
      </c>
      <c r="Z143" s="11">
        <v>1.8059749050400002E-5</v>
      </c>
      <c r="AA143" s="11">
        <v>3.3065619030400002E-5</v>
      </c>
      <c r="AB143" s="11" t="s">
        <v>433</v>
      </c>
      <c r="AC143" s="11" t="s">
        <v>433</v>
      </c>
      <c r="AD143" s="11" t="s">
        <v>433</v>
      </c>
      <c r="AE143" s="58"/>
      <c r="AF143" s="11">
        <v>35640</v>
      </c>
      <c r="AG143" s="11" t="s">
        <v>432</v>
      </c>
      <c r="AH143" s="11">
        <v>21774.503399999998</v>
      </c>
      <c r="AI143" s="11" t="s">
        <v>432</v>
      </c>
      <c r="AJ143" s="11">
        <v>1592.2342799999999</v>
      </c>
      <c r="AK143" s="11" t="s">
        <v>432</v>
      </c>
      <c r="AL143" s="48" t="s">
        <v>49</v>
      </c>
    </row>
    <row r="144" spans="1:38" s="1" customFormat="1" ht="26.25" customHeight="1" thickBot="1" x14ac:dyDescent="0.25">
      <c r="A144" s="90"/>
      <c r="B144" s="48" t="s">
        <v>336</v>
      </c>
      <c r="C144" s="91" t="s">
        <v>343</v>
      </c>
      <c r="D144" s="92" t="s">
        <v>270</v>
      </c>
      <c r="E144" s="11">
        <v>46.321534057950004</v>
      </c>
      <c r="F144" s="11">
        <v>43.251966447300006</v>
      </c>
      <c r="G144" s="11">
        <v>6.9101029800000005E-2</v>
      </c>
      <c r="H144" s="11">
        <v>1.9602201383100002</v>
      </c>
      <c r="I144" s="11">
        <v>0.86019753240000019</v>
      </c>
      <c r="J144" s="11" t="s">
        <v>433</v>
      </c>
      <c r="K144" s="11" t="s">
        <v>433</v>
      </c>
      <c r="L144" s="11" t="s">
        <v>433</v>
      </c>
      <c r="M144" s="11">
        <v>446.91481851300006</v>
      </c>
      <c r="N144" s="11">
        <v>1.2342797874000003E-4</v>
      </c>
      <c r="O144" s="11" t="s">
        <v>433</v>
      </c>
      <c r="P144" s="11" t="s">
        <v>433</v>
      </c>
      <c r="Q144" s="11" t="s">
        <v>433</v>
      </c>
      <c r="R144" s="11" t="s">
        <v>433</v>
      </c>
      <c r="S144" s="11" t="s">
        <v>433</v>
      </c>
      <c r="T144" s="11" t="s">
        <v>433</v>
      </c>
      <c r="U144" s="11" t="s">
        <v>433</v>
      </c>
      <c r="V144" s="11" t="s">
        <v>433</v>
      </c>
      <c r="W144" s="11" t="s">
        <v>433</v>
      </c>
      <c r="X144" s="11">
        <v>2.0553762771000006E-5</v>
      </c>
      <c r="Y144" s="11">
        <v>2.6502599367000006E-5</v>
      </c>
      <c r="Z144" s="11">
        <v>1.3316917981500001E-5</v>
      </c>
      <c r="AA144" s="11">
        <v>2.8407522771000006E-5</v>
      </c>
      <c r="AB144" s="11" t="s">
        <v>433</v>
      </c>
      <c r="AC144" s="11" t="s">
        <v>433</v>
      </c>
      <c r="AD144" s="11" t="s">
        <v>433</v>
      </c>
      <c r="AE144" s="58"/>
      <c r="AF144" s="11">
        <v>137683</v>
      </c>
      <c r="AG144" s="11" t="s">
        <v>432</v>
      </c>
      <c r="AH144" s="11">
        <v>23226.136959999996</v>
      </c>
      <c r="AI144" s="11" t="s">
        <v>432</v>
      </c>
      <c r="AJ144" s="11">
        <v>3821.3622720000003</v>
      </c>
      <c r="AK144" s="11" t="s">
        <v>432</v>
      </c>
      <c r="AL144" s="48" t="s">
        <v>49</v>
      </c>
    </row>
    <row r="145" spans="1:38" s="1" customFormat="1" ht="26.25" customHeight="1" thickBot="1" x14ac:dyDescent="0.25">
      <c r="A145" s="90"/>
      <c r="B145" s="48" t="s">
        <v>337</v>
      </c>
      <c r="C145" s="91" t="s">
        <v>344</v>
      </c>
      <c r="D145" s="92" t="s">
        <v>270</v>
      </c>
      <c r="E145" s="11">
        <v>17.362607363399999</v>
      </c>
      <c r="F145" s="11">
        <v>4.1112485103400003</v>
      </c>
      <c r="G145" s="11">
        <v>2.2150288900000002E-2</v>
      </c>
      <c r="H145" s="11">
        <v>0.36829093196000007</v>
      </c>
      <c r="I145" s="11">
        <v>0.40398686018000002</v>
      </c>
      <c r="J145" s="11" t="s">
        <v>433</v>
      </c>
      <c r="K145" s="11" t="s">
        <v>433</v>
      </c>
      <c r="L145" s="11" t="s">
        <v>433</v>
      </c>
      <c r="M145" s="11">
        <v>31.194509302900006</v>
      </c>
      <c r="N145" s="11">
        <v>3.2584646439999998E-5</v>
      </c>
      <c r="O145" s="11" t="s">
        <v>433</v>
      </c>
      <c r="P145" s="11" t="s">
        <v>433</v>
      </c>
      <c r="Q145" s="11" t="s">
        <v>433</v>
      </c>
      <c r="R145" s="11" t="s">
        <v>433</v>
      </c>
      <c r="S145" s="11" t="s">
        <v>433</v>
      </c>
      <c r="T145" s="11" t="s">
        <v>433</v>
      </c>
      <c r="U145" s="11" t="s">
        <v>433</v>
      </c>
      <c r="V145" s="11" t="s">
        <v>433</v>
      </c>
      <c r="W145" s="11" t="s">
        <v>433</v>
      </c>
      <c r="X145" s="11">
        <v>3.9383879120000005E-6</v>
      </c>
      <c r="Y145" s="11">
        <v>3.8805481096000003E-6</v>
      </c>
      <c r="Z145" s="11">
        <v>1.5673352588000003E-5</v>
      </c>
      <c r="AA145" s="11">
        <v>6.2254374080000007E-6</v>
      </c>
      <c r="AB145" s="11" t="s">
        <v>433</v>
      </c>
      <c r="AC145" s="11" t="s">
        <v>433</v>
      </c>
      <c r="AD145" s="11" t="s">
        <v>433</v>
      </c>
      <c r="AE145" s="58"/>
      <c r="AF145" s="11">
        <v>72036</v>
      </c>
      <c r="AG145" s="11" t="s">
        <v>432</v>
      </c>
      <c r="AH145" s="11">
        <v>56250.800449999988</v>
      </c>
      <c r="AI145" s="11" t="s">
        <v>432</v>
      </c>
      <c r="AJ145" s="11">
        <v>1154.3698530000001</v>
      </c>
      <c r="AK145" s="11" t="s">
        <v>432</v>
      </c>
      <c r="AL145" s="48" t="s">
        <v>49</v>
      </c>
    </row>
    <row r="146" spans="1:38" s="1" customFormat="1" ht="26.25" customHeight="1" thickBot="1" x14ac:dyDescent="0.25">
      <c r="A146" s="90"/>
      <c r="B146" s="48" t="s">
        <v>338</v>
      </c>
      <c r="C146" s="91" t="s">
        <v>345</v>
      </c>
      <c r="D146" s="92" t="s">
        <v>270</v>
      </c>
      <c r="E146" s="11">
        <v>0.34691344000000002</v>
      </c>
      <c r="F146" s="11">
        <v>6.8651244</v>
      </c>
      <c r="G146" s="11">
        <v>8.6205900000000009E-4</v>
      </c>
      <c r="H146" s="11">
        <v>3.0825140000000002E-3</v>
      </c>
      <c r="I146" s="11">
        <v>0.11494120000000002</v>
      </c>
      <c r="J146" s="11" t="s">
        <v>433</v>
      </c>
      <c r="K146" s="11" t="s">
        <v>433</v>
      </c>
      <c r="L146" s="11" t="s">
        <v>433</v>
      </c>
      <c r="M146" s="11">
        <v>26.002834200000002</v>
      </c>
      <c r="N146" s="11">
        <v>1.7241180000000002E-6</v>
      </c>
      <c r="O146" s="11" t="s">
        <v>433</v>
      </c>
      <c r="P146" s="11" t="s">
        <v>433</v>
      </c>
      <c r="Q146" s="11" t="s">
        <v>433</v>
      </c>
      <c r="R146" s="11" t="s">
        <v>433</v>
      </c>
      <c r="S146" s="11" t="s">
        <v>433</v>
      </c>
      <c r="T146" s="11" t="s">
        <v>433</v>
      </c>
      <c r="U146" s="11" t="s">
        <v>433</v>
      </c>
      <c r="V146" s="11" t="s">
        <v>433</v>
      </c>
      <c r="W146" s="11" t="s">
        <v>433</v>
      </c>
      <c r="X146" s="11">
        <v>4.3886639999999998E-7</v>
      </c>
      <c r="Y146" s="11">
        <v>4.9111240000000003E-7</v>
      </c>
      <c r="Z146" s="11">
        <v>3.5527280000000002E-7</v>
      </c>
      <c r="AA146" s="11">
        <v>5.3290920000000014E-7</v>
      </c>
      <c r="AB146" s="11" t="s">
        <v>433</v>
      </c>
      <c r="AC146" s="11" t="s">
        <v>433</v>
      </c>
      <c r="AD146" s="11" t="s">
        <v>433</v>
      </c>
      <c r="AE146" s="58"/>
      <c r="AF146" s="11">
        <v>2128</v>
      </c>
      <c r="AG146" s="11" t="s">
        <v>432</v>
      </c>
      <c r="AH146" s="11" t="s">
        <v>432</v>
      </c>
      <c r="AI146" s="11" t="s">
        <v>432</v>
      </c>
      <c r="AJ146" s="11" t="s">
        <v>432</v>
      </c>
      <c r="AK146" s="11" t="s">
        <v>432</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53" t="s">
        <v>450</v>
      </c>
      <c r="F151" s="153" t="s">
        <v>450</v>
      </c>
      <c r="G151" s="153" t="s">
        <v>450</v>
      </c>
      <c r="H151" s="153" t="s">
        <v>450</v>
      </c>
      <c r="I151" s="153" t="s">
        <v>450</v>
      </c>
      <c r="J151" s="153" t="s">
        <v>450</v>
      </c>
      <c r="K151" s="153" t="s">
        <v>450</v>
      </c>
      <c r="L151" s="153" t="s">
        <v>450</v>
      </c>
      <c r="M151" s="153" t="s">
        <v>450</v>
      </c>
      <c r="N151" s="153" t="s">
        <v>450</v>
      </c>
      <c r="O151" s="153" t="s">
        <v>450</v>
      </c>
      <c r="P151" s="153" t="s">
        <v>450</v>
      </c>
      <c r="Q151" s="153" t="s">
        <v>450</v>
      </c>
      <c r="R151" s="153" t="s">
        <v>450</v>
      </c>
      <c r="S151" s="153" t="s">
        <v>450</v>
      </c>
      <c r="T151" s="153" t="s">
        <v>450</v>
      </c>
      <c r="U151" s="153" t="s">
        <v>450</v>
      </c>
      <c r="V151" s="153" t="s">
        <v>450</v>
      </c>
      <c r="W151" s="153" t="s">
        <v>450</v>
      </c>
      <c r="X151" s="153" t="s">
        <v>450</v>
      </c>
      <c r="Y151" s="153" t="s">
        <v>450</v>
      </c>
      <c r="Z151" s="153" t="s">
        <v>450</v>
      </c>
      <c r="AA151" s="153" t="s">
        <v>450</v>
      </c>
      <c r="AB151" s="153" t="s">
        <v>450</v>
      </c>
      <c r="AC151" s="153" t="s">
        <v>450</v>
      </c>
      <c r="AD151" s="153" t="s">
        <v>450</v>
      </c>
      <c r="AE151" s="156"/>
      <c r="AF151" s="153" t="s">
        <v>450</v>
      </c>
      <c r="AG151" s="153" t="s">
        <v>450</v>
      </c>
      <c r="AH151" s="153" t="s">
        <v>450</v>
      </c>
      <c r="AI151" s="153" t="s">
        <v>450</v>
      </c>
      <c r="AJ151" s="153" t="s">
        <v>450</v>
      </c>
      <c r="AK151" s="153" t="s">
        <v>450</v>
      </c>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689.55271130132178</v>
      </c>
      <c r="F152" s="13">
        <f t="shared" ref="F152:AD152" si="1">SUM(F$141, F$151, IF(AND(ISNUMBER(SEARCH($B$4,"AT|BE|CH|GB|IE|LT|LU|NL")),SUM(F$143:F$149)&gt;0),SUM(F$143:F$149)-SUM(F$27:F$33),0))</f>
        <v>320.15310067049501</v>
      </c>
      <c r="G152" s="13">
        <f t="shared" si="1"/>
        <v>641.10244746698322</v>
      </c>
      <c r="H152" s="13">
        <f t="shared" si="1"/>
        <v>238.41713871523473</v>
      </c>
      <c r="I152" s="13">
        <f t="shared" si="1"/>
        <v>11.430799194090241</v>
      </c>
      <c r="J152" s="13">
        <f t="shared" si="1"/>
        <v>48.593315104506466</v>
      </c>
      <c r="K152" s="13">
        <f t="shared" si="1"/>
        <v>69.217338598186529</v>
      </c>
      <c r="L152" s="13">
        <f t="shared" si="1"/>
        <v>0.2901625499472445</v>
      </c>
      <c r="M152" s="13">
        <f t="shared" si="1"/>
        <v>1544.3183595354358</v>
      </c>
      <c r="N152" s="13">
        <f t="shared" si="1"/>
        <v>45.525648766216186</v>
      </c>
      <c r="O152" s="13">
        <f t="shared" si="1"/>
        <v>4.810764877898615</v>
      </c>
      <c r="P152" s="13">
        <f t="shared" si="1"/>
        <v>1.4408183517176953</v>
      </c>
      <c r="Q152" s="13">
        <f t="shared" si="1"/>
        <v>4.9703922073569267</v>
      </c>
      <c r="R152" s="13">
        <f t="shared" si="1"/>
        <v>42.199383381815174</v>
      </c>
      <c r="S152" s="13">
        <f t="shared" si="1"/>
        <v>18.334170188335534</v>
      </c>
      <c r="T152" s="13">
        <f t="shared" si="1"/>
        <v>11.817327912535056</v>
      </c>
      <c r="U152" s="13">
        <f t="shared" si="1"/>
        <v>0.71228149737997537</v>
      </c>
      <c r="V152" s="13">
        <f t="shared" si="1"/>
        <v>38.410654673319691</v>
      </c>
      <c r="W152" s="13">
        <f t="shared" si="1"/>
        <v>0.40367571727598772</v>
      </c>
      <c r="X152" s="13">
        <f t="shared" si="1"/>
        <v>2.1230671715852201</v>
      </c>
      <c r="Y152" s="13">
        <f t="shared" si="1"/>
        <v>2.1204485350659441</v>
      </c>
      <c r="Z152" s="13">
        <f t="shared" si="1"/>
        <v>2.1200474052924201</v>
      </c>
      <c r="AA152" s="13">
        <f t="shared" si="1"/>
        <v>0.25923254957790692</v>
      </c>
      <c r="AB152" s="13">
        <f t="shared" si="1"/>
        <v>3.7724003612000003</v>
      </c>
      <c r="AC152" s="13">
        <f t="shared" si="1"/>
        <v>1.0076624353031138</v>
      </c>
      <c r="AD152" s="13">
        <f t="shared" si="1"/>
        <v>368.38708551027719</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56"/>
      <c r="AF153" s="153"/>
      <c r="AG153" s="153"/>
      <c r="AH153" s="153"/>
      <c r="AI153" s="153"/>
      <c r="AJ153" s="153"/>
      <c r="AK153" s="153"/>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689.55271130132178</v>
      </c>
      <c r="F154" s="13">
        <f>SUM(F$141, F$153, -1 * IF(OR($B$6=2005,$B$6&gt;=2020),SUM(F$99:F$122),0), IF(AND(ISNUMBER(SEARCH($B$4,"AT|BE|CH|GB|IE|LT|LU|NL")),SUM(F$143:F$149)&gt;0),SUM(F$143:F$149)-SUM(F$27:F$33),0))</f>
        <v>320.15310067049501</v>
      </c>
      <c r="G154" s="13">
        <f>SUM(G$141, G$153, IF(AND(ISNUMBER(SEARCH($B$4,"AT|BE|CH|GB|IE|LT|LU|NL")),SUM(G$143:G$149)&gt;0),SUM(G$143:G$149)-SUM(G$27:G$33),0))</f>
        <v>641.10244746698322</v>
      </c>
      <c r="H154" s="13">
        <f>SUM(H$141, H$153, IF(AND(ISNUMBER(SEARCH($B$4,"AT|BE|CH|GB|IE|LT|LU|NL")),SUM(H$143:H$149)&gt;0),SUM(H$143:H$149)-SUM(H$27:H$33),0))</f>
        <v>238.41713871523473</v>
      </c>
      <c r="I154" s="13">
        <f t="shared" ref="I154:AD154" si="2">SUM(I$141, I$153, IF(AND(ISNUMBER(SEARCH($B$4,"AT|BE|CH|GB|IE|LT|LU|NL")),SUM(I$143:I$149)&gt;0),SUM(I$143:I$149)-SUM(I$27:I$33),0))</f>
        <v>11.430799194090241</v>
      </c>
      <c r="J154" s="13">
        <f t="shared" si="2"/>
        <v>48.593315104506466</v>
      </c>
      <c r="K154" s="13">
        <f t="shared" si="2"/>
        <v>69.217338598186529</v>
      </c>
      <c r="L154" s="13">
        <f t="shared" si="2"/>
        <v>0.2901625499472445</v>
      </c>
      <c r="M154" s="13">
        <f t="shared" si="2"/>
        <v>1544.3183595354358</v>
      </c>
      <c r="N154" s="13">
        <f t="shared" si="2"/>
        <v>45.525648766216186</v>
      </c>
      <c r="O154" s="13">
        <f t="shared" si="2"/>
        <v>4.810764877898615</v>
      </c>
      <c r="P154" s="13">
        <f t="shared" si="2"/>
        <v>1.4408183517176953</v>
      </c>
      <c r="Q154" s="13">
        <f t="shared" si="2"/>
        <v>4.9703922073569267</v>
      </c>
      <c r="R154" s="13">
        <f t="shared" si="2"/>
        <v>42.199383381815174</v>
      </c>
      <c r="S154" s="13">
        <f t="shared" si="2"/>
        <v>18.334170188335534</v>
      </c>
      <c r="T154" s="13">
        <f t="shared" si="2"/>
        <v>11.817327912535056</v>
      </c>
      <c r="U154" s="13">
        <f t="shared" si="2"/>
        <v>0.71228149737997537</v>
      </c>
      <c r="V154" s="13">
        <f t="shared" si="2"/>
        <v>38.410654673319691</v>
      </c>
      <c r="W154" s="13">
        <f t="shared" si="2"/>
        <v>0.40367571727598772</v>
      </c>
      <c r="X154" s="13">
        <f t="shared" si="2"/>
        <v>2.1230671715852201</v>
      </c>
      <c r="Y154" s="13">
        <f t="shared" si="2"/>
        <v>2.1204485350659441</v>
      </c>
      <c r="Z154" s="13">
        <f t="shared" si="2"/>
        <v>2.1200474052924201</v>
      </c>
      <c r="AA154" s="13">
        <f t="shared" si="2"/>
        <v>0.25923254957790692</v>
      </c>
      <c r="AB154" s="13">
        <f t="shared" si="2"/>
        <v>3.7724003612000003</v>
      </c>
      <c r="AC154" s="13">
        <f t="shared" si="2"/>
        <v>1.0076624353031138</v>
      </c>
      <c r="AD154" s="13">
        <f t="shared" si="2"/>
        <v>368.38708551027719</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54"/>
      <c r="E157" s="154">
        <v>0.17368763396746667</v>
      </c>
      <c r="F157" s="154">
        <v>2.2246253834133332E-2</v>
      </c>
      <c r="G157" s="154">
        <v>2.0036249459200003E-2</v>
      </c>
      <c r="H157" s="154" t="s">
        <v>433</v>
      </c>
      <c r="I157" s="154">
        <v>3.7181368182400004E-3</v>
      </c>
      <c r="J157" s="154" t="s">
        <v>433</v>
      </c>
      <c r="K157" s="154" t="s">
        <v>433</v>
      </c>
      <c r="L157" s="154" t="s">
        <v>433</v>
      </c>
      <c r="M157" s="154">
        <v>0.22788141261599995</v>
      </c>
      <c r="N157" s="154" t="s">
        <v>433</v>
      </c>
      <c r="O157" s="154" t="s">
        <v>433</v>
      </c>
      <c r="P157" s="154" t="s">
        <v>433</v>
      </c>
      <c r="Q157" s="154" t="s">
        <v>433</v>
      </c>
      <c r="R157" s="154" t="s">
        <v>433</v>
      </c>
      <c r="S157" s="154" t="s">
        <v>433</v>
      </c>
      <c r="T157" s="154" t="s">
        <v>433</v>
      </c>
      <c r="U157" s="154" t="s">
        <v>433</v>
      </c>
      <c r="V157" s="154" t="s">
        <v>433</v>
      </c>
      <c r="W157" s="154" t="s">
        <v>433</v>
      </c>
      <c r="X157" s="154" t="s">
        <v>433</v>
      </c>
      <c r="Y157" s="154" t="s">
        <v>433</v>
      </c>
      <c r="Z157" s="154" t="s">
        <v>433</v>
      </c>
      <c r="AA157" s="154" t="s">
        <v>433</v>
      </c>
      <c r="AB157" s="154" t="s">
        <v>433</v>
      </c>
      <c r="AC157" s="154" t="s">
        <v>433</v>
      </c>
      <c r="AD157" s="154" t="s">
        <v>433</v>
      </c>
      <c r="AE157" s="157"/>
      <c r="AF157" s="154" t="s">
        <v>433</v>
      </c>
      <c r="AG157" s="154" t="s">
        <v>433</v>
      </c>
      <c r="AH157" s="154" t="s">
        <v>433</v>
      </c>
      <c r="AI157" s="154" t="s">
        <v>433</v>
      </c>
      <c r="AJ157" s="154" t="s">
        <v>433</v>
      </c>
      <c r="AK157" s="154" t="s">
        <v>433</v>
      </c>
      <c r="AL157" s="161" t="s">
        <v>652</v>
      </c>
    </row>
    <row r="158" spans="1:38" s="1" customFormat="1" ht="26.25" customHeight="1" thickBot="1" x14ac:dyDescent="0.25">
      <c r="A158" s="53" t="s">
        <v>316</v>
      </c>
      <c r="B158" s="53" t="s">
        <v>319</v>
      </c>
      <c r="C158" s="102" t="s">
        <v>320</v>
      </c>
      <c r="D158" s="154"/>
      <c r="E158" s="154">
        <v>2.3458085536876103</v>
      </c>
      <c r="F158" s="154">
        <v>8.7086739991517739E-2</v>
      </c>
      <c r="G158" s="154">
        <v>0.1904402388077239</v>
      </c>
      <c r="H158" s="154" t="s">
        <v>432</v>
      </c>
      <c r="I158" s="154">
        <v>5.503990668744986E-2</v>
      </c>
      <c r="J158" s="154" t="s">
        <v>432</v>
      </c>
      <c r="K158" s="154">
        <v>0.11007981337489972</v>
      </c>
      <c r="L158" s="154" t="s">
        <v>432</v>
      </c>
      <c r="M158" s="154">
        <v>2.6723814722118524</v>
      </c>
      <c r="N158" s="154" t="s">
        <v>432</v>
      </c>
      <c r="O158" s="154" t="s">
        <v>432</v>
      </c>
      <c r="P158" s="154" t="s">
        <v>432</v>
      </c>
      <c r="Q158" s="154" t="s">
        <v>432</v>
      </c>
      <c r="R158" s="154" t="s">
        <v>432</v>
      </c>
      <c r="S158" s="154" t="s">
        <v>432</v>
      </c>
      <c r="T158" s="154" t="s">
        <v>432</v>
      </c>
      <c r="U158" s="154" t="s">
        <v>432</v>
      </c>
      <c r="V158" s="154" t="s">
        <v>432</v>
      </c>
      <c r="W158" s="154" t="s">
        <v>432</v>
      </c>
      <c r="X158" s="154">
        <v>2.2879420256038709E-3</v>
      </c>
      <c r="Y158" s="154">
        <v>3.4319152391785508E-4</v>
      </c>
      <c r="Z158" s="154" t="s">
        <v>432</v>
      </c>
      <c r="AA158" s="154">
        <v>5.7598189224296754E-5</v>
      </c>
      <c r="AB158" s="154" t="s">
        <v>432</v>
      </c>
      <c r="AC158" s="154" t="s">
        <v>433</v>
      </c>
      <c r="AD158" s="154" t="s">
        <v>433</v>
      </c>
      <c r="AE158" s="157"/>
      <c r="AF158" s="154" t="s">
        <v>433</v>
      </c>
      <c r="AG158" s="154" t="s">
        <v>433</v>
      </c>
      <c r="AH158" s="154" t="s">
        <v>433</v>
      </c>
      <c r="AI158" s="154" t="s">
        <v>433</v>
      </c>
      <c r="AJ158" s="154" t="s">
        <v>433</v>
      </c>
      <c r="AK158" s="154" t="s">
        <v>433</v>
      </c>
      <c r="AL158" s="161" t="s">
        <v>652</v>
      </c>
    </row>
    <row r="159" spans="1:38" s="1" customFormat="1" ht="26.25" customHeight="1" thickBot="1" x14ac:dyDescent="0.25">
      <c r="A159" s="53" t="s">
        <v>321</v>
      </c>
      <c r="B159" s="53" t="s">
        <v>322</v>
      </c>
      <c r="C159" s="102" t="s">
        <v>399</v>
      </c>
      <c r="D159" s="154"/>
      <c r="E159" s="154">
        <v>1.5451047375129427</v>
      </c>
      <c r="F159" s="154">
        <v>5.3360853340882031E-2</v>
      </c>
      <c r="G159" s="154">
        <v>0.39001848764915736</v>
      </c>
      <c r="H159" s="154" t="s">
        <v>433</v>
      </c>
      <c r="I159" s="154">
        <v>0.103468058545441</v>
      </c>
      <c r="J159" s="154">
        <v>0.1144822213736868</v>
      </c>
      <c r="K159" s="154" t="s">
        <v>433</v>
      </c>
      <c r="L159" s="154" t="s">
        <v>433</v>
      </c>
      <c r="M159" s="154">
        <v>0.14611743108018824</v>
      </c>
      <c r="N159" s="154">
        <v>0.18122645711952315</v>
      </c>
      <c r="O159" s="154">
        <v>1.4052058424578703E-2</v>
      </c>
      <c r="P159" s="154">
        <v>4.1431024073736104E-2</v>
      </c>
      <c r="Q159" s="154">
        <v>6.7085501698314814E-2</v>
      </c>
      <c r="R159" s="154">
        <v>8.1500135722893524E-2</v>
      </c>
      <c r="S159" s="154">
        <v>1.2273354635629259</v>
      </c>
      <c r="T159" s="154">
        <v>1.9490692424578704</v>
      </c>
      <c r="U159" s="154">
        <v>0.14070187204578705</v>
      </c>
      <c r="V159" s="154">
        <v>1.6644924749494445</v>
      </c>
      <c r="W159" s="154">
        <v>1.8648380331952322E-4</v>
      </c>
      <c r="X159" s="154" t="s">
        <v>433</v>
      </c>
      <c r="Y159" s="154" t="s">
        <v>433</v>
      </c>
      <c r="Z159" s="154" t="s">
        <v>433</v>
      </c>
      <c r="AA159" s="154" t="s">
        <v>433</v>
      </c>
      <c r="AB159" s="154" t="s">
        <v>433</v>
      </c>
      <c r="AC159" s="154">
        <v>1.1205389179662965E-4</v>
      </c>
      <c r="AD159" s="154">
        <v>5.2020241401491078E-2</v>
      </c>
      <c r="AE159" s="157"/>
      <c r="AF159" s="154" t="s">
        <v>433</v>
      </c>
      <c r="AG159" s="154" t="s">
        <v>433</v>
      </c>
      <c r="AH159" s="154" t="s">
        <v>433</v>
      </c>
      <c r="AI159" s="154" t="s">
        <v>433</v>
      </c>
      <c r="AJ159" s="154" t="s">
        <v>433</v>
      </c>
      <c r="AK159" s="154" t="s">
        <v>433</v>
      </c>
      <c r="AL159" s="161" t="s">
        <v>652</v>
      </c>
    </row>
    <row r="160" spans="1:38" s="1" customFormat="1" ht="26.25" customHeight="1" thickBot="1" x14ac:dyDescent="0.25">
      <c r="A160" s="53" t="s">
        <v>323</v>
      </c>
      <c r="B160" s="53" t="s">
        <v>324</v>
      </c>
      <c r="C160" s="102" t="s">
        <v>325</v>
      </c>
      <c r="D160" s="154"/>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7"/>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54"/>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7"/>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55"/>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651</v>
      </c>
      <c r="W162" s="155" t="s">
        <v>437</v>
      </c>
      <c r="X162" s="155" t="s">
        <v>651</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55"/>
      <c r="E163" s="155" t="s">
        <v>1091</v>
      </c>
      <c r="F163" s="155" t="s">
        <v>570</v>
      </c>
      <c r="G163" s="155" t="s">
        <v>603</v>
      </c>
      <c r="H163" s="155" t="s">
        <v>604</v>
      </c>
      <c r="I163" s="155" t="s">
        <v>605</v>
      </c>
      <c r="J163" s="155" t="s">
        <v>606</v>
      </c>
      <c r="K163" s="155" t="s">
        <v>1092</v>
      </c>
      <c r="L163" s="155" t="s">
        <v>607</v>
      </c>
      <c r="M163" s="155" t="s">
        <v>1093</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608</v>
      </c>
      <c r="AL163" s="162" t="s">
        <v>1008</v>
      </c>
    </row>
    <row r="164" spans="1:38" s="2" customFormat="1" ht="26.25" customHeight="1" thickBot="1" x14ac:dyDescent="0.25">
      <c r="A164" s="55" t="s">
        <v>328</v>
      </c>
      <c r="B164" s="55" t="s">
        <v>333</v>
      </c>
      <c r="C164" s="106" t="s">
        <v>334</v>
      </c>
      <c r="D164" s="155"/>
      <c r="E164" s="155" t="s">
        <v>1094</v>
      </c>
      <c r="F164" s="155" t="s">
        <v>1095</v>
      </c>
      <c r="G164" s="155" t="s">
        <v>1096</v>
      </c>
      <c r="H164" s="155" t="s">
        <v>1097</v>
      </c>
      <c r="I164" s="155" t="s">
        <v>1098</v>
      </c>
      <c r="J164" s="155" t="s">
        <v>1099</v>
      </c>
      <c r="K164" s="155" t="s">
        <v>1100</v>
      </c>
      <c r="L164" s="155" t="s">
        <v>562</v>
      </c>
      <c r="M164" s="155" t="s">
        <v>1101</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563</v>
      </c>
      <c r="AL164" s="163" t="s">
        <v>654</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L170"/>
  <sheetViews>
    <sheetView zoomScale="80" zoomScaleNormal="80" workbookViewId="0">
      <selection activeCell="A125" sqref="A125:XFD125"/>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2017</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2017</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212">
        <v>313.41000000000003</v>
      </c>
      <c r="F14" s="212">
        <v>5.79</v>
      </c>
      <c r="G14" s="212">
        <v>352.14</v>
      </c>
      <c r="H14" s="212" t="s">
        <v>432</v>
      </c>
      <c r="I14" s="212" t="s">
        <v>432</v>
      </c>
      <c r="J14" s="212" t="s">
        <v>432</v>
      </c>
      <c r="K14" s="212" t="s">
        <v>432</v>
      </c>
      <c r="L14" s="212" t="s">
        <v>432</v>
      </c>
      <c r="M14" s="212" t="s">
        <v>1009</v>
      </c>
      <c r="N14" s="212" t="s">
        <v>432</v>
      </c>
      <c r="O14" s="212" t="s">
        <v>432</v>
      </c>
      <c r="P14" s="212" t="s">
        <v>432</v>
      </c>
      <c r="Q14" s="212" t="s">
        <v>432</v>
      </c>
      <c r="R14" s="212" t="s">
        <v>432</v>
      </c>
      <c r="S14" s="212" t="s">
        <v>432</v>
      </c>
      <c r="T14" s="212" t="s">
        <v>432</v>
      </c>
      <c r="U14" s="212" t="s">
        <v>432</v>
      </c>
      <c r="V14" s="212" t="s">
        <v>432</v>
      </c>
      <c r="W14" s="212" t="s">
        <v>432</v>
      </c>
      <c r="X14" s="212" t="s">
        <v>432</v>
      </c>
      <c r="Y14" s="212" t="s">
        <v>432</v>
      </c>
      <c r="Z14" s="212" t="s">
        <v>432</v>
      </c>
      <c r="AA14" s="212" t="s">
        <v>432</v>
      </c>
      <c r="AB14" s="212" t="s">
        <v>432</v>
      </c>
      <c r="AC14" s="212" t="s">
        <v>432</v>
      </c>
      <c r="AD14" s="212" t="s">
        <v>432</v>
      </c>
      <c r="AE14" s="248"/>
      <c r="AF14" s="212" t="s">
        <v>1010</v>
      </c>
      <c r="AG14" s="212" t="s">
        <v>1011</v>
      </c>
      <c r="AH14" s="212" t="s">
        <v>1012</v>
      </c>
      <c r="AI14" s="212" t="s">
        <v>1013</v>
      </c>
      <c r="AJ14" s="212" t="s">
        <v>433</v>
      </c>
      <c r="AK14" s="212" t="s">
        <v>433</v>
      </c>
      <c r="AL14" s="253" t="s">
        <v>49</v>
      </c>
    </row>
    <row r="15" spans="1:38" s="1" customFormat="1" ht="26.25" customHeight="1" thickBot="1" x14ac:dyDescent="0.25">
      <c r="A15" s="64" t="s">
        <v>53</v>
      </c>
      <c r="B15" s="64" t="s">
        <v>54</v>
      </c>
      <c r="C15" s="65" t="s">
        <v>55</v>
      </c>
      <c r="D15" s="66"/>
      <c r="E15" s="212">
        <v>14.21</v>
      </c>
      <c r="F15" s="212">
        <v>0.36</v>
      </c>
      <c r="G15" s="212">
        <v>6.78</v>
      </c>
      <c r="H15" s="212" t="s">
        <v>432</v>
      </c>
      <c r="I15" s="212" t="s">
        <v>432</v>
      </c>
      <c r="J15" s="212" t="s">
        <v>432</v>
      </c>
      <c r="K15" s="212" t="s">
        <v>432</v>
      </c>
      <c r="L15" s="212" t="s">
        <v>432</v>
      </c>
      <c r="M15" s="212" t="s">
        <v>1014</v>
      </c>
      <c r="N15" s="212" t="s">
        <v>432</v>
      </c>
      <c r="O15" s="212" t="s">
        <v>432</v>
      </c>
      <c r="P15" s="212" t="s">
        <v>432</v>
      </c>
      <c r="Q15" s="212" t="s">
        <v>432</v>
      </c>
      <c r="R15" s="212" t="s">
        <v>432</v>
      </c>
      <c r="S15" s="212" t="s">
        <v>432</v>
      </c>
      <c r="T15" s="212" t="s">
        <v>432</v>
      </c>
      <c r="U15" s="212" t="s">
        <v>432</v>
      </c>
      <c r="V15" s="212" t="s">
        <v>432</v>
      </c>
      <c r="W15" s="212" t="s">
        <v>432</v>
      </c>
      <c r="X15" s="212" t="s">
        <v>432</v>
      </c>
      <c r="Y15" s="212" t="s">
        <v>432</v>
      </c>
      <c r="Z15" s="212" t="s">
        <v>432</v>
      </c>
      <c r="AA15" s="212" t="s">
        <v>432</v>
      </c>
      <c r="AB15" s="212" t="s">
        <v>432</v>
      </c>
      <c r="AC15" s="212" t="s">
        <v>432</v>
      </c>
      <c r="AD15" s="212" t="s">
        <v>432</v>
      </c>
      <c r="AE15" s="248"/>
      <c r="AF15" s="212" t="s">
        <v>1015</v>
      </c>
      <c r="AG15" s="212" t="s">
        <v>1016</v>
      </c>
      <c r="AH15" s="212" t="s">
        <v>1017</v>
      </c>
      <c r="AI15" s="212">
        <v>0</v>
      </c>
      <c r="AJ15" s="212" t="s">
        <v>433</v>
      </c>
      <c r="AK15" s="212" t="s">
        <v>433</v>
      </c>
      <c r="AL15" s="253" t="s">
        <v>49</v>
      </c>
    </row>
    <row r="16" spans="1:38" s="1" customFormat="1" ht="26.25" customHeight="1" thickBot="1" x14ac:dyDescent="0.25">
      <c r="A16" s="64" t="s">
        <v>53</v>
      </c>
      <c r="B16" s="64" t="s">
        <v>56</v>
      </c>
      <c r="C16" s="65" t="s">
        <v>57</v>
      </c>
      <c r="D16" s="66"/>
      <c r="E16" s="212">
        <v>29.22</v>
      </c>
      <c r="F16" s="224">
        <v>0.89</v>
      </c>
      <c r="G16" s="212">
        <v>0.53</v>
      </c>
      <c r="H16" s="212" t="s">
        <v>432</v>
      </c>
      <c r="I16" s="212" t="s">
        <v>432</v>
      </c>
      <c r="J16" s="212" t="s">
        <v>432</v>
      </c>
      <c r="K16" s="212" t="s">
        <v>432</v>
      </c>
      <c r="L16" s="212" t="s">
        <v>432</v>
      </c>
      <c r="M16" s="212" t="s">
        <v>1018</v>
      </c>
      <c r="N16" s="212" t="s">
        <v>432</v>
      </c>
      <c r="O16" s="212" t="s">
        <v>432</v>
      </c>
      <c r="P16" s="212" t="s">
        <v>432</v>
      </c>
      <c r="Q16" s="212" t="s">
        <v>432</v>
      </c>
      <c r="R16" s="212" t="s">
        <v>432</v>
      </c>
      <c r="S16" s="212" t="s">
        <v>432</v>
      </c>
      <c r="T16" s="212" t="s">
        <v>432</v>
      </c>
      <c r="U16" s="212" t="s">
        <v>432</v>
      </c>
      <c r="V16" s="212" t="s">
        <v>432</v>
      </c>
      <c r="W16" s="212" t="s">
        <v>432</v>
      </c>
      <c r="X16" s="212" t="s">
        <v>432</v>
      </c>
      <c r="Y16" s="212" t="s">
        <v>432</v>
      </c>
      <c r="Z16" s="212" t="s">
        <v>432</v>
      </c>
      <c r="AA16" s="212" t="s">
        <v>432</v>
      </c>
      <c r="AB16" s="212" t="s">
        <v>432</v>
      </c>
      <c r="AC16" s="212" t="s">
        <v>432</v>
      </c>
      <c r="AD16" s="212" t="s">
        <v>432</v>
      </c>
      <c r="AE16" s="248"/>
      <c r="AF16" s="212" t="s">
        <v>1019</v>
      </c>
      <c r="AG16" s="212" t="s">
        <v>1020</v>
      </c>
      <c r="AH16" s="212" t="s">
        <v>1021</v>
      </c>
      <c r="AI16" s="212">
        <v>0</v>
      </c>
      <c r="AJ16" s="212" t="s">
        <v>433</v>
      </c>
      <c r="AK16" s="212" t="s">
        <v>433</v>
      </c>
      <c r="AL16" s="253" t="s">
        <v>49</v>
      </c>
    </row>
    <row r="17" spans="1:38" s="2" customFormat="1" ht="26.25" customHeight="1" thickBot="1" x14ac:dyDescent="0.25">
      <c r="A17" s="64" t="s">
        <v>53</v>
      </c>
      <c r="B17" s="64" t="s">
        <v>58</v>
      </c>
      <c r="C17" s="65" t="s">
        <v>59</v>
      </c>
      <c r="D17" s="66"/>
      <c r="E17" s="212" t="s">
        <v>1022</v>
      </c>
      <c r="F17" s="212" t="s">
        <v>1023</v>
      </c>
      <c r="G17" s="212" t="s">
        <v>1024</v>
      </c>
      <c r="H17" s="212" t="s">
        <v>432</v>
      </c>
      <c r="I17" s="212" t="s">
        <v>432</v>
      </c>
      <c r="J17" s="212" t="s">
        <v>432</v>
      </c>
      <c r="K17" s="212" t="s">
        <v>432</v>
      </c>
      <c r="L17" s="212" t="s">
        <v>432</v>
      </c>
      <c r="M17" s="212" t="s">
        <v>1025</v>
      </c>
      <c r="N17" s="212" t="s">
        <v>432</v>
      </c>
      <c r="O17" s="212" t="s">
        <v>432</v>
      </c>
      <c r="P17" s="212" t="s">
        <v>432</v>
      </c>
      <c r="Q17" s="212" t="s">
        <v>432</v>
      </c>
      <c r="R17" s="212" t="s">
        <v>432</v>
      </c>
      <c r="S17" s="212" t="s">
        <v>432</v>
      </c>
      <c r="T17" s="212" t="s">
        <v>432</v>
      </c>
      <c r="U17" s="212" t="s">
        <v>432</v>
      </c>
      <c r="V17" s="212" t="s">
        <v>432</v>
      </c>
      <c r="W17" s="212" t="s">
        <v>432</v>
      </c>
      <c r="X17" s="212" t="s">
        <v>432</v>
      </c>
      <c r="Y17" s="212" t="s">
        <v>432</v>
      </c>
      <c r="Z17" s="212" t="s">
        <v>432</v>
      </c>
      <c r="AA17" s="212" t="s">
        <v>432</v>
      </c>
      <c r="AB17" s="212" t="s">
        <v>432</v>
      </c>
      <c r="AC17" s="212" t="s">
        <v>432</v>
      </c>
      <c r="AD17" s="212" t="s">
        <v>432</v>
      </c>
      <c r="AE17" s="248"/>
      <c r="AF17" s="212" t="s">
        <v>1026</v>
      </c>
      <c r="AG17" s="212" t="s">
        <v>1027</v>
      </c>
      <c r="AH17" s="212" t="s">
        <v>1028</v>
      </c>
      <c r="AI17" s="212" t="s">
        <v>1029</v>
      </c>
      <c r="AJ17" s="212" t="s">
        <v>433</v>
      </c>
      <c r="AK17" s="212" t="s">
        <v>433</v>
      </c>
      <c r="AL17" s="253" t="s">
        <v>49</v>
      </c>
    </row>
    <row r="18" spans="1:38" s="2" customFormat="1" ht="26.25" customHeight="1" thickBot="1" x14ac:dyDescent="0.25">
      <c r="A18" s="64" t="s">
        <v>53</v>
      </c>
      <c r="B18" s="64" t="s">
        <v>60</v>
      </c>
      <c r="C18" s="65" t="s">
        <v>61</v>
      </c>
      <c r="D18" s="66"/>
      <c r="E18" s="212">
        <v>23.16</v>
      </c>
      <c r="F18" s="212">
        <v>1.46</v>
      </c>
      <c r="G18" s="212">
        <v>42.99</v>
      </c>
      <c r="H18" s="212" t="s">
        <v>432</v>
      </c>
      <c r="I18" s="212" t="s">
        <v>432</v>
      </c>
      <c r="J18" s="212" t="s">
        <v>432</v>
      </c>
      <c r="K18" s="212" t="s">
        <v>432</v>
      </c>
      <c r="L18" s="212" t="s">
        <v>432</v>
      </c>
      <c r="M18" s="212">
        <v>10.67</v>
      </c>
      <c r="N18" s="212" t="s">
        <v>432</v>
      </c>
      <c r="O18" s="212" t="s">
        <v>432</v>
      </c>
      <c r="P18" s="212" t="s">
        <v>432</v>
      </c>
      <c r="Q18" s="212" t="s">
        <v>432</v>
      </c>
      <c r="R18" s="212" t="s">
        <v>432</v>
      </c>
      <c r="S18" s="212" t="s">
        <v>432</v>
      </c>
      <c r="T18" s="212" t="s">
        <v>432</v>
      </c>
      <c r="U18" s="212" t="s">
        <v>432</v>
      </c>
      <c r="V18" s="212" t="s">
        <v>432</v>
      </c>
      <c r="W18" s="212" t="s">
        <v>432</v>
      </c>
      <c r="X18" s="212" t="s">
        <v>432</v>
      </c>
      <c r="Y18" s="212" t="s">
        <v>432</v>
      </c>
      <c r="Z18" s="212" t="s">
        <v>432</v>
      </c>
      <c r="AA18" s="212" t="s">
        <v>432</v>
      </c>
      <c r="AB18" s="212" t="s">
        <v>432</v>
      </c>
      <c r="AC18" s="212" t="s">
        <v>432</v>
      </c>
      <c r="AD18" s="212" t="s">
        <v>432</v>
      </c>
      <c r="AE18" s="248"/>
      <c r="AF18" s="212" t="s">
        <v>1030</v>
      </c>
      <c r="AG18" s="212" t="s">
        <v>1031</v>
      </c>
      <c r="AH18" s="212" t="s">
        <v>1032</v>
      </c>
      <c r="AI18" s="212">
        <v>0</v>
      </c>
      <c r="AJ18" s="212" t="s">
        <v>433</v>
      </c>
      <c r="AK18" s="212" t="s">
        <v>433</v>
      </c>
      <c r="AL18" s="253" t="s">
        <v>49</v>
      </c>
    </row>
    <row r="19" spans="1:38" s="2" customFormat="1" ht="26.25" customHeight="1" thickBot="1" x14ac:dyDescent="0.25">
      <c r="A19" s="64" t="s">
        <v>53</v>
      </c>
      <c r="B19" s="64" t="s">
        <v>62</v>
      </c>
      <c r="C19" s="65" t="s">
        <v>63</v>
      </c>
      <c r="D19" s="66"/>
      <c r="E19" s="212" t="s">
        <v>1033</v>
      </c>
      <c r="F19" s="212" t="s">
        <v>1034</v>
      </c>
      <c r="G19" s="212">
        <v>0.43</v>
      </c>
      <c r="H19" s="212" t="s">
        <v>432</v>
      </c>
      <c r="I19" s="212" t="s">
        <v>432</v>
      </c>
      <c r="J19" s="212" t="s">
        <v>432</v>
      </c>
      <c r="K19" s="212" t="s">
        <v>432</v>
      </c>
      <c r="L19" s="212" t="s">
        <v>432</v>
      </c>
      <c r="M19" s="212" t="s">
        <v>1035</v>
      </c>
      <c r="N19" s="212" t="s">
        <v>432</v>
      </c>
      <c r="O19" s="212" t="s">
        <v>432</v>
      </c>
      <c r="P19" s="212" t="s">
        <v>432</v>
      </c>
      <c r="Q19" s="212" t="s">
        <v>432</v>
      </c>
      <c r="R19" s="212" t="s">
        <v>432</v>
      </c>
      <c r="S19" s="212" t="s">
        <v>432</v>
      </c>
      <c r="T19" s="212" t="s">
        <v>432</v>
      </c>
      <c r="U19" s="212" t="s">
        <v>432</v>
      </c>
      <c r="V19" s="212" t="s">
        <v>432</v>
      </c>
      <c r="W19" s="212" t="s">
        <v>432</v>
      </c>
      <c r="X19" s="212" t="s">
        <v>432</v>
      </c>
      <c r="Y19" s="212" t="s">
        <v>432</v>
      </c>
      <c r="Z19" s="212" t="s">
        <v>432</v>
      </c>
      <c r="AA19" s="212" t="s">
        <v>432</v>
      </c>
      <c r="AB19" s="212" t="s">
        <v>432</v>
      </c>
      <c r="AC19" s="212" t="s">
        <v>432</v>
      </c>
      <c r="AD19" s="212" t="s">
        <v>432</v>
      </c>
      <c r="AE19" s="248"/>
      <c r="AF19" s="212" t="s">
        <v>1036</v>
      </c>
      <c r="AG19" s="212" t="s">
        <v>1037</v>
      </c>
      <c r="AH19" s="212" t="s">
        <v>1038</v>
      </c>
      <c r="AI19" s="212" t="s">
        <v>1039</v>
      </c>
      <c r="AJ19" s="212" t="s">
        <v>433</v>
      </c>
      <c r="AK19" s="212" t="s">
        <v>433</v>
      </c>
      <c r="AL19" s="253" t="s">
        <v>49</v>
      </c>
    </row>
    <row r="20" spans="1:38" s="2" customFormat="1" ht="26.25" customHeight="1" thickBot="1" x14ac:dyDescent="0.25">
      <c r="A20" s="64" t="s">
        <v>53</v>
      </c>
      <c r="B20" s="64" t="s">
        <v>64</v>
      </c>
      <c r="C20" s="65" t="s">
        <v>65</v>
      </c>
      <c r="D20" s="66"/>
      <c r="E20" s="212" t="s">
        <v>1040</v>
      </c>
      <c r="F20" s="212" t="s">
        <v>1041</v>
      </c>
      <c r="G20" s="212" t="s">
        <v>1042</v>
      </c>
      <c r="H20" s="212" t="s">
        <v>432</v>
      </c>
      <c r="I20" s="212" t="s">
        <v>432</v>
      </c>
      <c r="J20" s="212" t="s">
        <v>432</v>
      </c>
      <c r="K20" s="212" t="s">
        <v>432</v>
      </c>
      <c r="L20" s="212" t="s">
        <v>432</v>
      </c>
      <c r="M20" s="212" t="s">
        <v>1043</v>
      </c>
      <c r="N20" s="212" t="s">
        <v>432</v>
      </c>
      <c r="O20" s="212" t="s">
        <v>432</v>
      </c>
      <c r="P20" s="212" t="s">
        <v>432</v>
      </c>
      <c r="Q20" s="212" t="s">
        <v>432</v>
      </c>
      <c r="R20" s="212" t="s">
        <v>432</v>
      </c>
      <c r="S20" s="212" t="s">
        <v>432</v>
      </c>
      <c r="T20" s="212" t="s">
        <v>432</v>
      </c>
      <c r="U20" s="212" t="s">
        <v>432</v>
      </c>
      <c r="V20" s="212" t="s">
        <v>432</v>
      </c>
      <c r="W20" s="212" t="s">
        <v>432</v>
      </c>
      <c r="X20" s="212" t="s">
        <v>432</v>
      </c>
      <c r="Y20" s="212" t="s">
        <v>432</v>
      </c>
      <c r="Z20" s="212" t="s">
        <v>432</v>
      </c>
      <c r="AA20" s="212" t="s">
        <v>432</v>
      </c>
      <c r="AB20" s="212" t="s">
        <v>432</v>
      </c>
      <c r="AC20" s="212" t="s">
        <v>432</v>
      </c>
      <c r="AD20" s="212" t="s">
        <v>432</v>
      </c>
      <c r="AE20" s="248"/>
      <c r="AF20" s="212" t="s">
        <v>1044</v>
      </c>
      <c r="AG20" s="212" t="s">
        <v>1045</v>
      </c>
      <c r="AH20" s="212" t="s">
        <v>1046</v>
      </c>
      <c r="AI20" s="212" t="s">
        <v>1047</v>
      </c>
      <c r="AJ20" s="212" t="s">
        <v>433</v>
      </c>
      <c r="AK20" s="212" t="s">
        <v>433</v>
      </c>
      <c r="AL20" s="253" t="s">
        <v>49</v>
      </c>
    </row>
    <row r="21" spans="1:38" s="2" customFormat="1" ht="26.25" customHeight="1" thickBot="1" x14ac:dyDescent="0.25">
      <c r="A21" s="64" t="s">
        <v>53</v>
      </c>
      <c r="B21" s="64" t="s">
        <v>66</v>
      </c>
      <c r="C21" s="65" t="s">
        <v>67</v>
      </c>
      <c r="D21" s="66"/>
      <c r="E21" s="212" t="s">
        <v>1048</v>
      </c>
      <c r="F21" s="212" t="s">
        <v>1049</v>
      </c>
      <c r="G21" s="212" t="s">
        <v>1050</v>
      </c>
      <c r="H21" s="212" t="s">
        <v>432</v>
      </c>
      <c r="I21" s="212" t="s">
        <v>432</v>
      </c>
      <c r="J21" s="212" t="s">
        <v>432</v>
      </c>
      <c r="K21" s="212" t="s">
        <v>432</v>
      </c>
      <c r="L21" s="212" t="s">
        <v>432</v>
      </c>
      <c r="M21" s="212" t="s">
        <v>1051</v>
      </c>
      <c r="N21" s="212" t="s">
        <v>432</v>
      </c>
      <c r="O21" s="212" t="s">
        <v>432</v>
      </c>
      <c r="P21" s="212" t="s">
        <v>432</v>
      </c>
      <c r="Q21" s="212" t="s">
        <v>432</v>
      </c>
      <c r="R21" s="212" t="s">
        <v>432</v>
      </c>
      <c r="S21" s="212" t="s">
        <v>432</v>
      </c>
      <c r="T21" s="212" t="s">
        <v>432</v>
      </c>
      <c r="U21" s="212" t="s">
        <v>432</v>
      </c>
      <c r="V21" s="212" t="s">
        <v>432</v>
      </c>
      <c r="W21" s="212" t="s">
        <v>432</v>
      </c>
      <c r="X21" s="212" t="s">
        <v>432</v>
      </c>
      <c r="Y21" s="212" t="s">
        <v>432</v>
      </c>
      <c r="Z21" s="212" t="s">
        <v>432</v>
      </c>
      <c r="AA21" s="212" t="s">
        <v>432</v>
      </c>
      <c r="AB21" s="212" t="s">
        <v>432</v>
      </c>
      <c r="AC21" s="212" t="s">
        <v>432</v>
      </c>
      <c r="AD21" s="212" t="s">
        <v>432</v>
      </c>
      <c r="AE21" s="248"/>
      <c r="AF21" s="212" t="s">
        <v>1052</v>
      </c>
      <c r="AG21" s="212" t="s">
        <v>1053</v>
      </c>
      <c r="AH21" s="212" t="s">
        <v>1054</v>
      </c>
      <c r="AI21" s="212" t="s">
        <v>1055</v>
      </c>
      <c r="AJ21" s="212" t="s">
        <v>433</v>
      </c>
      <c r="AK21" s="212" t="s">
        <v>433</v>
      </c>
      <c r="AL21" s="253" t="s">
        <v>49</v>
      </c>
    </row>
    <row r="22" spans="1:38" s="2" customFormat="1" ht="26.25" customHeight="1" thickBot="1" x14ac:dyDescent="0.25">
      <c r="A22" s="64" t="s">
        <v>53</v>
      </c>
      <c r="B22" s="68" t="s">
        <v>68</v>
      </c>
      <c r="C22" s="65" t="s">
        <v>69</v>
      </c>
      <c r="D22" s="66"/>
      <c r="E22" s="214">
        <v>10.38</v>
      </c>
      <c r="F22" s="214">
        <v>0.63</v>
      </c>
      <c r="G22" s="214">
        <v>10.52</v>
      </c>
      <c r="H22" s="212" t="s">
        <v>432</v>
      </c>
      <c r="I22" s="212" t="s">
        <v>432</v>
      </c>
      <c r="J22" s="212" t="s">
        <v>432</v>
      </c>
      <c r="K22" s="212" t="s">
        <v>432</v>
      </c>
      <c r="L22" s="212" t="s">
        <v>432</v>
      </c>
      <c r="M22" s="214">
        <v>4.57</v>
      </c>
      <c r="N22" s="212" t="s">
        <v>432</v>
      </c>
      <c r="O22" s="212" t="s">
        <v>432</v>
      </c>
      <c r="P22" s="212" t="s">
        <v>432</v>
      </c>
      <c r="Q22" s="212" t="s">
        <v>432</v>
      </c>
      <c r="R22" s="212" t="s">
        <v>432</v>
      </c>
      <c r="S22" s="212" t="s">
        <v>432</v>
      </c>
      <c r="T22" s="212" t="s">
        <v>432</v>
      </c>
      <c r="U22" s="212" t="s">
        <v>432</v>
      </c>
      <c r="V22" s="212" t="s">
        <v>432</v>
      </c>
      <c r="W22" s="212" t="s">
        <v>432</v>
      </c>
      <c r="X22" s="212" t="s">
        <v>432</v>
      </c>
      <c r="Y22" s="212" t="s">
        <v>432</v>
      </c>
      <c r="Z22" s="212" t="s">
        <v>432</v>
      </c>
      <c r="AA22" s="212" t="s">
        <v>432</v>
      </c>
      <c r="AB22" s="212" t="s">
        <v>432</v>
      </c>
      <c r="AC22" s="212" t="s">
        <v>432</v>
      </c>
      <c r="AD22" s="212" t="s">
        <v>432</v>
      </c>
      <c r="AE22" s="248"/>
      <c r="AF22" s="212" t="s">
        <v>1056</v>
      </c>
      <c r="AG22" s="212" t="s">
        <v>1057</v>
      </c>
      <c r="AH22" s="212" t="s">
        <v>1058</v>
      </c>
      <c r="AI22" s="212" t="s">
        <v>1059</v>
      </c>
      <c r="AJ22" s="216" t="s">
        <v>433</v>
      </c>
      <c r="AK22" s="212" t="s">
        <v>433</v>
      </c>
      <c r="AL22" s="253" t="s">
        <v>49</v>
      </c>
    </row>
    <row r="23" spans="1:38" s="2" customFormat="1" ht="26.25" customHeight="1" thickBot="1" x14ac:dyDescent="0.25">
      <c r="A23" s="64" t="s">
        <v>70</v>
      </c>
      <c r="B23" s="68" t="s">
        <v>381</v>
      </c>
      <c r="C23" s="65" t="s">
        <v>377</v>
      </c>
      <c r="D23" s="111"/>
      <c r="E23" s="240" t="s">
        <v>434</v>
      </c>
      <c r="F23" s="254" t="s">
        <v>434</v>
      </c>
      <c r="G23" s="254" t="s">
        <v>434</v>
      </c>
      <c r="H23" s="230" t="s">
        <v>432</v>
      </c>
      <c r="I23" s="201" t="s">
        <v>432</v>
      </c>
      <c r="J23" s="201" t="s">
        <v>432</v>
      </c>
      <c r="K23" s="201" t="s">
        <v>432</v>
      </c>
      <c r="L23" s="201" t="s">
        <v>432</v>
      </c>
      <c r="M23" s="201" t="s">
        <v>434</v>
      </c>
      <c r="N23" s="201" t="s">
        <v>432</v>
      </c>
      <c r="O23" s="201" t="s">
        <v>432</v>
      </c>
      <c r="P23" s="201" t="s">
        <v>432</v>
      </c>
      <c r="Q23" s="201" t="s">
        <v>432</v>
      </c>
      <c r="R23" s="201" t="s">
        <v>432</v>
      </c>
      <c r="S23" s="201" t="s">
        <v>432</v>
      </c>
      <c r="T23" s="201" t="s">
        <v>432</v>
      </c>
      <c r="U23" s="201" t="s">
        <v>432</v>
      </c>
      <c r="V23" s="201" t="s">
        <v>432</v>
      </c>
      <c r="W23" s="201" t="s">
        <v>432</v>
      </c>
      <c r="X23" s="201" t="s">
        <v>432</v>
      </c>
      <c r="Y23" s="201" t="s">
        <v>432</v>
      </c>
      <c r="Z23" s="201" t="s">
        <v>432</v>
      </c>
      <c r="AA23" s="201" t="s">
        <v>432</v>
      </c>
      <c r="AB23" s="201" t="s">
        <v>432</v>
      </c>
      <c r="AC23" s="201" t="s">
        <v>432</v>
      </c>
      <c r="AD23" s="201" t="s">
        <v>432</v>
      </c>
      <c r="AE23" s="248"/>
      <c r="AF23" s="219" t="s">
        <v>434</v>
      </c>
      <c r="AG23" s="219" t="s">
        <v>434</v>
      </c>
      <c r="AH23" s="219" t="s">
        <v>434</v>
      </c>
      <c r="AI23" s="220" t="s">
        <v>434</v>
      </c>
      <c r="AJ23" s="212" t="s">
        <v>433</v>
      </c>
      <c r="AK23" s="212" t="s">
        <v>433</v>
      </c>
      <c r="AL23" s="250" t="s">
        <v>49</v>
      </c>
    </row>
    <row r="24" spans="1:38" s="2" customFormat="1" ht="26.25" customHeight="1" thickBot="1" x14ac:dyDescent="0.25">
      <c r="A24" s="69" t="s">
        <v>53</v>
      </c>
      <c r="B24" s="68" t="s">
        <v>71</v>
      </c>
      <c r="C24" s="65" t="s">
        <v>72</v>
      </c>
      <c r="D24" s="66"/>
      <c r="E24" s="220">
        <v>11.64</v>
      </c>
      <c r="F24" s="220">
        <v>0.308</v>
      </c>
      <c r="G24" s="220">
        <v>11.93</v>
      </c>
      <c r="H24" s="220" t="s">
        <v>432</v>
      </c>
      <c r="I24" s="220" t="s">
        <v>432</v>
      </c>
      <c r="J24" s="220" t="s">
        <v>432</v>
      </c>
      <c r="K24" s="220" t="s">
        <v>432</v>
      </c>
      <c r="L24" s="220" t="s">
        <v>432</v>
      </c>
      <c r="M24" s="220">
        <v>1.58</v>
      </c>
      <c r="N24" s="212" t="s">
        <v>432</v>
      </c>
      <c r="O24" s="212" t="s">
        <v>432</v>
      </c>
      <c r="P24" s="212" t="s">
        <v>432</v>
      </c>
      <c r="Q24" s="212" t="s">
        <v>432</v>
      </c>
      <c r="R24" s="212" t="s">
        <v>432</v>
      </c>
      <c r="S24" s="212" t="s">
        <v>432</v>
      </c>
      <c r="T24" s="212" t="s">
        <v>432</v>
      </c>
      <c r="U24" s="212" t="s">
        <v>432</v>
      </c>
      <c r="V24" s="212" t="s">
        <v>432</v>
      </c>
      <c r="W24" s="212" t="s">
        <v>432</v>
      </c>
      <c r="X24" s="212" t="s">
        <v>432</v>
      </c>
      <c r="Y24" s="212" t="s">
        <v>432</v>
      </c>
      <c r="Z24" s="212" t="s">
        <v>432</v>
      </c>
      <c r="AA24" s="212" t="s">
        <v>432</v>
      </c>
      <c r="AB24" s="212" t="s">
        <v>432</v>
      </c>
      <c r="AC24" s="212" t="s">
        <v>432</v>
      </c>
      <c r="AD24" s="212" t="s">
        <v>432</v>
      </c>
      <c r="AE24" s="248"/>
      <c r="AF24" s="212" t="s">
        <v>1060</v>
      </c>
      <c r="AG24" s="212" t="s">
        <v>1061</v>
      </c>
      <c r="AH24" s="212" t="s">
        <v>1062</v>
      </c>
      <c r="AI24" s="212" t="s">
        <v>1063</v>
      </c>
      <c r="AJ24" s="212" t="s">
        <v>433</v>
      </c>
      <c r="AK24" s="212" t="s">
        <v>433</v>
      </c>
      <c r="AL24" s="253" t="s">
        <v>49</v>
      </c>
    </row>
    <row r="25" spans="1:38" s="2" customFormat="1" ht="26.25" customHeight="1" thickBot="1" x14ac:dyDescent="0.25">
      <c r="A25" s="64" t="s">
        <v>73</v>
      </c>
      <c r="B25" s="68" t="s">
        <v>74</v>
      </c>
      <c r="C25" s="70" t="s">
        <v>75</v>
      </c>
      <c r="D25" s="66"/>
      <c r="E25" s="175">
        <v>2.2705477567688686</v>
      </c>
      <c r="F25" s="175">
        <v>1.1777739528294598E-2</v>
      </c>
      <c r="G25" s="175">
        <v>0.12898990899463067</v>
      </c>
      <c r="H25" s="175" t="s">
        <v>432</v>
      </c>
      <c r="I25" s="175">
        <v>2.4106678326583465E-2</v>
      </c>
      <c r="J25" s="175" t="s">
        <v>432</v>
      </c>
      <c r="K25" s="175">
        <v>4.8213356653166936E-2</v>
      </c>
      <c r="L25" s="175" t="s">
        <v>432</v>
      </c>
      <c r="M25" s="175">
        <v>0.65777218503287194</v>
      </c>
      <c r="N25" s="175" t="s">
        <v>432</v>
      </c>
      <c r="O25" s="175" t="s">
        <v>432</v>
      </c>
      <c r="P25" s="175" t="s">
        <v>432</v>
      </c>
      <c r="Q25" s="175" t="s">
        <v>432</v>
      </c>
      <c r="R25" s="175" t="s">
        <v>432</v>
      </c>
      <c r="S25" s="175" t="s">
        <v>432</v>
      </c>
      <c r="T25" s="175" t="s">
        <v>432</v>
      </c>
      <c r="U25" s="175" t="s">
        <v>432</v>
      </c>
      <c r="V25" s="175" t="s">
        <v>432</v>
      </c>
      <c r="W25" s="175" t="s">
        <v>432</v>
      </c>
      <c r="X25" s="175">
        <v>3.0942531081658883E-4</v>
      </c>
      <c r="Y25" s="175">
        <v>4.6413700906948046E-5</v>
      </c>
      <c r="Z25" s="175" t="s">
        <v>432</v>
      </c>
      <c r="AA25" s="175">
        <v>7.7896728536937545E-6</v>
      </c>
      <c r="AB25" s="175" t="s">
        <v>432</v>
      </c>
      <c r="AC25" s="175" t="s">
        <v>433</v>
      </c>
      <c r="AD25" s="175" t="s">
        <v>433</v>
      </c>
      <c r="AE25" s="174"/>
      <c r="AF25" s="175" t="s">
        <v>432</v>
      </c>
      <c r="AG25" s="175" t="s">
        <v>432</v>
      </c>
      <c r="AH25" s="175" t="s">
        <v>432</v>
      </c>
      <c r="AI25" s="175" t="s">
        <v>432</v>
      </c>
      <c r="AJ25" s="175" t="s">
        <v>432</v>
      </c>
      <c r="AK25" s="175" t="s">
        <v>432</v>
      </c>
      <c r="AL25" s="165" t="s">
        <v>49</v>
      </c>
    </row>
    <row r="26" spans="1:38" s="2" customFormat="1" ht="26.25" customHeight="1" thickBot="1" x14ac:dyDescent="0.25">
      <c r="A26" s="64" t="s">
        <v>73</v>
      </c>
      <c r="B26" s="64" t="s">
        <v>76</v>
      </c>
      <c r="C26" s="65" t="s">
        <v>77</v>
      </c>
      <c r="D26" s="66"/>
      <c r="E26" s="175">
        <v>2.7109089254610841</v>
      </c>
      <c r="F26" s="175">
        <v>9.9761805477038279E-2</v>
      </c>
      <c r="G26" s="175">
        <v>0.21775728940235894</v>
      </c>
      <c r="H26" s="175" t="s">
        <v>432</v>
      </c>
      <c r="I26" s="175">
        <v>5.9500850641420147E-2</v>
      </c>
      <c r="J26" s="175" t="s">
        <v>432</v>
      </c>
      <c r="K26" s="175">
        <v>0.11900170128284029</v>
      </c>
      <c r="L26" s="175" t="s">
        <v>432</v>
      </c>
      <c r="M26" s="175">
        <v>3.0333188673500651</v>
      </c>
      <c r="N26" s="175" t="s">
        <v>432</v>
      </c>
      <c r="O26" s="175" t="s">
        <v>432</v>
      </c>
      <c r="P26" s="175" t="s">
        <v>432</v>
      </c>
      <c r="Q26" s="175" t="s">
        <v>432</v>
      </c>
      <c r="R26" s="175" t="s">
        <v>432</v>
      </c>
      <c r="S26" s="175" t="s">
        <v>432</v>
      </c>
      <c r="T26" s="175" t="s">
        <v>432</v>
      </c>
      <c r="U26" s="175" t="s">
        <v>432</v>
      </c>
      <c r="V26" s="175" t="s">
        <v>432</v>
      </c>
      <c r="W26" s="175" t="s">
        <v>432</v>
      </c>
      <c r="X26" s="175">
        <v>2.6209411827871005E-3</v>
      </c>
      <c r="Y26" s="175">
        <v>3.931414387387315E-4</v>
      </c>
      <c r="Z26" s="175" t="s">
        <v>432</v>
      </c>
      <c r="AA26" s="175">
        <v>6.5981334389321629E-5</v>
      </c>
      <c r="AB26" s="175" t="s">
        <v>432</v>
      </c>
      <c r="AC26" s="175" t="s">
        <v>433</v>
      </c>
      <c r="AD26" s="175" t="s">
        <v>433</v>
      </c>
      <c r="AE26" s="174"/>
      <c r="AF26" s="175" t="s">
        <v>432</v>
      </c>
      <c r="AG26" s="175" t="s">
        <v>432</v>
      </c>
      <c r="AH26" s="175" t="s">
        <v>432</v>
      </c>
      <c r="AI26" s="175" t="s">
        <v>432</v>
      </c>
      <c r="AJ26" s="175" t="s">
        <v>432</v>
      </c>
      <c r="AK26" s="175" t="s">
        <v>432</v>
      </c>
      <c r="AL26" s="165" t="s">
        <v>49</v>
      </c>
    </row>
    <row r="27" spans="1:38" s="2" customFormat="1" ht="26.25" customHeight="1" thickBot="1" x14ac:dyDescent="0.25">
      <c r="A27" s="64" t="s">
        <v>78</v>
      </c>
      <c r="B27" s="64" t="s">
        <v>79</v>
      </c>
      <c r="C27" s="65" t="s">
        <v>80</v>
      </c>
      <c r="D27" s="66"/>
      <c r="E27" s="175">
        <v>19.000669200000004</v>
      </c>
      <c r="F27" s="175">
        <v>3.8050465000000004</v>
      </c>
      <c r="G27" s="175">
        <v>5.3588500000000004E-2</v>
      </c>
      <c r="H27" s="175">
        <v>0.31625647500000004</v>
      </c>
      <c r="I27" s="175">
        <v>1.3856285000000002</v>
      </c>
      <c r="J27" s="175" t="s">
        <v>433</v>
      </c>
      <c r="K27" s="175" t="s">
        <v>433</v>
      </c>
      <c r="L27" s="175" t="s">
        <v>433</v>
      </c>
      <c r="M27" s="175">
        <v>26.985513350000002</v>
      </c>
      <c r="N27" s="175">
        <v>7.2065140000000005E-5</v>
      </c>
      <c r="O27" s="175" t="s">
        <v>433</v>
      </c>
      <c r="P27" s="175" t="s">
        <v>433</v>
      </c>
      <c r="Q27" s="175" t="s">
        <v>433</v>
      </c>
      <c r="R27" s="175" t="s">
        <v>433</v>
      </c>
      <c r="S27" s="175" t="s">
        <v>433</v>
      </c>
      <c r="T27" s="175" t="s">
        <v>433</v>
      </c>
      <c r="U27" s="175" t="s">
        <v>433</v>
      </c>
      <c r="V27" s="175" t="s">
        <v>433</v>
      </c>
      <c r="W27" s="175" t="s">
        <v>433</v>
      </c>
      <c r="X27" s="175">
        <v>2.7990693E-5</v>
      </c>
      <c r="Y27" s="175">
        <v>2.9731107999999999E-5</v>
      </c>
      <c r="Z27" s="175">
        <v>1.5619861000000003E-5</v>
      </c>
      <c r="AA27" s="175">
        <v>2.8446414000000001E-5</v>
      </c>
      <c r="AB27" s="175" t="s">
        <v>433</v>
      </c>
      <c r="AC27" s="175" t="s">
        <v>433</v>
      </c>
      <c r="AD27" s="175" t="s">
        <v>433</v>
      </c>
      <c r="AE27" s="174"/>
      <c r="AF27" s="175" t="s">
        <v>432</v>
      </c>
      <c r="AG27" s="175" t="s">
        <v>432</v>
      </c>
      <c r="AH27" s="175" t="s">
        <v>432</v>
      </c>
      <c r="AI27" s="175" t="s">
        <v>432</v>
      </c>
      <c r="AJ27" s="175" t="s">
        <v>432</v>
      </c>
      <c r="AK27" s="175" t="s">
        <v>432</v>
      </c>
      <c r="AL27" s="165" t="s">
        <v>49</v>
      </c>
    </row>
    <row r="28" spans="1:38" s="2" customFormat="1" ht="26.25" customHeight="1" thickBot="1" x14ac:dyDescent="0.25">
      <c r="A28" s="64" t="s">
        <v>78</v>
      </c>
      <c r="B28" s="64" t="s">
        <v>81</v>
      </c>
      <c r="C28" s="65" t="s">
        <v>82</v>
      </c>
      <c r="D28" s="66"/>
      <c r="E28" s="175">
        <v>52.584852580000003</v>
      </c>
      <c r="F28" s="175">
        <v>50.376268520000004</v>
      </c>
      <c r="G28" s="175">
        <v>7.6614420000000003E-2</v>
      </c>
      <c r="H28" s="175">
        <v>2.2863768439999999</v>
      </c>
      <c r="I28" s="175">
        <v>0.84839776000000011</v>
      </c>
      <c r="J28" s="175" t="s">
        <v>433</v>
      </c>
      <c r="K28" s="175" t="s">
        <v>433</v>
      </c>
      <c r="L28" s="175" t="s">
        <v>433</v>
      </c>
      <c r="M28" s="175">
        <v>521.40622120000012</v>
      </c>
      <c r="N28" s="175">
        <v>1.3885257600000002E-4</v>
      </c>
      <c r="O28" s="175" t="s">
        <v>433</v>
      </c>
      <c r="P28" s="175" t="s">
        <v>433</v>
      </c>
      <c r="Q28" s="175" t="s">
        <v>433</v>
      </c>
      <c r="R28" s="175" t="s">
        <v>433</v>
      </c>
      <c r="S28" s="175" t="s">
        <v>433</v>
      </c>
      <c r="T28" s="175" t="s">
        <v>433</v>
      </c>
      <c r="U28" s="175" t="s">
        <v>433</v>
      </c>
      <c r="V28" s="175" t="s">
        <v>433</v>
      </c>
      <c r="W28" s="175" t="s">
        <v>433</v>
      </c>
      <c r="X28" s="175">
        <v>2.2386440400000002E-5</v>
      </c>
      <c r="Y28" s="175">
        <v>2.9254530800000001E-5</v>
      </c>
      <c r="Z28" s="175">
        <v>1.4662710600000001E-5</v>
      </c>
      <c r="AA28" s="175">
        <v>3.1562660400000006E-5</v>
      </c>
      <c r="AB28" s="175" t="s">
        <v>433</v>
      </c>
      <c r="AC28" s="175" t="s">
        <v>433</v>
      </c>
      <c r="AD28" s="175" t="s">
        <v>433</v>
      </c>
      <c r="AE28" s="174"/>
      <c r="AF28" s="175" t="s">
        <v>432</v>
      </c>
      <c r="AG28" s="175" t="s">
        <v>432</v>
      </c>
      <c r="AH28" s="175" t="s">
        <v>432</v>
      </c>
      <c r="AI28" s="175" t="s">
        <v>432</v>
      </c>
      <c r="AJ28" s="175" t="s">
        <v>432</v>
      </c>
      <c r="AK28" s="175" t="s">
        <v>432</v>
      </c>
      <c r="AL28" s="165" t="s">
        <v>49</v>
      </c>
    </row>
    <row r="29" spans="1:38" s="2" customFormat="1" ht="26.25" customHeight="1" thickBot="1" x14ac:dyDescent="0.25">
      <c r="A29" s="64" t="s">
        <v>78</v>
      </c>
      <c r="B29" s="64" t="s">
        <v>83</v>
      </c>
      <c r="C29" s="65" t="s">
        <v>84</v>
      </c>
      <c r="D29" s="66"/>
      <c r="E29" s="175">
        <v>16.40225199</v>
      </c>
      <c r="F29" s="175">
        <v>3.8764292800000004</v>
      </c>
      <c r="G29" s="175">
        <v>2.0215108000000002E-2</v>
      </c>
      <c r="H29" s="175">
        <v>0.34943169900000004</v>
      </c>
      <c r="I29" s="175">
        <v>0.36531362000000001</v>
      </c>
      <c r="J29" s="175" t="s">
        <v>433</v>
      </c>
      <c r="K29" s="175" t="s">
        <v>433</v>
      </c>
      <c r="L29" s="175" t="s">
        <v>433</v>
      </c>
      <c r="M29" s="175">
        <v>29.726879220000004</v>
      </c>
      <c r="N29" s="175">
        <v>2.9877604000000001E-5</v>
      </c>
      <c r="O29" s="175" t="s">
        <v>433</v>
      </c>
      <c r="P29" s="175" t="s">
        <v>433</v>
      </c>
      <c r="Q29" s="175" t="s">
        <v>433</v>
      </c>
      <c r="R29" s="175" t="s">
        <v>433</v>
      </c>
      <c r="S29" s="175" t="s">
        <v>433</v>
      </c>
      <c r="T29" s="175" t="s">
        <v>433</v>
      </c>
      <c r="U29" s="175" t="s">
        <v>433</v>
      </c>
      <c r="V29" s="175" t="s">
        <v>433</v>
      </c>
      <c r="W29" s="175" t="s">
        <v>433</v>
      </c>
      <c r="X29" s="175">
        <v>3.6353989000000006E-6</v>
      </c>
      <c r="Y29" s="175">
        <v>3.6217321200000005E-6</v>
      </c>
      <c r="Z29" s="175">
        <v>1.4179534400000001E-5</v>
      </c>
      <c r="AA29" s="175">
        <v>5.7498009000000007E-6</v>
      </c>
      <c r="AB29" s="175" t="s">
        <v>433</v>
      </c>
      <c r="AC29" s="175" t="s">
        <v>433</v>
      </c>
      <c r="AD29" s="175" t="s">
        <v>433</v>
      </c>
      <c r="AE29" s="174"/>
      <c r="AF29" s="175" t="s">
        <v>432</v>
      </c>
      <c r="AG29" s="175" t="s">
        <v>432</v>
      </c>
      <c r="AH29" s="175" t="s">
        <v>432</v>
      </c>
      <c r="AI29" s="175" t="s">
        <v>432</v>
      </c>
      <c r="AJ29" s="175" t="s">
        <v>432</v>
      </c>
      <c r="AK29" s="175" t="s">
        <v>432</v>
      </c>
      <c r="AL29" s="165" t="s">
        <v>49</v>
      </c>
    </row>
    <row r="30" spans="1:38" s="2" customFormat="1" ht="26.25" customHeight="1" thickBot="1" x14ac:dyDescent="0.25">
      <c r="A30" s="64" t="s">
        <v>78</v>
      </c>
      <c r="B30" s="64" t="s">
        <v>85</v>
      </c>
      <c r="C30" s="65" t="s">
        <v>86</v>
      </c>
      <c r="D30" s="66"/>
      <c r="E30" s="175">
        <v>0.42164000000000001</v>
      </c>
      <c r="F30" s="175">
        <v>8.3438999999999997</v>
      </c>
      <c r="G30" s="175">
        <v>1.0477500000000001E-3</v>
      </c>
      <c r="H30" s="175">
        <v>3.7465000000000003E-3</v>
      </c>
      <c r="I30" s="175">
        <v>0.13970000000000002</v>
      </c>
      <c r="J30" s="175" t="s">
        <v>433</v>
      </c>
      <c r="K30" s="175" t="s">
        <v>433</v>
      </c>
      <c r="L30" s="175" t="s">
        <v>433</v>
      </c>
      <c r="M30" s="175">
        <v>31.603950000000001</v>
      </c>
      <c r="N30" s="175">
        <v>2.0955000000000001E-6</v>
      </c>
      <c r="O30" s="175" t="s">
        <v>433</v>
      </c>
      <c r="P30" s="175" t="s">
        <v>433</v>
      </c>
      <c r="Q30" s="175" t="s">
        <v>433</v>
      </c>
      <c r="R30" s="175" t="s">
        <v>433</v>
      </c>
      <c r="S30" s="175" t="s">
        <v>433</v>
      </c>
      <c r="T30" s="175" t="s">
        <v>433</v>
      </c>
      <c r="U30" s="175" t="s">
        <v>433</v>
      </c>
      <c r="V30" s="175" t="s">
        <v>433</v>
      </c>
      <c r="W30" s="175" t="s">
        <v>433</v>
      </c>
      <c r="X30" s="175">
        <v>5.3340000000000005E-7</v>
      </c>
      <c r="Y30" s="175">
        <v>5.9690000000000006E-7</v>
      </c>
      <c r="Z30" s="175">
        <v>4.3180000000000004E-7</v>
      </c>
      <c r="AA30" s="175">
        <v>6.4770000000000006E-7</v>
      </c>
      <c r="AB30" s="175" t="s">
        <v>433</v>
      </c>
      <c r="AC30" s="175" t="s">
        <v>433</v>
      </c>
      <c r="AD30" s="175" t="s">
        <v>433</v>
      </c>
      <c r="AE30" s="174"/>
      <c r="AF30" s="175" t="s">
        <v>432</v>
      </c>
      <c r="AG30" s="175" t="s">
        <v>432</v>
      </c>
      <c r="AH30" s="175" t="s">
        <v>432</v>
      </c>
      <c r="AI30" s="175" t="s">
        <v>432</v>
      </c>
      <c r="AJ30" s="175" t="s">
        <v>432</v>
      </c>
      <c r="AK30" s="175" t="s">
        <v>432</v>
      </c>
      <c r="AL30" s="165" t="s">
        <v>49</v>
      </c>
    </row>
    <row r="31" spans="1:38" s="2" customFormat="1" ht="26.25" customHeight="1" thickBot="1" x14ac:dyDescent="0.25">
      <c r="A31" s="64" t="s">
        <v>78</v>
      </c>
      <c r="B31" s="64" t="s">
        <v>87</v>
      </c>
      <c r="C31" s="65" t="s">
        <v>88</v>
      </c>
      <c r="D31" s="66"/>
      <c r="E31" s="175" t="s">
        <v>437</v>
      </c>
      <c r="F31" s="175" t="s">
        <v>437</v>
      </c>
      <c r="G31" s="175" t="s">
        <v>437</v>
      </c>
      <c r="H31" s="175" t="s">
        <v>437</v>
      </c>
      <c r="I31" s="175" t="s">
        <v>437</v>
      </c>
      <c r="J31" s="175" t="s">
        <v>437</v>
      </c>
      <c r="K31" s="175" t="s">
        <v>437</v>
      </c>
      <c r="L31" s="175" t="s">
        <v>437</v>
      </c>
      <c r="M31" s="175" t="s">
        <v>437</v>
      </c>
      <c r="N31" s="175" t="s">
        <v>437</v>
      </c>
      <c r="O31" s="175" t="s">
        <v>437</v>
      </c>
      <c r="P31" s="175" t="s">
        <v>437</v>
      </c>
      <c r="Q31" s="175" t="s">
        <v>437</v>
      </c>
      <c r="R31" s="175" t="s">
        <v>437</v>
      </c>
      <c r="S31" s="175" t="s">
        <v>437</v>
      </c>
      <c r="T31" s="175" t="s">
        <v>437</v>
      </c>
      <c r="U31" s="175" t="s">
        <v>437</v>
      </c>
      <c r="V31" s="175" t="s">
        <v>437</v>
      </c>
      <c r="W31" s="175" t="s">
        <v>437</v>
      </c>
      <c r="X31" s="175" t="s">
        <v>437</v>
      </c>
      <c r="Y31" s="175" t="s">
        <v>437</v>
      </c>
      <c r="Z31" s="175" t="s">
        <v>437</v>
      </c>
      <c r="AA31" s="175" t="s">
        <v>437</v>
      </c>
      <c r="AB31" s="175" t="s">
        <v>437</v>
      </c>
      <c r="AC31" s="175" t="s">
        <v>437</v>
      </c>
      <c r="AD31" s="175" t="s">
        <v>437</v>
      </c>
      <c r="AE31" s="174"/>
      <c r="AF31" s="175" t="s">
        <v>437</v>
      </c>
      <c r="AG31" s="175" t="s">
        <v>437</v>
      </c>
      <c r="AH31" s="175" t="s">
        <v>437</v>
      </c>
      <c r="AI31" s="175" t="s">
        <v>437</v>
      </c>
      <c r="AJ31" s="175" t="s">
        <v>437</v>
      </c>
      <c r="AK31" s="175" t="s">
        <v>437</v>
      </c>
      <c r="AL31" s="165" t="s">
        <v>49</v>
      </c>
    </row>
    <row r="32" spans="1:38" s="2" customFormat="1" ht="26.25" customHeight="1" thickBot="1" x14ac:dyDescent="0.25">
      <c r="A32" s="64" t="s">
        <v>78</v>
      </c>
      <c r="B32" s="64" t="s">
        <v>89</v>
      </c>
      <c r="C32" s="65" t="s">
        <v>90</v>
      </c>
      <c r="D32" s="66"/>
      <c r="E32" s="175" t="s">
        <v>437</v>
      </c>
      <c r="F32" s="175" t="s">
        <v>437</v>
      </c>
      <c r="G32" s="175" t="s">
        <v>437</v>
      </c>
      <c r="H32" s="175" t="s">
        <v>437</v>
      </c>
      <c r="I32" s="175" t="s">
        <v>437</v>
      </c>
      <c r="J32" s="175" t="s">
        <v>437</v>
      </c>
      <c r="K32" s="175" t="s">
        <v>437</v>
      </c>
      <c r="L32" s="175" t="s">
        <v>437</v>
      </c>
      <c r="M32" s="175" t="s">
        <v>437</v>
      </c>
      <c r="N32" s="175" t="s">
        <v>437</v>
      </c>
      <c r="O32" s="175" t="s">
        <v>437</v>
      </c>
      <c r="P32" s="175" t="s">
        <v>437</v>
      </c>
      <c r="Q32" s="175" t="s">
        <v>437</v>
      </c>
      <c r="R32" s="175" t="s">
        <v>437</v>
      </c>
      <c r="S32" s="175" t="s">
        <v>437</v>
      </c>
      <c r="T32" s="175" t="s">
        <v>437</v>
      </c>
      <c r="U32" s="175" t="s">
        <v>437</v>
      </c>
      <c r="V32" s="175" t="s">
        <v>437</v>
      </c>
      <c r="W32" s="175" t="s">
        <v>437</v>
      </c>
      <c r="X32" s="175" t="s">
        <v>437</v>
      </c>
      <c r="Y32" s="175" t="s">
        <v>437</v>
      </c>
      <c r="Z32" s="175" t="s">
        <v>437</v>
      </c>
      <c r="AA32" s="175" t="s">
        <v>437</v>
      </c>
      <c r="AB32" s="175" t="s">
        <v>437</v>
      </c>
      <c r="AC32" s="175" t="s">
        <v>437</v>
      </c>
      <c r="AD32" s="175" t="s">
        <v>437</v>
      </c>
      <c r="AE32" s="174"/>
      <c r="AF32" s="175" t="s">
        <v>437</v>
      </c>
      <c r="AG32" s="175" t="s">
        <v>437</v>
      </c>
      <c r="AH32" s="175" t="s">
        <v>437</v>
      </c>
      <c r="AI32" s="175" t="s">
        <v>437</v>
      </c>
      <c r="AJ32" s="175" t="s">
        <v>437</v>
      </c>
      <c r="AK32" s="175" t="s">
        <v>437</v>
      </c>
      <c r="AL32" s="165" t="s">
        <v>438</v>
      </c>
    </row>
    <row r="33" spans="1:38" s="2" customFormat="1" ht="26.25" customHeight="1" thickBot="1" x14ac:dyDescent="0.25">
      <c r="A33" s="64" t="s">
        <v>78</v>
      </c>
      <c r="B33" s="64" t="s">
        <v>91</v>
      </c>
      <c r="C33" s="65" t="s">
        <v>92</v>
      </c>
      <c r="D33" s="66"/>
      <c r="E33" s="175" t="s">
        <v>437</v>
      </c>
      <c r="F33" s="175" t="s">
        <v>437</v>
      </c>
      <c r="G33" s="175" t="s">
        <v>437</v>
      </c>
      <c r="H33" s="175" t="s">
        <v>437</v>
      </c>
      <c r="I33" s="175" t="s">
        <v>437</v>
      </c>
      <c r="J33" s="175" t="s">
        <v>437</v>
      </c>
      <c r="K33" s="175" t="s">
        <v>437</v>
      </c>
      <c r="L33" s="175" t="s">
        <v>437</v>
      </c>
      <c r="M33" s="175" t="s">
        <v>437</v>
      </c>
      <c r="N33" s="175" t="s">
        <v>437</v>
      </c>
      <c r="O33" s="175" t="s">
        <v>437</v>
      </c>
      <c r="P33" s="175" t="s">
        <v>437</v>
      </c>
      <c r="Q33" s="175" t="s">
        <v>437</v>
      </c>
      <c r="R33" s="175" t="s">
        <v>437</v>
      </c>
      <c r="S33" s="175" t="s">
        <v>437</v>
      </c>
      <c r="T33" s="175" t="s">
        <v>437</v>
      </c>
      <c r="U33" s="175" t="s">
        <v>437</v>
      </c>
      <c r="V33" s="175" t="s">
        <v>437</v>
      </c>
      <c r="W33" s="175" t="s">
        <v>437</v>
      </c>
      <c r="X33" s="175" t="s">
        <v>437</v>
      </c>
      <c r="Y33" s="175" t="s">
        <v>437</v>
      </c>
      <c r="Z33" s="175" t="s">
        <v>437</v>
      </c>
      <c r="AA33" s="175" t="s">
        <v>437</v>
      </c>
      <c r="AB33" s="175" t="s">
        <v>437</v>
      </c>
      <c r="AC33" s="175" t="s">
        <v>437</v>
      </c>
      <c r="AD33" s="175" t="s">
        <v>437</v>
      </c>
      <c r="AE33" s="174"/>
      <c r="AF33" s="175" t="s">
        <v>437</v>
      </c>
      <c r="AG33" s="175" t="s">
        <v>437</v>
      </c>
      <c r="AH33" s="175" t="s">
        <v>437</v>
      </c>
      <c r="AI33" s="175" t="s">
        <v>437</v>
      </c>
      <c r="AJ33" s="175" t="s">
        <v>437</v>
      </c>
      <c r="AK33" s="175" t="s">
        <v>437</v>
      </c>
      <c r="AL33" s="165" t="s">
        <v>438</v>
      </c>
    </row>
    <row r="34" spans="1:38" s="2" customFormat="1" ht="26.25" customHeight="1" thickBot="1" x14ac:dyDescent="0.25">
      <c r="A34" s="64" t="s">
        <v>70</v>
      </c>
      <c r="B34" s="64" t="s">
        <v>93</v>
      </c>
      <c r="C34" s="65" t="s">
        <v>94</v>
      </c>
      <c r="D34" s="66"/>
      <c r="E34" s="175">
        <v>0.61106686979920077</v>
      </c>
      <c r="F34" s="175">
        <v>1.0984879373682333E-4</v>
      </c>
      <c r="G34" s="175">
        <v>1.5027314983197433E-2</v>
      </c>
      <c r="H34" s="175">
        <v>1.6125802920565667E-2</v>
      </c>
      <c r="I34" s="175">
        <v>2.3683399929659107E-2</v>
      </c>
      <c r="J34" s="175">
        <v>0.15660044035121534</v>
      </c>
      <c r="K34" s="175" t="s">
        <v>433</v>
      </c>
      <c r="L34" s="175">
        <v>1.0984879373682333E-4</v>
      </c>
      <c r="M34" s="175">
        <v>5.4924396868411668E-4</v>
      </c>
      <c r="N34" s="175" t="s">
        <v>433</v>
      </c>
      <c r="O34" s="175">
        <v>1.8674294935259964E-2</v>
      </c>
      <c r="P34" s="175" t="s">
        <v>433</v>
      </c>
      <c r="Q34" s="175" t="s">
        <v>433</v>
      </c>
      <c r="R34" s="175">
        <v>7.6894155615776338E-4</v>
      </c>
      <c r="S34" s="175">
        <v>1.0984879373682333E-4</v>
      </c>
      <c r="T34" s="175">
        <v>1.0984879373682331E-2</v>
      </c>
      <c r="U34" s="175">
        <v>1.0984879373682333E-4</v>
      </c>
      <c r="V34" s="175">
        <v>3.2954638121046999E-4</v>
      </c>
      <c r="W34" s="175">
        <v>5.4924396868411668E-4</v>
      </c>
      <c r="X34" s="175">
        <v>0</v>
      </c>
      <c r="Y34" s="175">
        <v>0</v>
      </c>
      <c r="Z34" s="175" t="s">
        <v>433</v>
      </c>
      <c r="AA34" s="175" t="s">
        <v>433</v>
      </c>
      <c r="AB34" s="175" t="s">
        <v>433</v>
      </c>
      <c r="AC34" s="175" t="s">
        <v>433</v>
      </c>
      <c r="AD34" s="175" t="s">
        <v>433</v>
      </c>
      <c r="AE34" s="174"/>
      <c r="AF34" s="175" t="s">
        <v>432</v>
      </c>
      <c r="AG34" s="175" t="s">
        <v>432</v>
      </c>
      <c r="AH34" s="175" t="s">
        <v>432</v>
      </c>
      <c r="AI34" s="175" t="s">
        <v>432</v>
      </c>
      <c r="AJ34" s="175" t="s">
        <v>432</v>
      </c>
      <c r="AK34" s="175" t="s">
        <v>432</v>
      </c>
      <c r="AL34" s="165" t="s">
        <v>49</v>
      </c>
    </row>
    <row r="35" spans="1:38" s="6" customFormat="1" ht="26.25" customHeight="1" thickBot="1" x14ac:dyDescent="0.25">
      <c r="A35" s="64" t="s">
        <v>95</v>
      </c>
      <c r="B35" s="64" t="s">
        <v>96</v>
      </c>
      <c r="C35" s="65" t="s">
        <v>97</v>
      </c>
      <c r="D35" s="66"/>
      <c r="E35" s="175">
        <v>1.4040416183715001</v>
      </c>
      <c r="F35" s="175">
        <v>4.8569978057200001E-2</v>
      </c>
      <c r="G35" s="175">
        <v>0.35440145398</v>
      </c>
      <c r="H35" s="175" t="s">
        <v>433</v>
      </c>
      <c r="I35" s="175">
        <v>9.4408175278600001E-2</v>
      </c>
      <c r="J35" s="175">
        <v>0.1044622710485</v>
      </c>
      <c r="K35" s="175" t="s">
        <v>433</v>
      </c>
      <c r="L35" s="175" t="s">
        <v>433</v>
      </c>
      <c r="M35" s="175">
        <v>0.13306313547259999</v>
      </c>
      <c r="N35" s="175">
        <v>0.15271537566999999</v>
      </c>
      <c r="O35" s="175">
        <v>1.1849274190000002E-2</v>
      </c>
      <c r="P35" s="175">
        <v>3.4885228169999997E-2</v>
      </c>
      <c r="Q35" s="175">
        <v>5.7336012760000006E-2</v>
      </c>
      <c r="R35" s="175">
        <v>6.9516584150000005E-2</v>
      </c>
      <c r="S35" s="175">
        <v>1.03428805012</v>
      </c>
      <c r="T35" s="175">
        <v>1.6818732190000001</v>
      </c>
      <c r="U35" s="175">
        <v>0.1186583905</v>
      </c>
      <c r="V35" s="175">
        <v>1.4020350708</v>
      </c>
      <c r="W35" s="175">
        <v>1.5751918507000002E-4</v>
      </c>
      <c r="X35" s="175" t="s">
        <v>433</v>
      </c>
      <c r="Y35" s="175" t="s">
        <v>433</v>
      </c>
      <c r="Z35" s="175" t="s">
        <v>433</v>
      </c>
      <c r="AA35" s="175" t="s">
        <v>433</v>
      </c>
      <c r="AB35" s="175" t="s">
        <v>433</v>
      </c>
      <c r="AC35" s="175">
        <v>9.446289632000001E-5</v>
      </c>
      <c r="AD35" s="175">
        <v>4.3768501401404009E-2</v>
      </c>
      <c r="AE35" s="174"/>
      <c r="AF35" s="175" t="s">
        <v>432</v>
      </c>
      <c r="AG35" s="175" t="s">
        <v>432</v>
      </c>
      <c r="AH35" s="175" t="s">
        <v>432</v>
      </c>
      <c r="AI35" s="175" t="s">
        <v>432</v>
      </c>
      <c r="AJ35" s="175" t="s">
        <v>432</v>
      </c>
      <c r="AK35" s="175" t="s">
        <v>432</v>
      </c>
      <c r="AL35" s="165" t="s">
        <v>49</v>
      </c>
    </row>
    <row r="36" spans="1:38" s="2" customFormat="1" ht="26.25" customHeight="1" thickBot="1" x14ac:dyDescent="0.25">
      <c r="A36" s="64" t="s">
        <v>95</v>
      </c>
      <c r="B36" s="64" t="s">
        <v>98</v>
      </c>
      <c r="C36" s="65" t="s">
        <v>99</v>
      </c>
      <c r="D36" s="66"/>
      <c r="E36" s="175">
        <v>0.11259916275649999</v>
      </c>
      <c r="F36" s="175">
        <v>4.6349533651999994E-3</v>
      </c>
      <c r="G36" s="175">
        <v>2.8747806179999998E-2</v>
      </c>
      <c r="H36" s="175" t="s">
        <v>433</v>
      </c>
      <c r="I36" s="175">
        <v>2.0400079325999998E-3</v>
      </c>
      <c r="J36" s="175">
        <v>2.1834054634999999E-3</v>
      </c>
      <c r="K36" s="175" t="s">
        <v>433</v>
      </c>
      <c r="L36" s="175" t="s">
        <v>433</v>
      </c>
      <c r="M36" s="175">
        <v>1.2571285786599998E-2</v>
      </c>
      <c r="N36" s="175">
        <v>0.18641679016999999</v>
      </c>
      <c r="O36" s="175">
        <v>1.4339753090000002E-2</v>
      </c>
      <c r="P36" s="175">
        <v>4.3019259269999999E-2</v>
      </c>
      <c r="Q36" s="175">
        <v>5.735901236000001E-2</v>
      </c>
      <c r="R36" s="175">
        <v>7.1698765450000007E-2</v>
      </c>
      <c r="S36" s="175">
        <v>1.2618982719199998</v>
      </c>
      <c r="T36" s="175">
        <v>1.433975309</v>
      </c>
      <c r="U36" s="175">
        <v>0.14339753090000001</v>
      </c>
      <c r="V36" s="175">
        <v>1.7207703708000002</v>
      </c>
      <c r="W36" s="175">
        <v>1.8641679017000003E-4</v>
      </c>
      <c r="X36" s="175" t="s">
        <v>433</v>
      </c>
      <c r="Y36" s="175" t="s">
        <v>433</v>
      </c>
      <c r="Z36" s="175" t="s">
        <v>433</v>
      </c>
      <c r="AA36" s="175" t="s">
        <v>433</v>
      </c>
      <c r="AB36" s="175" t="s">
        <v>433</v>
      </c>
      <c r="AC36" s="175">
        <v>1.1471802472000002E-4</v>
      </c>
      <c r="AD36" s="175">
        <v>5.4491061742000003E-2</v>
      </c>
      <c r="AE36" s="174"/>
      <c r="AF36" s="175" t="s">
        <v>432</v>
      </c>
      <c r="AG36" s="175" t="s">
        <v>432</v>
      </c>
      <c r="AH36" s="175" t="s">
        <v>432</v>
      </c>
      <c r="AI36" s="175" t="s">
        <v>432</v>
      </c>
      <c r="AJ36" s="175" t="s">
        <v>432</v>
      </c>
      <c r="AK36" s="175" t="s">
        <v>432</v>
      </c>
      <c r="AL36" s="165" t="s">
        <v>49</v>
      </c>
    </row>
    <row r="37" spans="1:38" s="2" customFormat="1" ht="26.25" customHeight="1" thickBot="1" x14ac:dyDescent="0.25">
      <c r="A37" s="64" t="s">
        <v>70</v>
      </c>
      <c r="B37" s="64" t="s">
        <v>100</v>
      </c>
      <c r="C37" s="65" t="s">
        <v>387</v>
      </c>
      <c r="D37" s="66"/>
      <c r="E37" s="175" t="s">
        <v>433</v>
      </c>
      <c r="F37" s="175" t="s">
        <v>433</v>
      </c>
      <c r="G37" s="175" t="s">
        <v>433</v>
      </c>
      <c r="H37" s="175" t="s">
        <v>433</v>
      </c>
      <c r="I37" s="175" t="s">
        <v>433</v>
      </c>
      <c r="J37" s="175" t="s">
        <v>433</v>
      </c>
      <c r="K37" s="175" t="s">
        <v>433</v>
      </c>
      <c r="L37" s="175" t="s">
        <v>433</v>
      </c>
      <c r="M37" s="175" t="s">
        <v>433</v>
      </c>
      <c r="N37" s="175" t="s">
        <v>433</v>
      </c>
      <c r="O37" s="175" t="s">
        <v>433</v>
      </c>
      <c r="P37" s="175" t="s">
        <v>433</v>
      </c>
      <c r="Q37" s="175" t="s">
        <v>433</v>
      </c>
      <c r="R37" s="175" t="s">
        <v>433</v>
      </c>
      <c r="S37" s="175" t="s">
        <v>433</v>
      </c>
      <c r="T37" s="175" t="s">
        <v>433</v>
      </c>
      <c r="U37" s="175" t="s">
        <v>433</v>
      </c>
      <c r="V37" s="175" t="s">
        <v>433</v>
      </c>
      <c r="W37" s="175" t="s">
        <v>433</v>
      </c>
      <c r="X37" s="175" t="s">
        <v>433</v>
      </c>
      <c r="Y37" s="175" t="s">
        <v>433</v>
      </c>
      <c r="Z37" s="175" t="s">
        <v>433</v>
      </c>
      <c r="AA37" s="175" t="s">
        <v>433</v>
      </c>
      <c r="AB37" s="175" t="s">
        <v>433</v>
      </c>
      <c r="AC37" s="175" t="s">
        <v>433</v>
      </c>
      <c r="AD37" s="175" t="s">
        <v>433</v>
      </c>
      <c r="AE37" s="174"/>
      <c r="AF37" s="175" t="s">
        <v>433</v>
      </c>
      <c r="AG37" s="175" t="s">
        <v>433</v>
      </c>
      <c r="AH37" s="175" t="s">
        <v>433</v>
      </c>
      <c r="AI37" s="175" t="s">
        <v>433</v>
      </c>
      <c r="AJ37" s="175" t="s">
        <v>433</v>
      </c>
      <c r="AK37" s="175" t="s">
        <v>433</v>
      </c>
      <c r="AL37" s="165" t="s">
        <v>49</v>
      </c>
    </row>
    <row r="38" spans="1:38" s="2" customFormat="1" ht="26.25" customHeight="1" thickBot="1" x14ac:dyDescent="0.25">
      <c r="A38" s="64" t="s">
        <v>70</v>
      </c>
      <c r="B38" s="64" t="s">
        <v>101</v>
      </c>
      <c r="C38" s="65" t="s">
        <v>102</v>
      </c>
      <c r="D38" s="71"/>
      <c r="E38" s="175" t="s">
        <v>433</v>
      </c>
      <c r="F38" s="175" t="s">
        <v>433</v>
      </c>
      <c r="G38" s="175" t="s">
        <v>433</v>
      </c>
      <c r="H38" s="175" t="s">
        <v>433</v>
      </c>
      <c r="I38" s="175" t="s">
        <v>433</v>
      </c>
      <c r="J38" s="175" t="s">
        <v>433</v>
      </c>
      <c r="K38" s="175" t="s">
        <v>433</v>
      </c>
      <c r="L38" s="175" t="s">
        <v>433</v>
      </c>
      <c r="M38" s="175" t="s">
        <v>433</v>
      </c>
      <c r="N38" s="175" t="s">
        <v>433</v>
      </c>
      <c r="O38" s="175" t="s">
        <v>433</v>
      </c>
      <c r="P38" s="175" t="s">
        <v>433</v>
      </c>
      <c r="Q38" s="175" t="s">
        <v>433</v>
      </c>
      <c r="R38" s="175" t="s">
        <v>433</v>
      </c>
      <c r="S38" s="175" t="s">
        <v>433</v>
      </c>
      <c r="T38" s="175" t="s">
        <v>433</v>
      </c>
      <c r="U38" s="175" t="s">
        <v>433</v>
      </c>
      <c r="V38" s="175" t="s">
        <v>433</v>
      </c>
      <c r="W38" s="175" t="s">
        <v>433</v>
      </c>
      <c r="X38" s="175" t="s">
        <v>433</v>
      </c>
      <c r="Y38" s="175" t="s">
        <v>433</v>
      </c>
      <c r="Z38" s="175" t="s">
        <v>433</v>
      </c>
      <c r="AA38" s="175" t="s">
        <v>433</v>
      </c>
      <c r="AB38" s="175" t="s">
        <v>433</v>
      </c>
      <c r="AC38" s="175" t="s">
        <v>433</v>
      </c>
      <c r="AD38" s="175" t="s">
        <v>433</v>
      </c>
      <c r="AE38" s="174"/>
      <c r="AF38" s="175" t="s">
        <v>433</v>
      </c>
      <c r="AG38" s="175" t="s">
        <v>433</v>
      </c>
      <c r="AH38" s="175" t="s">
        <v>433</v>
      </c>
      <c r="AI38" s="175" t="s">
        <v>433</v>
      </c>
      <c r="AJ38" s="175" t="s">
        <v>433</v>
      </c>
      <c r="AK38" s="175" t="s">
        <v>433</v>
      </c>
      <c r="AL38" s="165" t="s">
        <v>49</v>
      </c>
    </row>
    <row r="39" spans="1:38" s="2" customFormat="1" ht="26.25" customHeight="1" thickBot="1" x14ac:dyDescent="0.25">
      <c r="A39" s="64" t="s">
        <v>103</v>
      </c>
      <c r="B39" s="64" t="s">
        <v>104</v>
      </c>
      <c r="C39" s="65" t="s">
        <v>378</v>
      </c>
      <c r="D39" s="66"/>
      <c r="E39" s="212" t="s">
        <v>1064</v>
      </c>
      <c r="F39" s="212" t="s">
        <v>470</v>
      </c>
      <c r="G39" s="212" t="s">
        <v>471</v>
      </c>
      <c r="H39" s="212" t="s">
        <v>432</v>
      </c>
      <c r="I39" s="212" t="s">
        <v>432</v>
      </c>
      <c r="J39" s="212" t="s">
        <v>432</v>
      </c>
      <c r="K39" s="212" t="s">
        <v>432</v>
      </c>
      <c r="L39" s="212" t="s">
        <v>432</v>
      </c>
      <c r="M39" s="212">
        <v>62.95</v>
      </c>
      <c r="N39" s="212" t="s">
        <v>432</v>
      </c>
      <c r="O39" s="212" t="s">
        <v>432</v>
      </c>
      <c r="P39" s="212" t="s">
        <v>432</v>
      </c>
      <c r="Q39" s="212" t="s">
        <v>432</v>
      </c>
      <c r="R39" s="212" t="s">
        <v>432</v>
      </c>
      <c r="S39" s="212" t="s">
        <v>432</v>
      </c>
      <c r="T39" s="212" t="s">
        <v>432</v>
      </c>
      <c r="U39" s="212" t="s">
        <v>432</v>
      </c>
      <c r="V39" s="212" t="s">
        <v>432</v>
      </c>
      <c r="W39" s="212" t="s">
        <v>432</v>
      </c>
      <c r="X39" s="212" t="s">
        <v>432</v>
      </c>
      <c r="Y39" s="212" t="s">
        <v>432</v>
      </c>
      <c r="Z39" s="212" t="s">
        <v>432</v>
      </c>
      <c r="AA39" s="212" t="s">
        <v>432</v>
      </c>
      <c r="AB39" s="212" t="s">
        <v>432</v>
      </c>
      <c r="AC39" s="212" t="s">
        <v>432</v>
      </c>
      <c r="AD39" s="212" t="s">
        <v>432</v>
      </c>
      <c r="AE39" s="248"/>
      <c r="AF39" s="212" t="s">
        <v>1065</v>
      </c>
      <c r="AG39" s="212" t="s">
        <v>1066</v>
      </c>
      <c r="AH39" s="212" t="s">
        <v>1067</v>
      </c>
      <c r="AI39" s="212" t="s">
        <v>1068</v>
      </c>
      <c r="AJ39" s="212" t="s">
        <v>433</v>
      </c>
      <c r="AK39" s="212" t="s">
        <v>433</v>
      </c>
      <c r="AL39" s="253" t="s">
        <v>49</v>
      </c>
    </row>
    <row r="40" spans="1:38" s="2" customFormat="1" ht="26.25" customHeight="1" thickBot="1" x14ac:dyDescent="0.25">
      <c r="A40" s="64" t="s">
        <v>70</v>
      </c>
      <c r="B40" s="64" t="s">
        <v>105</v>
      </c>
      <c r="C40" s="65" t="s">
        <v>379</v>
      </c>
      <c r="D40" s="66"/>
      <c r="E40" s="201" t="s">
        <v>434</v>
      </c>
      <c r="F40" s="244" t="s">
        <v>434</v>
      </c>
      <c r="G40" s="244" t="s">
        <v>434</v>
      </c>
      <c r="H40" s="201" t="s">
        <v>432</v>
      </c>
      <c r="I40" s="201" t="s">
        <v>432</v>
      </c>
      <c r="J40" s="201" t="s">
        <v>432</v>
      </c>
      <c r="K40" s="201" t="s">
        <v>432</v>
      </c>
      <c r="L40" s="201" t="s">
        <v>432</v>
      </c>
      <c r="M40" s="201" t="s">
        <v>434</v>
      </c>
      <c r="N40" s="201" t="s">
        <v>432</v>
      </c>
      <c r="O40" s="201" t="s">
        <v>432</v>
      </c>
      <c r="P40" s="201" t="s">
        <v>432</v>
      </c>
      <c r="Q40" s="201" t="s">
        <v>432</v>
      </c>
      <c r="R40" s="201" t="s">
        <v>432</v>
      </c>
      <c r="S40" s="201" t="s">
        <v>432</v>
      </c>
      <c r="T40" s="201" t="s">
        <v>432</v>
      </c>
      <c r="U40" s="201" t="s">
        <v>432</v>
      </c>
      <c r="V40" s="201" t="s">
        <v>432</v>
      </c>
      <c r="W40" s="201" t="s">
        <v>432</v>
      </c>
      <c r="X40" s="201" t="s">
        <v>432</v>
      </c>
      <c r="Y40" s="201" t="s">
        <v>432</v>
      </c>
      <c r="Z40" s="201" t="s">
        <v>432</v>
      </c>
      <c r="AA40" s="201" t="s">
        <v>432</v>
      </c>
      <c r="AB40" s="201" t="s">
        <v>432</v>
      </c>
      <c r="AC40" s="201" t="s">
        <v>432</v>
      </c>
      <c r="AD40" s="201" t="s">
        <v>432</v>
      </c>
      <c r="AE40" s="248"/>
      <c r="AF40" s="227" t="s">
        <v>434</v>
      </c>
      <c r="AG40" s="227" t="s">
        <v>434</v>
      </c>
      <c r="AH40" s="227" t="s">
        <v>434</v>
      </c>
      <c r="AI40" s="224" t="s">
        <v>434</v>
      </c>
      <c r="AJ40" s="212" t="s">
        <v>433</v>
      </c>
      <c r="AK40" s="212" t="s">
        <v>433</v>
      </c>
      <c r="AL40" s="250" t="s">
        <v>49</v>
      </c>
    </row>
    <row r="41" spans="1:38" s="2" customFormat="1" ht="26.25" customHeight="1" thickBot="1" x14ac:dyDescent="0.25">
      <c r="A41" s="64" t="s">
        <v>103</v>
      </c>
      <c r="B41" s="64" t="s">
        <v>106</v>
      </c>
      <c r="C41" s="65" t="s">
        <v>388</v>
      </c>
      <c r="D41" s="66"/>
      <c r="E41" s="212" t="s">
        <v>472</v>
      </c>
      <c r="F41" s="212" t="s">
        <v>473</v>
      </c>
      <c r="G41" s="212" t="s">
        <v>474</v>
      </c>
      <c r="H41" s="212" t="s">
        <v>432</v>
      </c>
      <c r="I41" s="212" t="s">
        <v>432</v>
      </c>
      <c r="J41" s="212" t="s">
        <v>432</v>
      </c>
      <c r="K41" s="212" t="s">
        <v>432</v>
      </c>
      <c r="L41" s="212" t="s">
        <v>432</v>
      </c>
      <c r="M41" s="212">
        <v>337.99</v>
      </c>
      <c r="N41" s="212" t="s">
        <v>432</v>
      </c>
      <c r="O41" s="212" t="s">
        <v>432</v>
      </c>
      <c r="P41" s="212" t="s">
        <v>432</v>
      </c>
      <c r="Q41" s="212" t="s">
        <v>432</v>
      </c>
      <c r="R41" s="212" t="s">
        <v>432</v>
      </c>
      <c r="S41" s="212" t="s">
        <v>432</v>
      </c>
      <c r="T41" s="212" t="s">
        <v>432</v>
      </c>
      <c r="U41" s="212" t="s">
        <v>432</v>
      </c>
      <c r="V41" s="212" t="s">
        <v>432</v>
      </c>
      <c r="W41" s="212" t="s">
        <v>432</v>
      </c>
      <c r="X41" s="212" t="s">
        <v>432</v>
      </c>
      <c r="Y41" s="212" t="s">
        <v>432</v>
      </c>
      <c r="Z41" s="212" t="s">
        <v>432</v>
      </c>
      <c r="AA41" s="212" t="s">
        <v>432</v>
      </c>
      <c r="AB41" s="212" t="s">
        <v>432</v>
      </c>
      <c r="AC41" s="212" t="s">
        <v>432</v>
      </c>
      <c r="AD41" s="212" t="s">
        <v>432</v>
      </c>
      <c r="AE41" s="248"/>
      <c r="AF41" s="212" t="s">
        <v>1069</v>
      </c>
      <c r="AG41" s="212" t="s">
        <v>1070</v>
      </c>
      <c r="AH41" s="212" t="s">
        <v>1071</v>
      </c>
      <c r="AI41" s="212" t="s">
        <v>1072</v>
      </c>
      <c r="AJ41" s="212" t="s">
        <v>433</v>
      </c>
      <c r="AK41" s="212" t="s">
        <v>433</v>
      </c>
      <c r="AL41" s="253" t="s">
        <v>49</v>
      </c>
    </row>
    <row r="42" spans="1:38" s="2" customFormat="1" ht="26.25" customHeight="1" thickBot="1" x14ac:dyDescent="0.25">
      <c r="A42" s="64" t="s">
        <v>70</v>
      </c>
      <c r="B42" s="64" t="s">
        <v>107</v>
      </c>
      <c r="C42" s="65" t="s">
        <v>108</v>
      </c>
      <c r="D42" s="66"/>
      <c r="E42" s="201" t="s">
        <v>434</v>
      </c>
      <c r="F42" s="244" t="s">
        <v>434</v>
      </c>
      <c r="G42" s="244" t="s">
        <v>434</v>
      </c>
      <c r="H42" s="201" t="s">
        <v>432</v>
      </c>
      <c r="I42" s="201" t="s">
        <v>432</v>
      </c>
      <c r="J42" s="201" t="s">
        <v>432</v>
      </c>
      <c r="K42" s="201" t="s">
        <v>432</v>
      </c>
      <c r="L42" s="201" t="s">
        <v>432</v>
      </c>
      <c r="M42" s="201" t="s">
        <v>434</v>
      </c>
      <c r="N42" s="201" t="s">
        <v>432</v>
      </c>
      <c r="O42" s="201" t="s">
        <v>432</v>
      </c>
      <c r="P42" s="201" t="s">
        <v>432</v>
      </c>
      <c r="Q42" s="201" t="s">
        <v>432</v>
      </c>
      <c r="R42" s="201" t="s">
        <v>432</v>
      </c>
      <c r="S42" s="201" t="s">
        <v>432</v>
      </c>
      <c r="T42" s="201" t="s">
        <v>432</v>
      </c>
      <c r="U42" s="201" t="s">
        <v>432</v>
      </c>
      <c r="V42" s="201" t="s">
        <v>432</v>
      </c>
      <c r="W42" s="201" t="s">
        <v>432</v>
      </c>
      <c r="X42" s="201" t="s">
        <v>432</v>
      </c>
      <c r="Y42" s="201" t="s">
        <v>432</v>
      </c>
      <c r="Z42" s="201" t="s">
        <v>432</v>
      </c>
      <c r="AA42" s="201" t="s">
        <v>432</v>
      </c>
      <c r="AB42" s="201" t="s">
        <v>432</v>
      </c>
      <c r="AC42" s="201" t="s">
        <v>432</v>
      </c>
      <c r="AD42" s="201" t="s">
        <v>432</v>
      </c>
      <c r="AE42" s="248"/>
      <c r="AF42" s="227" t="s">
        <v>434</v>
      </c>
      <c r="AG42" s="227" t="s">
        <v>434</v>
      </c>
      <c r="AH42" s="227" t="s">
        <v>434</v>
      </c>
      <c r="AI42" s="224" t="s">
        <v>434</v>
      </c>
      <c r="AJ42" s="212" t="s">
        <v>433</v>
      </c>
      <c r="AK42" s="212" t="s">
        <v>433</v>
      </c>
      <c r="AL42" s="250" t="s">
        <v>49</v>
      </c>
    </row>
    <row r="43" spans="1:38" s="2" customFormat="1" ht="26.25" customHeight="1" thickBot="1" x14ac:dyDescent="0.25">
      <c r="A43" s="64" t="s">
        <v>103</v>
      </c>
      <c r="B43" s="64" t="s">
        <v>109</v>
      </c>
      <c r="C43" s="65" t="s">
        <v>110</v>
      </c>
      <c r="D43" s="66"/>
      <c r="E43" s="212" t="s">
        <v>475</v>
      </c>
      <c r="F43" s="212" t="s">
        <v>476</v>
      </c>
      <c r="G43" s="212" t="s">
        <v>477</v>
      </c>
      <c r="H43" s="212" t="s">
        <v>432</v>
      </c>
      <c r="I43" s="212" t="s">
        <v>432</v>
      </c>
      <c r="J43" s="212" t="s">
        <v>432</v>
      </c>
      <c r="K43" s="212" t="s">
        <v>432</v>
      </c>
      <c r="L43" s="212" t="s">
        <v>432</v>
      </c>
      <c r="M43" s="212">
        <v>39.380000000000003</v>
      </c>
      <c r="N43" s="212" t="s">
        <v>432</v>
      </c>
      <c r="O43" s="212" t="s">
        <v>432</v>
      </c>
      <c r="P43" s="212" t="s">
        <v>432</v>
      </c>
      <c r="Q43" s="212" t="s">
        <v>432</v>
      </c>
      <c r="R43" s="212" t="s">
        <v>432</v>
      </c>
      <c r="S43" s="212" t="s">
        <v>432</v>
      </c>
      <c r="T43" s="212" t="s">
        <v>432</v>
      </c>
      <c r="U43" s="212" t="s">
        <v>432</v>
      </c>
      <c r="V43" s="212" t="s">
        <v>432</v>
      </c>
      <c r="W43" s="212" t="s">
        <v>432</v>
      </c>
      <c r="X43" s="212" t="s">
        <v>432</v>
      </c>
      <c r="Y43" s="212" t="s">
        <v>432</v>
      </c>
      <c r="Z43" s="212" t="s">
        <v>432</v>
      </c>
      <c r="AA43" s="212" t="s">
        <v>432</v>
      </c>
      <c r="AB43" s="212" t="s">
        <v>432</v>
      </c>
      <c r="AC43" s="212" t="s">
        <v>432</v>
      </c>
      <c r="AD43" s="212" t="s">
        <v>432</v>
      </c>
      <c r="AE43" s="248"/>
      <c r="AF43" s="212" t="s">
        <v>1073</v>
      </c>
      <c r="AG43" s="212" t="s">
        <v>1074</v>
      </c>
      <c r="AH43" s="212" t="s">
        <v>1075</v>
      </c>
      <c r="AI43" s="212" t="s">
        <v>1076</v>
      </c>
      <c r="AJ43" s="212" t="s">
        <v>433</v>
      </c>
      <c r="AK43" s="212" t="s">
        <v>433</v>
      </c>
      <c r="AL43" s="253" t="s">
        <v>49</v>
      </c>
    </row>
    <row r="44" spans="1:38" s="2" customFormat="1" ht="26.25" customHeight="1" thickBot="1" x14ac:dyDescent="0.25">
      <c r="A44" s="64" t="s">
        <v>70</v>
      </c>
      <c r="B44" s="64" t="s">
        <v>111</v>
      </c>
      <c r="C44" s="65" t="s">
        <v>112</v>
      </c>
      <c r="D44" s="66"/>
      <c r="E44" s="201" t="s">
        <v>434</v>
      </c>
      <c r="F44" s="244" t="s">
        <v>434</v>
      </c>
      <c r="G44" s="244" t="s">
        <v>434</v>
      </c>
      <c r="H44" s="201" t="s">
        <v>432</v>
      </c>
      <c r="I44" s="201" t="s">
        <v>432</v>
      </c>
      <c r="J44" s="201" t="s">
        <v>432</v>
      </c>
      <c r="K44" s="201" t="s">
        <v>432</v>
      </c>
      <c r="L44" s="201" t="s">
        <v>432</v>
      </c>
      <c r="M44" s="201" t="s">
        <v>434</v>
      </c>
      <c r="N44" s="201" t="s">
        <v>432</v>
      </c>
      <c r="O44" s="201" t="s">
        <v>432</v>
      </c>
      <c r="P44" s="201" t="s">
        <v>432</v>
      </c>
      <c r="Q44" s="201" t="s">
        <v>432</v>
      </c>
      <c r="R44" s="201" t="s">
        <v>432</v>
      </c>
      <c r="S44" s="201" t="s">
        <v>432</v>
      </c>
      <c r="T44" s="201" t="s">
        <v>432</v>
      </c>
      <c r="U44" s="201" t="s">
        <v>432</v>
      </c>
      <c r="V44" s="201" t="s">
        <v>432</v>
      </c>
      <c r="W44" s="201" t="s">
        <v>432</v>
      </c>
      <c r="X44" s="201" t="s">
        <v>432</v>
      </c>
      <c r="Y44" s="201" t="s">
        <v>432</v>
      </c>
      <c r="Z44" s="201" t="s">
        <v>432</v>
      </c>
      <c r="AA44" s="201" t="s">
        <v>432</v>
      </c>
      <c r="AB44" s="201" t="s">
        <v>432</v>
      </c>
      <c r="AC44" s="201" t="s">
        <v>432</v>
      </c>
      <c r="AD44" s="201" t="s">
        <v>432</v>
      </c>
      <c r="AE44" s="248"/>
      <c r="AF44" s="227" t="s">
        <v>434</v>
      </c>
      <c r="AG44" s="227" t="s">
        <v>434</v>
      </c>
      <c r="AH44" s="227" t="s">
        <v>434</v>
      </c>
      <c r="AI44" s="224" t="s">
        <v>434</v>
      </c>
      <c r="AJ44" s="212" t="s">
        <v>433</v>
      </c>
      <c r="AK44" s="212" t="s">
        <v>433</v>
      </c>
      <c r="AL44" s="253" t="s">
        <v>49</v>
      </c>
    </row>
    <row r="45" spans="1:38" s="2" customFormat="1" ht="26.25" customHeight="1" thickBot="1" x14ac:dyDescent="0.25">
      <c r="A45" s="64" t="s">
        <v>70</v>
      </c>
      <c r="B45" s="64" t="s">
        <v>113</v>
      </c>
      <c r="C45" s="65" t="s">
        <v>114</v>
      </c>
      <c r="D45" s="66"/>
      <c r="E45" s="201" t="s">
        <v>434</v>
      </c>
      <c r="F45" s="244" t="s">
        <v>434</v>
      </c>
      <c r="G45" s="244" t="s">
        <v>434</v>
      </c>
      <c r="H45" s="201" t="s">
        <v>432</v>
      </c>
      <c r="I45" s="201" t="s">
        <v>432</v>
      </c>
      <c r="J45" s="201" t="s">
        <v>432</v>
      </c>
      <c r="K45" s="201" t="s">
        <v>432</v>
      </c>
      <c r="L45" s="201" t="s">
        <v>432</v>
      </c>
      <c r="M45" s="201" t="s">
        <v>434</v>
      </c>
      <c r="N45" s="201" t="s">
        <v>432</v>
      </c>
      <c r="O45" s="201" t="s">
        <v>432</v>
      </c>
      <c r="P45" s="201" t="s">
        <v>432</v>
      </c>
      <c r="Q45" s="201" t="s">
        <v>432</v>
      </c>
      <c r="R45" s="201" t="s">
        <v>432</v>
      </c>
      <c r="S45" s="201" t="s">
        <v>432</v>
      </c>
      <c r="T45" s="201" t="s">
        <v>432</v>
      </c>
      <c r="U45" s="201" t="s">
        <v>432</v>
      </c>
      <c r="V45" s="201" t="s">
        <v>432</v>
      </c>
      <c r="W45" s="201" t="s">
        <v>432</v>
      </c>
      <c r="X45" s="201" t="s">
        <v>432</v>
      </c>
      <c r="Y45" s="201" t="s">
        <v>432</v>
      </c>
      <c r="Z45" s="201" t="s">
        <v>432</v>
      </c>
      <c r="AA45" s="201" t="s">
        <v>432</v>
      </c>
      <c r="AB45" s="201" t="s">
        <v>432</v>
      </c>
      <c r="AC45" s="201" t="s">
        <v>432</v>
      </c>
      <c r="AD45" s="201" t="s">
        <v>432</v>
      </c>
      <c r="AE45" s="248"/>
      <c r="AF45" s="227" t="s">
        <v>434</v>
      </c>
      <c r="AG45" s="227" t="s">
        <v>434</v>
      </c>
      <c r="AH45" s="227" t="s">
        <v>434</v>
      </c>
      <c r="AI45" s="224" t="s">
        <v>434</v>
      </c>
      <c r="AJ45" s="212" t="s">
        <v>433</v>
      </c>
      <c r="AK45" s="212" t="s">
        <v>433</v>
      </c>
      <c r="AL45" s="250" t="s">
        <v>49</v>
      </c>
    </row>
    <row r="46" spans="1:38" s="2" customFormat="1" ht="26.25" customHeight="1" thickBot="1" x14ac:dyDescent="0.25">
      <c r="A46" s="64" t="s">
        <v>103</v>
      </c>
      <c r="B46" s="64" t="s">
        <v>115</v>
      </c>
      <c r="C46" s="65" t="s">
        <v>116</v>
      </c>
      <c r="D46" s="66"/>
      <c r="E46" s="212" t="s">
        <v>1077</v>
      </c>
      <c r="F46" s="212" t="s">
        <v>1078</v>
      </c>
      <c r="G46" s="212" t="s">
        <v>1079</v>
      </c>
      <c r="H46" s="212" t="s">
        <v>432</v>
      </c>
      <c r="I46" s="212" t="s">
        <v>432</v>
      </c>
      <c r="J46" s="212" t="s">
        <v>432</v>
      </c>
      <c r="K46" s="212" t="s">
        <v>432</v>
      </c>
      <c r="L46" s="212" t="s">
        <v>432</v>
      </c>
      <c r="M46" s="212" t="s">
        <v>1080</v>
      </c>
      <c r="N46" s="212" t="s">
        <v>432</v>
      </c>
      <c r="O46" s="212" t="s">
        <v>432</v>
      </c>
      <c r="P46" s="212" t="s">
        <v>432</v>
      </c>
      <c r="Q46" s="212" t="s">
        <v>432</v>
      </c>
      <c r="R46" s="212" t="s">
        <v>432</v>
      </c>
      <c r="S46" s="212" t="s">
        <v>432</v>
      </c>
      <c r="T46" s="212" t="s">
        <v>432</v>
      </c>
      <c r="U46" s="212" t="s">
        <v>432</v>
      </c>
      <c r="V46" s="212" t="s">
        <v>432</v>
      </c>
      <c r="W46" s="212" t="s">
        <v>432</v>
      </c>
      <c r="X46" s="212" t="s">
        <v>432</v>
      </c>
      <c r="Y46" s="212" t="s">
        <v>432</v>
      </c>
      <c r="Z46" s="212" t="s">
        <v>432</v>
      </c>
      <c r="AA46" s="212" t="s">
        <v>432</v>
      </c>
      <c r="AB46" s="212" t="s">
        <v>432</v>
      </c>
      <c r="AC46" s="212" t="s">
        <v>432</v>
      </c>
      <c r="AD46" s="212" t="s">
        <v>432</v>
      </c>
      <c r="AE46" s="248"/>
      <c r="AF46" s="247">
        <v>65646.83</v>
      </c>
      <c r="AG46" s="247">
        <v>237700.65</v>
      </c>
      <c r="AH46" s="247">
        <v>575491.68000000005</v>
      </c>
      <c r="AI46" s="247">
        <v>81.5</v>
      </c>
      <c r="AJ46" s="247" t="s">
        <v>433</v>
      </c>
      <c r="AK46" s="247" t="s">
        <v>433</v>
      </c>
      <c r="AL46" s="253" t="s">
        <v>49</v>
      </c>
    </row>
    <row r="47" spans="1:38" s="2" customFormat="1" ht="26.25" customHeight="1" thickBot="1" x14ac:dyDescent="0.25">
      <c r="A47" s="64" t="s">
        <v>70</v>
      </c>
      <c r="B47" s="64" t="s">
        <v>117</v>
      </c>
      <c r="C47" s="65" t="s">
        <v>118</v>
      </c>
      <c r="D47" s="66"/>
      <c r="E47" s="201" t="s">
        <v>434</v>
      </c>
      <c r="F47" s="244" t="s">
        <v>434</v>
      </c>
      <c r="G47" s="244" t="s">
        <v>434</v>
      </c>
      <c r="H47" s="201" t="s">
        <v>432</v>
      </c>
      <c r="I47" s="201" t="s">
        <v>432</v>
      </c>
      <c r="J47" s="201" t="s">
        <v>432</v>
      </c>
      <c r="K47" s="201" t="s">
        <v>432</v>
      </c>
      <c r="L47" s="201" t="s">
        <v>432</v>
      </c>
      <c r="M47" s="201" t="s">
        <v>434</v>
      </c>
      <c r="N47" s="201" t="s">
        <v>432</v>
      </c>
      <c r="O47" s="201" t="s">
        <v>432</v>
      </c>
      <c r="P47" s="201" t="s">
        <v>432</v>
      </c>
      <c r="Q47" s="201" t="s">
        <v>432</v>
      </c>
      <c r="R47" s="201" t="s">
        <v>432</v>
      </c>
      <c r="S47" s="201" t="s">
        <v>432</v>
      </c>
      <c r="T47" s="201" t="s">
        <v>432</v>
      </c>
      <c r="U47" s="201" t="s">
        <v>432</v>
      </c>
      <c r="V47" s="201" t="s">
        <v>432</v>
      </c>
      <c r="W47" s="201" t="s">
        <v>432</v>
      </c>
      <c r="X47" s="201" t="s">
        <v>432</v>
      </c>
      <c r="Y47" s="201" t="s">
        <v>432</v>
      </c>
      <c r="Z47" s="201" t="s">
        <v>432</v>
      </c>
      <c r="AA47" s="201" t="s">
        <v>432</v>
      </c>
      <c r="AB47" s="201" t="s">
        <v>432</v>
      </c>
      <c r="AC47" s="201" t="s">
        <v>432</v>
      </c>
      <c r="AD47" s="201" t="s">
        <v>432</v>
      </c>
      <c r="AE47" s="248"/>
      <c r="AF47" s="227" t="s">
        <v>434</v>
      </c>
      <c r="AG47" s="227" t="s">
        <v>434</v>
      </c>
      <c r="AH47" s="227" t="s">
        <v>434</v>
      </c>
      <c r="AI47" s="224" t="s">
        <v>434</v>
      </c>
      <c r="AJ47" s="212" t="s">
        <v>433</v>
      </c>
      <c r="AK47" s="212" t="s">
        <v>433</v>
      </c>
      <c r="AL47" s="250" t="s">
        <v>49</v>
      </c>
    </row>
    <row r="48" spans="1:38" s="2" customFormat="1" ht="26.25" customHeight="1" thickBot="1" x14ac:dyDescent="0.25">
      <c r="A48" s="64" t="s">
        <v>119</v>
      </c>
      <c r="B48" s="64" t="s">
        <v>120</v>
      </c>
      <c r="C48" s="65" t="s">
        <v>121</v>
      </c>
      <c r="D48" s="66"/>
      <c r="E48" s="175" t="s">
        <v>433</v>
      </c>
      <c r="F48" s="175" t="s">
        <v>433</v>
      </c>
      <c r="G48" s="175" t="s">
        <v>433</v>
      </c>
      <c r="H48" s="175" t="s">
        <v>433</v>
      </c>
      <c r="I48" s="175" t="s">
        <v>433</v>
      </c>
      <c r="J48" s="175" t="s">
        <v>433</v>
      </c>
      <c r="K48" s="175" t="s">
        <v>433</v>
      </c>
      <c r="L48" s="175" t="s">
        <v>433</v>
      </c>
      <c r="M48" s="175" t="s">
        <v>433</v>
      </c>
      <c r="N48" s="175" t="s">
        <v>433</v>
      </c>
      <c r="O48" s="175" t="s">
        <v>433</v>
      </c>
      <c r="P48" s="175" t="s">
        <v>433</v>
      </c>
      <c r="Q48" s="175" t="s">
        <v>433</v>
      </c>
      <c r="R48" s="175" t="s">
        <v>433</v>
      </c>
      <c r="S48" s="175" t="s">
        <v>433</v>
      </c>
      <c r="T48" s="175" t="s">
        <v>433</v>
      </c>
      <c r="U48" s="175" t="s">
        <v>433</v>
      </c>
      <c r="V48" s="175" t="s">
        <v>433</v>
      </c>
      <c r="W48" s="175" t="s">
        <v>433</v>
      </c>
      <c r="X48" s="175" t="s">
        <v>433</v>
      </c>
      <c r="Y48" s="175" t="s">
        <v>433</v>
      </c>
      <c r="Z48" s="175" t="s">
        <v>433</v>
      </c>
      <c r="AA48" s="175" t="s">
        <v>433</v>
      </c>
      <c r="AB48" s="175" t="s">
        <v>433</v>
      </c>
      <c r="AC48" s="175" t="s">
        <v>433</v>
      </c>
      <c r="AD48" s="175" t="s">
        <v>433</v>
      </c>
      <c r="AE48" s="174"/>
      <c r="AF48" s="175" t="s">
        <v>433</v>
      </c>
      <c r="AG48" s="175" t="s">
        <v>433</v>
      </c>
      <c r="AH48" s="175" t="s">
        <v>433</v>
      </c>
      <c r="AI48" s="175" t="s">
        <v>433</v>
      </c>
      <c r="AJ48" s="175" t="s">
        <v>433</v>
      </c>
      <c r="AK48" s="175" t="s">
        <v>433</v>
      </c>
      <c r="AL48" s="160" t="s">
        <v>122</v>
      </c>
    </row>
    <row r="49" spans="1:38" s="2" customFormat="1" ht="26.25" customHeight="1" thickBot="1" x14ac:dyDescent="0.25">
      <c r="A49" s="64" t="s">
        <v>119</v>
      </c>
      <c r="B49" s="64" t="s">
        <v>123</v>
      </c>
      <c r="C49" s="65" t="s">
        <v>124</v>
      </c>
      <c r="D49" s="66"/>
      <c r="E49" s="175" t="s">
        <v>433</v>
      </c>
      <c r="F49" s="175" t="s">
        <v>433</v>
      </c>
      <c r="G49" s="175" t="s">
        <v>433</v>
      </c>
      <c r="H49" s="175" t="s">
        <v>433</v>
      </c>
      <c r="I49" s="175" t="s">
        <v>433</v>
      </c>
      <c r="J49" s="175" t="s">
        <v>433</v>
      </c>
      <c r="K49" s="175" t="s">
        <v>433</v>
      </c>
      <c r="L49" s="175" t="s">
        <v>433</v>
      </c>
      <c r="M49" s="175" t="s">
        <v>433</v>
      </c>
      <c r="N49" s="175" t="s">
        <v>433</v>
      </c>
      <c r="O49" s="175" t="s">
        <v>433</v>
      </c>
      <c r="P49" s="175" t="s">
        <v>433</v>
      </c>
      <c r="Q49" s="175" t="s">
        <v>433</v>
      </c>
      <c r="R49" s="175" t="s">
        <v>433</v>
      </c>
      <c r="S49" s="175" t="s">
        <v>433</v>
      </c>
      <c r="T49" s="175" t="s">
        <v>433</v>
      </c>
      <c r="U49" s="175" t="s">
        <v>433</v>
      </c>
      <c r="V49" s="175" t="s">
        <v>433</v>
      </c>
      <c r="W49" s="175" t="s">
        <v>433</v>
      </c>
      <c r="X49" s="175" t="s">
        <v>433</v>
      </c>
      <c r="Y49" s="175" t="s">
        <v>433</v>
      </c>
      <c r="Z49" s="175" t="s">
        <v>433</v>
      </c>
      <c r="AA49" s="175" t="s">
        <v>433</v>
      </c>
      <c r="AB49" s="175" t="s">
        <v>433</v>
      </c>
      <c r="AC49" s="175" t="s">
        <v>433</v>
      </c>
      <c r="AD49" s="175" t="s">
        <v>433</v>
      </c>
      <c r="AE49" s="174"/>
      <c r="AF49" s="175" t="s">
        <v>433</v>
      </c>
      <c r="AG49" s="175" t="s">
        <v>433</v>
      </c>
      <c r="AH49" s="175" t="s">
        <v>433</v>
      </c>
      <c r="AI49" s="175" t="s">
        <v>433</v>
      </c>
      <c r="AJ49" s="175" t="s">
        <v>433</v>
      </c>
      <c r="AK49" s="175" t="s">
        <v>433</v>
      </c>
      <c r="AL49" s="160" t="s">
        <v>125</v>
      </c>
    </row>
    <row r="50" spans="1:38" s="2" customFormat="1" ht="26.25" customHeight="1" thickBot="1" x14ac:dyDescent="0.25">
      <c r="A50" s="64" t="s">
        <v>119</v>
      </c>
      <c r="B50" s="64" t="s">
        <v>126</v>
      </c>
      <c r="C50" s="65" t="s">
        <v>127</v>
      </c>
      <c r="D50" s="66"/>
      <c r="E50" s="175" t="s">
        <v>433</v>
      </c>
      <c r="F50" s="175" t="s">
        <v>433</v>
      </c>
      <c r="G50" s="175" t="s">
        <v>433</v>
      </c>
      <c r="H50" s="175" t="s">
        <v>433</v>
      </c>
      <c r="I50" s="175" t="s">
        <v>433</v>
      </c>
      <c r="J50" s="175" t="s">
        <v>433</v>
      </c>
      <c r="K50" s="175" t="s">
        <v>433</v>
      </c>
      <c r="L50" s="175" t="s">
        <v>433</v>
      </c>
      <c r="M50" s="175" t="s">
        <v>433</v>
      </c>
      <c r="N50" s="175" t="s">
        <v>433</v>
      </c>
      <c r="O50" s="175" t="s">
        <v>433</v>
      </c>
      <c r="P50" s="175" t="s">
        <v>433</v>
      </c>
      <c r="Q50" s="175" t="s">
        <v>433</v>
      </c>
      <c r="R50" s="175" t="s">
        <v>433</v>
      </c>
      <c r="S50" s="175" t="s">
        <v>433</v>
      </c>
      <c r="T50" s="175" t="s">
        <v>433</v>
      </c>
      <c r="U50" s="175" t="s">
        <v>433</v>
      </c>
      <c r="V50" s="175" t="s">
        <v>433</v>
      </c>
      <c r="W50" s="175" t="s">
        <v>433</v>
      </c>
      <c r="X50" s="175" t="s">
        <v>433</v>
      </c>
      <c r="Y50" s="175" t="s">
        <v>433</v>
      </c>
      <c r="Z50" s="175" t="s">
        <v>433</v>
      </c>
      <c r="AA50" s="175" t="s">
        <v>433</v>
      </c>
      <c r="AB50" s="175" t="s">
        <v>433</v>
      </c>
      <c r="AC50" s="175" t="s">
        <v>433</v>
      </c>
      <c r="AD50" s="175" t="s">
        <v>433</v>
      </c>
      <c r="AE50" s="174"/>
      <c r="AF50" s="175" t="s">
        <v>433</v>
      </c>
      <c r="AG50" s="175" t="s">
        <v>433</v>
      </c>
      <c r="AH50" s="175" t="s">
        <v>433</v>
      </c>
      <c r="AI50" s="175" t="s">
        <v>433</v>
      </c>
      <c r="AJ50" s="175" t="s">
        <v>433</v>
      </c>
      <c r="AK50" s="175" t="s">
        <v>433</v>
      </c>
      <c r="AL50" s="160" t="s">
        <v>441</v>
      </c>
    </row>
    <row r="51" spans="1:38" s="2" customFormat="1" ht="26.25" customHeight="1" thickBot="1" x14ac:dyDescent="0.25">
      <c r="A51" s="64" t="s">
        <v>119</v>
      </c>
      <c r="B51" s="68" t="s">
        <v>128</v>
      </c>
      <c r="C51" s="65" t="s">
        <v>129</v>
      </c>
      <c r="D51" s="66"/>
      <c r="E51" s="175" t="s">
        <v>433</v>
      </c>
      <c r="F51" s="175" t="s">
        <v>433</v>
      </c>
      <c r="G51" s="175" t="s">
        <v>433</v>
      </c>
      <c r="H51" s="175" t="s">
        <v>433</v>
      </c>
      <c r="I51" s="175" t="s">
        <v>433</v>
      </c>
      <c r="J51" s="175" t="s">
        <v>433</v>
      </c>
      <c r="K51" s="175" t="s">
        <v>433</v>
      </c>
      <c r="L51" s="175" t="s">
        <v>433</v>
      </c>
      <c r="M51" s="175" t="s">
        <v>433</v>
      </c>
      <c r="N51" s="175" t="s">
        <v>433</v>
      </c>
      <c r="O51" s="175" t="s">
        <v>433</v>
      </c>
      <c r="P51" s="175" t="s">
        <v>433</v>
      </c>
      <c r="Q51" s="175" t="s">
        <v>433</v>
      </c>
      <c r="R51" s="175" t="s">
        <v>433</v>
      </c>
      <c r="S51" s="175" t="s">
        <v>433</v>
      </c>
      <c r="T51" s="175" t="s">
        <v>433</v>
      </c>
      <c r="U51" s="175" t="s">
        <v>433</v>
      </c>
      <c r="V51" s="175" t="s">
        <v>433</v>
      </c>
      <c r="W51" s="175" t="s">
        <v>433</v>
      </c>
      <c r="X51" s="175" t="s">
        <v>433</v>
      </c>
      <c r="Y51" s="175" t="s">
        <v>433</v>
      </c>
      <c r="Z51" s="175" t="s">
        <v>433</v>
      </c>
      <c r="AA51" s="175" t="s">
        <v>433</v>
      </c>
      <c r="AB51" s="175" t="s">
        <v>433</v>
      </c>
      <c r="AC51" s="175" t="s">
        <v>433</v>
      </c>
      <c r="AD51" s="175" t="s">
        <v>433</v>
      </c>
      <c r="AE51" s="174"/>
      <c r="AF51" s="183" t="s">
        <v>433</v>
      </c>
      <c r="AG51" s="183" t="s">
        <v>433</v>
      </c>
      <c r="AH51" s="183" t="s">
        <v>433</v>
      </c>
      <c r="AI51" s="183" t="s">
        <v>433</v>
      </c>
      <c r="AJ51" s="183" t="s">
        <v>433</v>
      </c>
      <c r="AK51" s="183" t="s">
        <v>433</v>
      </c>
      <c r="AL51" s="160" t="s">
        <v>130</v>
      </c>
    </row>
    <row r="52" spans="1:38" s="2" customFormat="1" ht="26.25" customHeight="1" thickBot="1" x14ac:dyDescent="0.25">
      <c r="A52" s="64" t="s">
        <v>119</v>
      </c>
      <c r="B52" s="68" t="s">
        <v>131</v>
      </c>
      <c r="C52" s="70" t="s">
        <v>380</v>
      </c>
      <c r="D52" s="67"/>
      <c r="E52" s="175" t="s">
        <v>433</v>
      </c>
      <c r="F52" s="175" t="s">
        <v>433</v>
      </c>
      <c r="G52" s="175" t="s">
        <v>433</v>
      </c>
      <c r="H52" s="175" t="s">
        <v>433</v>
      </c>
      <c r="I52" s="175" t="s">
        <v>433</v>
      </c>
      <c r="J52" s="175" t="s">
        <v>433</v>
      </c>
      <c r="K52" s="175" t="s">
        <v>433</v>
      </c>
      <c r="L52" s="175" t="s">
        <v>433</v>
      </c>
      <c r="M52" s="175" t="s">
        <v>433</v>
      </c>
      <c r="N52" s="175" t="s">
        <v>433</v>
      </c>
      <c r="O52" s="175" t="s">
        <v>433</v>
      </c>
      <c r="P52" s="175" t="s">
        <v>433</v>
      </c>
      <c r="Q52" s="175" t="s">
        <v>433</v>
      </c>
      <c r="R52" s="175" t="s">
        <v>433</v>
      </c>
      <c r="S52" s="175" t="s">
        <v>433</v>
      </c>
      <c r="T52" s="175" t="s">
        <v>433</v>
      </c>
      <c r="U52" s="175" t="s">
        <v>433</v>
      </c>
      <c r="V52" s="175" t="s">
        <v>433</v>
      </c>
      <c r="W52" s="175" t="s">
        <v>433</v>
      </c>
      <c r="X52" s="175" t="s">
        <v>433</v>
      </c>
      <c r="Y52" s="175" t="s">
        <v>433</v>
      </c>
      <c r="Z52" s="175" t="s">
        <v>433</v>
      </c>
      <c r="AA52" s="175" t="s">
        <v>433</v>
      </c>
      <c r="AB52" s="175" t="s">
        <v>433</v>
      </c>
      <c r="AC52" s="175" t="s">
        <v>433</v>
      </c>
      <c r="AD52" s="175" t="s">
        <v>433</v>
      </c>
      <c r="AE52" s="174"/>
      <c r="AF52" s="183" t="s">
        <v>433</v>
      </c>
      <c r="AG52" s="183" t="s">
        <v>433</v>
      </c>
      <c r="AH52" s="183" t="s">
        <v>433</v>
      </c>
      <c r="AI52" s="183" t="s">
        <v>433</v>
      </c>
      <c r="AJ52" s="183" t="s">
        <v>433</v>
      </c>
      <c r="AK52" s="183" t="s">
        <v>433</v>
      </c>
      <c r="AL52" s="160" t="s">
        <v>132</v>
      </c>
    </row>
    <row r="53" spans="1:38" s="2" customFormat="1" ht="26.25" customHeight="1" thickBot="1" x14ac:dyDescent="0.25">
      <c r="A53" s="64" t="s">
        <v>119</v>
      </c>
      <c r="B53" s="68" t="s">
        <v>133</v>
      </c>
      <c r="C53" s="70" t="s">
        <v>134</v>
      </c>
      <c r="D53" s="67"/>
      <c r="E53" s="175" t="s">
        <v>433</v>
      </c>
      <c r="F53" s="175" t="s">
        <v>433</v>
      </c>
      <c r="G53" s="175" t="s">
        <v>433</v>
      </c>
      <c r="H53" s="175" t="s">
        <v>433</v>
      </c>
      <c r="I53" s="175" t="s">
        <v>433</v>
      </c>
      <c r="J53" s="175" t="s">
        <v>433</v>
      </c>
      <c r="K53" s="175" t="s">
        <v>433</v>
      </c>
      <c r="L53" s="175" t="s">
        <v>433</v>
      </c>
      <c r="M53" s="175" t="s">
        <v>433</v>
      </c>
      <c r="N53" s="175" t="s">
        <v>433</v>
      </c>
      <c r="O53" s="175" t="s">
        <v>433</v>
      </c>
      <c r="P53" s="175" t="s">
        <v>433</v>
      </c>
      <c r="Q53" s="175" t="s">
        <v>433</v>
      </c>
      <c r="R53" s="175" t="s">
        <v>433</v>
      </c>
      <c r="S53" s="175" t="s">
        <v>433</v>
      </c>
      <c r="T53" s="175" t="s">
        <v>433</v>
      </c>
      <c r="U53" s="175" t="s">
        <v>433</v>
      </c>
      <c r="V53" s="175" t="s">
        <v>433</v>
      </c>
      <c r="W53" s="175" t="s">
        <v>433</v>
      </c>
      <c r="X53" s="175" t="s">
        <v>433</v>
      </c>
      <c r="Y53" s="175" t="s">
        <v>433</v>
      </c>
      <c r="Z53" s="175" t="s">
        <v>433</v>
      </c>
      <c r="AA53" s="175" t="s">
        <v>433</v>
      </c>
      <c r="AB53" s="175" t="s">
        <v>433</v>
      </c>
      <c r="AC53" s="175" t="s">
        <v>433</v>
      </c>
      <c r="AD53" s="175" t="s">
        <v>433</v>
      </c>
      <c r="AE53" s="174"/>
      <c r="AF53" s="183" t="s">
        <v>433</v>
      </c>
      <c r="AG53" s="183" t="s">
        <v>433</v>
      </c>
      <c r="AH53" s="183" t="s">
        <v>433</v>
      </c>
      <c r="AI53" s="183" t="s">
        <v>433</v>
      </c>
      <c r="AJ53" s="183" t="s">
        <v>433</v>
      </c>
      <c r="AK53" s="183" t="s">
        <v>433</v>
      </c>
      <c r="AL53" s="160" t="s">
        <v>135</v>
      </c>
    </row>
    <row r="54" spans="1:38" s="2" customFormat="1" ht="37.5" customHeight="1" thickBot="1" x14ac:dyDescent="0.25">
      <c r="A54" s="64" t="s">
        <v>119</v>
      </c>
      <c r="B54" s="68" t="s">
        <v>136</v>
      </c>
      <c r="C54" s="70" t="s">
        <v>137</v>
      </c>
      <c r="D54" s="67"/>
      <c r="E54" s="175" t="s">
        <v>433</v>
      </c>
      <c r="F54" s="175" t="s">
        <v>433</v>
      </c>
      <c r="G54" s="175" t="s">
        <v>433</v>
      </c>
      <c r="H54" s="175" t="s">
        <v>433</v>
      </c>
      <c r="I54" s="175" t="s">
        <v>433</v>
      </c>
      <c r="J54" s="175" t="s">
        <v>433</v>
      </c>
      <c r="K54" s="175" t="s">
        <v>433</v>
      </c>
      <c r="L54" s="175" t="s">
        <v>433</v>
      </c>
      <c r="M54" s="175" t="s">
        <v>433</v>
      </c>
      <c r="N54" s="175" t="s">
        <v>433</v>
      </c>
      <c r="O54" s="175" t="s">
        <v>433</v>
      </c>
      <c r="P54" s="175" t="s">
        <v>433</v>
      </c>
      <c r="Q54" s="175" t="s">
        <v>433</v>
      </c>
      <c r="R54" s="175" t="s">
        <v>433</v>
      </c>
      <c r="S54" s="175" t="s">
        <v>433</v>
      </c>
      <c r="T54" s="175" t="s">
        <v>433</v>
      </c>
      <c r="U54" s="175" t="s">
        <v>433</v>
      </c>
      <c r="V54" s="175" t="s">
        <v>433</v>
      </c>
      <c r="W54" s="175" t="s">
        <v>433</v>
      </c>
      <c r="X54" s="175" t="s">
        <v>433</v>
      </c>
      <c r="Y54" s="175" t="s">
        <v>433</v>
      </c>
      <c r="Z54" s="175" t="s">
        <v>433</v>
      </c>
      <c r="AA54" s="175" t="s">
        <v>433</v>
      </c>
      <c r="AB54" s="175" t="s">
        <v>433</v>
      </c>
      <c r="AC54" s="175" t="s">
        <v>433</v>
      </c>
      <c r="AD54" s="175" t="s">
        <v>433</v>
      </c>
      <c r="AE54" s="174"/>
      <c r="AF54" s="183" t="s">
        <v>433</v>
      </c>
      <c r="AG54" s="183" t="s">
        <v>433</v>
      </c>
      <c r="AH54" s="183" t="s">
        <v>433</v>
      </c>
      <c r="AI54" s="183" t="s">
        <v>433</v>
      </c>
      <c r="AJ54" s="183" t="s">
        <v>433</v>
      </c>
      <c r="AK54" s="183" t="s">
        <v>433</v>
      </c>
      <c r="AL54" s="160" t="s">
        <v>442</v>
      </c>
    </row>
    <row r="55" spans="1:38" s="2" customFormat="1" ht="26.25" customHeight="1" thickBot="1" x14ac:dyDescent="0.25">
      <c r="A55" s="64" t="s">
        <v>119</v>
      </c>
      <c r="B55" s="68" t="s">
        <v>138</v>
      </c>
      <c r="C55" s="70" t="s">
        <v>139</v>
      </c>
      <c r="D55" s="67"/>
      <c r="E55" s="175" t="s">
        <v>433</v>
      </c>
      <c r="F55" s="175" t="s">
        <v>433</v>
      </c>
      <c r="G55" s="175" t="s">
        <v>433</v>
      </c>
      <c r="H55" s="175" t="s">
        <v>433</v>
      </c>
      <c r="I55" s="175" t="s">
        <v>433</v>
      </c>
      <c r="J55" s="175" t="s">
        <v>433</v>
      </c>
      <c r="K55" s="175" t="s">
        <v>433</v>
      </c>
      <c r="L55" s="175" t="s">
        <v>433</v>
      </c>
      <c r="M55" s="175" t="s">
        <v>433</v>
      </c>
      <c r="N55" s="175" t="s">
        <v>433</v>
      </c>
      <c r="O55" s="175" t="s">
        <v>433</v>
      </c>
      <c r="P55" s="175" t="s">
        <v>433</v>
      </c>
      <c r="Q55" s="175" t="s">
        <v>433</v>
      </c>
      <c r="R55" s="175" t="s">
        <v>433</v>
      </c>
      <c r="S55" s="175" t="s">
        <v>433</v>
      </c>
      <c r="T55" s="175" t="s">
        <v>433</v>
      </c>
      <c r="U55" s="175" t="s">
        <v>433</v>
      </c>
      <c r="V55" s="175" t="s">
        <v>433</v>
      </c>
      <c r="W55" s="175" t="s">
        <v>433</v>
      </c>
      <c r="X55" s="175" t="s">
        <v>433</v>
      </c>
      <c r="Y55" s="175" t="s">
        <v>433</v>
      </c>
      <c r="Z55" s="175" t="s">
        <v>433</v>
      </c>
      <c r="AA55" s="175" t="s">
        <v>433</v>
      </c>
      <c r="AB55" s="175" t="s">
        <v>433</v>
      </c>
      <c r="AC55" s="175" t="s">
        <v>433</v>
      </c>
      <c r="AD55" s="175" t="s">
        <v>433</v>
      </c>
      <c r="AE55" s="174"/>
      <c r="AF55" s="183" t="s">
        <v>433</v>
      </c>
      <c r="AG55" s="183" t="s">
        <v>433</v>
      </c>
      <c r="AH55" s="183" t="s">
        <v>433</v>
      </c>
      <c r="AI55" s="183" t="s">
        <v>433</v>
      </c>
      <c r="AJ55" s="183" t="s">
        <v>433</v>
      </c>
      <c r="AK55" s="183" t="s">
        <v>433</v>
      </c>
      <c r="AL55" s="160" t="s">
        <v>140</v>
      </c>
    </row>
    <row r="56" spans="1:38" s="2" customFormat="1" ht="26.25" customHeight="1" thickBot="1" x14ac:dyDescent="0.25">
      <c r="A56" s="68" t="s">
        <v>119</v>
      </c>
      <c r="B56" s="68" t="s">
        <v>141</v>
      </c>
      <c r="C56" s="70" t="s">
        <v>389</v>
      </c>
      <c r="D56" s="67"/>
      <c r="E56" s="175" t="s">
        <v>433</v>
      </c>
      <c r="F56" s="175" t="s">
        <v>433</v>
      </c>
      <c r="G56" s="175" t="s">
        <v>433</v>
      </c>
      <c r="H56" s="175" t="s">
        <v>433</v>
      </c>
      <c r="I56" s="175" t="s">
        <v>433</v>
      </c>
      <c r="J56" s="175" t="s">
        <v>433</v>
      </c>
      <c r="K56" s="175" t="s">
        <v>433</v>
      </c>
      <c r="L56" s="175" t="s">
        <v>433</v>
      </c>
      <c r="M56" s="175" t="s">
        <v>433</v>
      </c>
      <c r="N56" s="175" t="s">
        <v>433</v>
      </c>
      <c r="O56" s="175" t="s">
        <v>433</v>
      </c>
      <c r="P56" s="175" t="s">
        <v>433</v>
      </c>
      <c r="Q56" s="175" t="s">
        <v>433</v>
      </c>
      <c r="R56" s="175" t="s">
        <v>433</v>
      </c>
      <c r="S56" s="175" t="s">
        <v>433</v>
      </c>
      <c r="T56" s="175" t="s">
        <v>433</v>
      </c>
      <c r="U56" s="175" t="s">
        <v>433</v>
      </c>
      <c r="V56" s="175" t="s">
        <v>433</v>
      </c>
      <c r="W56" s="175" t="s">
        <v>433</v>
      </c>
      <c r="X56" s="175" t="s">
        <v>433</v>
      </c>
      <c r="Y56" s="175" t="s">
        <v>433</v>
      </c>
      <c r="Z56" s="175" t="s">
        <v>433</v>
      </c>
      <c r="AA56" s="175" t="s">
        <v>433</v>
      </c>
      <c r="AB56" s="175" t="s">
        <v>433</v>
      </c>
      <c r="AC56" s="175" t="s">
        <v>433</v>
      </c>
      <c r="AD56" s="175" t="s">
        <v>433</v>
      </c>
      <c r="AE56" s="174"/>
      <c r="AF56" s="183" t="s">
        <v>433</v>
      </c>
      <c r="AG56" s="183" t="s">
        <v>433</v>
      </c>
      <c r="AH56" s="183" t="s">
        <v>433</v>
      </c>
      <c r="AI56" s="183" t="s">
        <v>433</v>
      </c>
      <c r="AJ56" s="183" t="s">
        <v>433</v>
      </c>
      <c r="AK56" s="183" t="s">
        <v>433</v>
      </c>
      <c r="AL56" s="160"/>
    </row>
    <row r="57" spans="1:38" s="2" customFormat="1" ht="26.25" customHeight="1" thickBot="1" x14ac:dyDescent="0.25">
      <c r="A57" s="64" t="s">
        <v>53</v>
      </c>
      <c r="B57" s="64" t="s">
        <v>143</v>
      </c>
      <c r="C57" s="65" t="s">
        <v>144</v>
      </c>
      <c r="D57" s="66"/>
      <c r="E57" s="181" t="s">
        <v>432</v>
      </c>
      <c r="F57" s="181" t="s">
        <v>432</v>
      </c>
      <c r="G57" s="181" t="s">
        <v>432</v>
      </c>
      <c r="H57" s="181" t="s">
        <v>432</v>
      </c>
      <c r="I57" s="181">
        <v>0.94303300000000001</v>
      </c>
      <c r="J57" s="181">
        <v>1.6974594000000001</v>
      </c>
      <c r="K57" s="181">
        <v>1.886066</v>
      </c>
      <c r="L57" s="181">
        <v>2.8290989999999998E-2</v>
      </c>
      <c r="M57" s="181" t="s">
        <v>432</v>
      </c>
      <c r="N57" s="181" t="s">
        <v>432</v>
      </c>
      <c r="O57" s="181" t="s">
        <v>432</v>
      </c>
      <c r="P57" s="181" t="s">
        <v>432</v>
      </c>
      <c r="Q57" s="181" t="s">
        <v>432</v>
      </c>
      <c r="R57" s="181" t="s">
        <v>432</v>
      </c>
      <c r="S57" s="181" t="s">
        <v>432</v>
      </c>
      <c r="T57" s="181" t="s">
        <v>432</v>
      </c>
      <c r="U57" s="181" t="s">
        <v>432</v>
      </c>
      <c r="V57" s="181" t="s">
        <v>432</v>
      </c>
      <c r="W57" s="181" t="s">
        <v>432</v>
      </c>
      <c r="X57" s="181" t="s">
        <v>432</v>
      </c>
      <c r="Y57" s="181" t="s">
        <v>432</v>
      </c>
      <c r="Z57" s="181" t="s">
        <v>432</v>
      </c>
      <c r="AA57" s="181" t="s">
        <v>432</v>
      </c>
      <c r="AB57" s="181" t="s">
        <v>432</v>
      </c>
      <c r="AC57" s="181" t="s">
        <v>432</v>
      </c>
      <c r="AD57" s="181" t="s">
        <v>432</v>
      </c>
      <c r="AE57" s="184"/>
      <c r="AF57" s="181" t="s">
        <v>433</v>
      </c>
      <c r="AG57" s="181" t="s">
        <v>433</v>
      </c>
      <c r="AH57" s="181" t="s">
        <v>433</v>
      </c>
      <c r="AI57" s="181" t="s">
        <v>433</v>
      </c>
      <c r="AJ57" s="181" t="s">
        <v>433</v>
      </c>
      <c r="AK57" s="181" t="s">
        <v>433</v>
      </c>
      <c r="AL57" s="181" t="s">
        <v>701</v>
      </c>
    </row>
    <row r="58" spans="1:38" s="2" customFormat="1" ht="26.25" customHeight="1" thickBot="1" x14ac:dyDescent="0.25">
      <c r="A58" s="64" t="s">
        <v>53</v>
      </c>
      <c r="B58" s="64" t="s">
        <v>145</v>
      </c>
      <c r="C58" s="65" t="s">
        <v>146</v>
      </c>
      <c r="D58" s="66"/>
      <c r="E58" s="181" t="s">
        <v>432</v>
      </c>
      <c r="F58" s="181" t="s">
        <v>432</v>
      </c>
      <c r="G58" s="181" t="s">
        <v>432</v>
      </c>
      <c r="H58" s="181" t="s">
        <v>432</v>
      </c>
      <c r="I58" s="181">
        <v>0.73380000000000001</v>
      </c>
      <c r="J58" s="181">
        <v>3.669</v>
      </c>
      <c r="K58" s="181">
        <v>9.4345999999999997</v>
      </c>
      <c r="L58" s="181">
        <v>3.3400000000000001E-3</v>
      </c>
      <c r="M58" s="181" t="s">
        <v>432</v>
      </c>
      <c r="N58" s="181" t="s">
        <v>432</v>
      </c>
      <c r="O58" s="181" t="s">
        <v>432</v>
      </c>
      <c r="P58" s="181" t="s">
        <v>432</v>
      </c>
      <c r="Q58" s="181" t="s">
        <v>432</v>
      </c>
      <c r="R58" s="181" t="s">
        <v>432</v>
      </c>
      <c r="S58" s="181" t="s">
        <v>432</v>
      </c>
      <c r="T58" s="181" t="s">
        <v>432</v>
      </c>
      <c r="U58" s="181" t="s">
        <v>432</v>
      </c>
      <c r="V58" s="181" t="s">
        <v>432</v>
      </c>
      <c r="W58" s="181" t="s">
        <v>432</v>
      </c>
      <c r="X58" s="181" t="s">
        <v>432</v>
      </c>
      <c r="Y58" s="181" t="s">
        <v>432</v>
      </c>
      <c r="Z58" s="181" t="s">
        <v>432</v>
      </c>
      <c r="AA58" s="181" t="s">
        <v>432</v>
      </c>
      <c r="AB58" s="181" t="s">
        <v>432</v>
      </c>
      <c r="AC58" s="181" t="s">
        <v>432</v>
      </c>
      <c r="AD58" s="181" t="s">
        <v>432</v>
      </c>
      <c r="AE58" s="184"/>
      <c r="AF58" s="181" t="s">
        <v>433</v>
      </c>
      <c r="AG58" s="181" t="s">
        <v>433</v>
      </c>
      <c r="AH58" s="181" t="s">
        <v>433</v>
      </c>
      <c r="AI58" s="181" t="s">
        <v>433</v>
      </c>
      <c r="AJ58" s="181" t="s">
        <v>433</v>
      </c>
      <c r="AK58" s="181" t="s">
        <v>433</v>
      </c>
      <c r="AL58" s="181" t="s">
        <v>702</v>
      </c>
    </row>
    <row r="59" spans="1:38" s="2" customFormat="1" ht="26.25" customHeight="1" thickBot="1" x14ac:dyDescent="0.25">
      <c r="A59" s="64" t="s">
        <v>53</v>
      </c>
      <c r="B59" s="72" t="s">
        <v>147</v>
      </c>
      <c r="C59" s="65" t="s">
        <v>390</v>
      </c>
      <c r="D59" s="66"/>
      <c r="E59" s="181" t="s">
        <v>432</v>
      </c>
      <c r="F59" s="181" t="s">
        <v>432</v>
      </c>
      <c r="G59" s="181" t="s">
        <v>432</v>
      </c>
      <c r="H59" s="181" t="s">
        <v>432</v>
      </c>
      <c r="I59" s="181">
        <v>4.8599999999999997E-2</v>
      </c>
      <c r="J59" s="181">
        <v>5.4690000000000003E-2</v>
      </c>
      <c r="K59" s="181">
        <v>6.0699999999999997E-2</v>
      </c>
      <c r="L59" s="181">
        <v>1.2558339071999999E-5</v>
      </c>
      <c r="M59" s="181" t="s">
        <v>432</v>
      </c>
      <c r="N59" s="181">
        <v>0.34434155519999998</v>
      </c>
      <c r="O59" s="181">
        <v>2.633200128E-2</v>
      </c>
      <c r="P59" s="181">
        <v>6.0766156800000002E-4</v>
      </c>
      <c r="Q59" s="181">
        <v>3.8485232639999999E-2</v>
      </c>
      <c r="R59" s="181">
        <v>4.6587386879999998E-2</v>
      </c>
      <c r="S59" s="181">
        <v>1.4178769919999999E-3</v>
      </c>
      <c r="T59" s="181">
        <v>9.9251389440000004E-2</v>
      </c>
      <c r="U59" s="181">
        <v>0.16204308479999999</v>
      </c>
      <c r="V59" s="181">
        <v>7.4944926719999999E-2</v>
      </c>
      <c r="W59" s="181" t="s">
        <v>432</v>
      </c>
      <c r="X59" s="181" t="s">
        <v>432</v>
      </c>
      <c r="Y59" s="181" t="s">
        <v>432</v>
      </c>
      <c r="Z59" s="181" t="s">
        <v>432</v>
      </c>
      <c r="AA59" s="181" t="s">
        <v>432</v>
      </c>
      <c r="AB59" s="181" t="s">
        <v>432</v>
      </c>
      <c r="AC59" s="181" t="s">
        <v>432</v>
      </c>
      <c r="AD59" s="181" t="s">
        <v>432</v>
      </c>
      <c r="AE59" s="184"/>
      <c r="AF59" s="181" t="s">
        <v>433</v>
      </c>
      <c r="AG59" s="181" t="s">
        <v>433</v>
      </c>
      <c r="AH59" s="181" t="s">
        <v>433</v>
      </c>
      <c r="AI59" s="181" t="s">
        <v>433</v>
      </c>
      <c r="AJ59" s="181" t="s">
        <v>433</v>
      </c>
      <c r="AK59" s="181" t="s">
        <v>433</v>
      </c>
      <c r="AL59" s="181" t="s">
        <v>703</v>
      </c>
    </row>
    <row r="60" spans="1:38" s="2" customFormat="1" ht="26.25" customHeight="1" thickBot="1" x14ac:dyDescent="0.25">
      <c r="A60" s="64" t="s">
        <v>53</v>
      </c>
      <c r="B60" s="72" t="s">
        <v>148</v>
      </c>
      <c r="C60" s="65" t="s">
        <v>149</v>
      </c>
      <c r="D60" s="111"/>
      <c r="E60" s="181" t="s">
        <v>433</v>
      </c>
      <c r="F60" s="181" t="s">
        <v>433</v>
      </c>
      <c r="G60" s="181" t="s">
        <v>433</v>
      </c>
      <c r="H60" s="181" t="s">
        <v>433</v>
      </c>
      <c r="I60" s="181" t="s">
        <v>432</v>
      </c>
      <c r="J60" s="181" t="s">
        <v>432</v>
      </c>
      <c r="K60" s="181" t="s">
        <v>432</v>
      </c>
      <c r="L60" s="181" t="s">
        <v>432</v>
      </c>
      <c r="M60" s="181" t="s">
        <v>433</v>
      </c>
      <c r="N60" s="181" t="s">
        <v>433</v>
      </c>
      <c r="O60" s="181" t="s">
        <v>433</v>
      </c>
      <c r="P60" s="181" t="s">
        <v>433</v>
      </c>
      <c r="Q60" s="181" t="s">
        <v>433</v>
      </c>
      <c r="R60" s="181" t="s">
        <v>433</v>
      </c>
      <c r="S60" s="181" t="s">
        <v>433</v>
      </c>
      <c r="T60" s="181" t="s">
        <v>433</v>
      </c>
      <c r="U60" s="181" t="s">
        <v>433</v>
      </c>
      <c r="V60" s="181" t="s">
        <v>433</v>
      </c>
      <c r="W60" s="181" t="s">
        <v>433</v>
      </c>
      <c r="X60" s="181" t="s">
        <v>433</v>
      </c>
      <c r="Y60" s="181" t="s">
        <v>433</v>
      </c>
      <c r="Z60" s="181" t="s">
        <v>433</v>
      </c>
      <c r="AA60" s="181" t="s">
        <v>433</v>
      </c>
      <c r="AB60" s="181" t="s">
        <v>433</v>
      </c>
      <c r="AC60" s="181" t="s">
        <v>433</v>
      </c>
      <c r="AD60" s="181" t="s">
        <v>433</v>
      </c>
      <c r="AE60" s="184"/>
      <c r="AF60" s="181" t="s">
        <v>433</v>
      </c>
      <c r="AG60" s="181" t="s">
        <v>433</v>
      </c>
      <c r="AH60" s="181" t="s">
        <v>433</v>
      </c>
      <c r="AI60" s="181" t="s">
        <v>433</v>
      </c>
      <c r="AJ60" s="181" t="s">
        <v>433</v>
      </c>
      <c r="AK60" s="181" t="s">
        <v>433</v>
      </c>
      <c r="AL60" s="181" t="s">
        <v>445</v>
      </c>
    </row>
    <row r="61" spans="1:38" s="2" customFormat="1" ht="26.25" customHeight="1" thickBot="1" x14ac:dyDescent="0.25">
      <c r="A61" s="64" t="s">
        <v>53</v>
      </c>
      <c r="B61" s="72" t="s">
        <v>150</v>
      </c>
      <c r="C61" s="65" t="s">
        <v>151</v>
      </c>
      <c r="D61" s="66"/>
      <c r="E61" s="181" t="s">
        <v>433</v>
      </c>
      <c r="F61" s="181" t="s">
        <v>433</v>
      </c>
      <c r="G61" s="181" t="s">
        <v>433</v>
      </c>
      <c r="H61" s="181" t="s">
        <v>433</v>
      </c>
      <c r="I61" s="181" t="s">
        <v>432</v>
      </c>
      <c r="J61" s="181" t="s">
        <v>432</v>
      </c>
      <c r="K61" s="181" t="s">
        <v>432</v>
      </c>
      <c r="L61" s="181" t="s">
        <v>432</v>
      </c>
      <c r="M61" s="181" t="s">
        <v>433</v>
      </c>
      <c r="N61" s="181" t="s">
        <v>433</v>
      </c>
      <c r="O61" s="181" t="s">
        <v>433</v>
      </c>
      <c r="P61" s="181" t="s">
        <v>433</v>
      </c>
      <c r="Q61" s="181" t="s">
        <v>433</v>
      </c>
      <c r="R61" s="181" t="s">
        <v>433</v>
      </c>
      <c r="S61" s="181" t="s">
        <v>433</v>
      </c>
      <c r="T61" s="181" t="s">
        <v>433</v>
      </c>
      <c r="U61" s="181" t="s">
        <v>433</v>
      </c>
      <c r="V61" s="181" t="s">
        <v>433</v>
      </c>
      <c r="W61" s="181" t="s">
        <v>433</v>
      </c>
      <c r="X61" s="181" t="s">
        <v>433</v>
      </c>
      <c r="Y61" s="181" t="s">
        <v>433</v>
      </c>
      <c r="Z61" s="181" t="s">
        <v>433</v>
      </c>
      <c r="AA61" s="181" t="s">
        <v>433</v>
      </c>
      <c r="AB61" s="181" t="s">
        <v>433</v>
      </c>
      <c r="AC61" s="181" t="s">
        <v>433</v>
      </c>
      <c r="AD61" s="181" t="s">
        <v>433</v>
      </c>
      <c r="AE61" s="184"/>
      <c r="AF61" s="181" t="s">
        <v>433</v>
      </c>
      <c r="AG61" s="181" t="s">
        <v>433</v>
      </c>
      <c r="AH61" s="181" t="s">
        <v>433</v>
      </c>
      <c r="AI61" s="181" t="s">
        <v>433</v>
      </c>
      <c r="AJ61" s="181" t="s">
        <v>433</v>
      </c>
      <c r="AK61" s="181" t="s">
        <v>433</v>
      </c>
      <c r="AL61" s="181" t="s">
        <v>446</v>
      </c>
    </row>
    <row r="62" spans="1:38" s="2" customFormat="1" ht="26.25" customHeight="1" thickBot="1" x14ac:dyDescent="0.25">
      <c r="A62" s="64" t="s">
        <v>53</v>
      </c>
      <c r="B62" s="72" t="s">
        <v>152</v>
      </c>
      <c r="C62" s="65" t="s">
        <v>153</v>
      </c>
      <c r="D62" s="66"/>
      <c r="E62" s="181" t="s">
        <v>433</v>
      </c>
      <c r="F62" s="181" t="s">
        <v>433</v>
      </c>
      <c r="G62" s="181" t="s">
        <v>433</v>
      </c>
      <c r="H62" s="181" t="s">
        <v>433</v>
      </c>
      <c r="I62" s="181" t="s">
        <v>432</v>
      </c>
      <c r="J62" s="181" t="s">
        <v>432</v>
      </c>
      <c r="K62" s="181" t="s">
        <v>432</v>
      </c>
      <c r="L62" s="181" t="s">
        <v>432</v>
      </c>
      <c r="M62" s="181" t="s">
        <v>433</v>
      </c>
      <c r="N62" s="181" t="s">
        <v>433</v>
      </c>
      <c r="O62" s="181" t="s">
        <v>433</v>
      </c>
      <c r="P62" s="181" t="s">
        <v>433</v>
      </c>
      <c r="Q62" s="181" t="s">
        <v>433</v>
      </c>
      <c r="R62" s="181" t="s">
        <v>433</v>
      </c>
      <c r="S62" s="181" t="s">
        <v>433</v>
      </c>
      <c r="T62" s="181" t="s">
        <v>433</v>
      </c>
      <c r="U62" s="181" t="s">
        <v>433</v>
      </c>
      <c r="V62" s="181" t="s">
        <v>433</v>
      </c>
      <c r="W62" s="181" t="s">
        <v>433</v>
      </c>
      <c r="X62" s="181" t="s">
        <v>433</v>
      </c>
      <c r="Y62" s="181" t="s">
        <v>433</v>
      </c>
      <c r="Z62" s="181" t="s">
        <v>433</v>
      </c>
      <c r="AA62" s="181" t="s">
        <v>433</v>
      </c>
      <c r="AB62" s="181" t="s">
        <v>433</v>
      </c>
      <c r="AC62" s="181" t="s">
        <v>433</v>
      </c>
      <c r="AD62" s="181" t="s">
        <v>433</v>
      </c>
      <c r="AE62" s="184"/>
      <c r="AF62" s="181" t="s">
        <v>433</v>
      </c>
      <c r="AG62" s="181" t="s">
        <v>433</v>
      </c>
      <c r="AH62" s="181" t="s">
        <v>433</v>
      </c>
      <c r="AI62" s="181" t="s">
        <v>433</v>
      </c>
      <c r="AJ62" s="181" t="s">
        <v>433</v>
      </c>
      <c r="AK62" s="181" t="s">
        <v>433</v>
      </c>
      <c r="AL62" s="181" t="s">
        <v>447</v>
      </c>
    </row>
    <row r="63" spans="1:38" s="2" customFormat="1" ht="26.25" customHeight="1" thickBot="1" x14ac:dyDescent="0.25">
      <c r="A63" s="64" t="s">
        <v>53</v>
      </c>
      <c r="B63" s="72" t="s">
        <v>154</v>
      </c>
      <c r="C63" s="70" t="s">
        <v>155</v>
      </c>
      <c r="D63" s="73"/>
      <c r="E63" s="181" t="s">
        <v>433</v>
      </c>
      <c r="F63" s="181" t="s">
        <v>433</v>
      </c>
      <c r="G63" s="181" t="s">
        <v>433</v>
      </c>
      <c r="H63" s="181" t="s">
        <v>433</v>
      </c>
      <c r="I63" s="181" t="s">
        <v>432</v>
      </c>
      <c r="J63" s="181" t="s">
        <v>432</v>
      </c>
      <c r="K63" s="181" t="s">
        <v>432</v>
      </c>
      <c r="L63" s="181" t="s">
        <v>432</v>
      </c>
      <c r="M63" s="181" t="s">
        <v>433</v>
      </c>
      <c r="N63" s="181" t="s">
        <v>433</v>
      </c>
      <c r="O63" s="181" t="s">
        <v>433</v>
      </c>
      <c r="P63" s="181" t="s">
        <v>433</v>
      </c>
      <c r="Q63" s="181" t="s">
        <v>433</v>
      </c>
      <c r="R63" s="181" t="s">
        <v>433</v>
      </c>
      <c r="S63" s="181" t="s">
        <v>433</v>
      </c>
      <c r="T63" s="181" t="s">
        <v>433</v>
      </c>
      <c r="U63" s="181" t="s">
        <v>433</v>
      </c>
      <c r="V63" s="181" t="s">
        <v>433</v>
      </c>
      <c r="W63" s="181" t="s">
        <v>433</v>
      </c>
      <c r="X63" s="181" t="s">
        <v>433</v>
      </c>
      <c r="Y63" s="181" t="s">
        <v>433</v>
      </c>
      <c r="Z63" s="181" t="s">
        <v>433</v>
      </c>
      <c r="AA63" s="181" t="s">
        <v>433</v>
      </c>
      <c r="AB63" s="181" t="s">
        <v>433</v>
      </c>
      <c r="AC63" s="181" t="s">
        <v>433</v>
      </c>
      <c r="AD63" s="181" t="s">
        <v>433</v>
      </c>
      <c r="AE63" s="184"/>
      <c r="AF63" s="181" t="s">
        <v>433</v>
      </c>
      <c r="AG63" s="181" t="s">
        <v>433</v>
      </c>
      <c r="AH63" s="181" t="s">
        <v>433</v>
      </c>
      <c r="AI63" s="181" t="s">
        <v>433</v>
      </c>
      <c r="AJ63" s="181" t="s">
        <v>433</v>
      </c>
      <c r="AK63" s="181" t="s">
        <v>433</v>
      </c>
      <c r="AL63" s="181" t="s">
        <v>441</v>
      </c>
    </row>
    <row r="64" spans="1:38" s="2" customFormat="1" ht="26.25" customHeight="1" thickBot="1" x14ac:dyDescent="0.25">
      <c r="A64" s="64" t="s">
        <v>53</v>
      </c>
      <c r="B64" s="72" t="s">
        <v>156</v>
      </c>
      <c r="C64" s="65" t="s">
        <v>157</v>
      </c>
      <c r="D64" s="66"/>
      <c r="E64" s="181">
        <v>0.219</v>
      </c>
      <c r="F64" s="181" t="s">
        <v>432</v>
      </c>
      <c r="G64" s="181" t="s">
        <v>432</v>
      </c>
      <c r="H64" s="181">
        <v>2.2000000000000001E-3</v>
      </c>
      <c r="I64" s="181" t="s">
        <v>432</v>
      </c>
      <c r="J64" s="181" t="s">
        <v>433</v>
      </c>
      <c r="K64" s="181" t="s">
        <v>433</v>
      </c>
      <c r="L64" s="181" t="s">
        <v>433</v>
      </c>
      <c r="M64" s="181">
        <v>2.18E-2</v>
      </c>
      <c r="N64" s="181" t="s">
        <v>433</v>
      </c>
      <c r="O64" s="181" t="s">
        <v>433</v>
      </c>
      <c r="P64" s="181" t="s">
        <v>433</v>
      </c>
      <c r="Q64" s="181" t="s">
        <v>433</v>
      </c>
      <c r="R64" s="181" t="s">
        <v>433</v>
      </c>
      <c r="S64" s="181" t="s">
        <v>433</v>
      </c>
      <c r="T64" s="181" t="s">
        <v>433</v>
      </c>
      <c r="U64" s="181" t="s">
        <v>433</v>
      </c>
      <c r="V64" s="181" t="s">
        <v>433</v>
      </c>
      <c r="W64" s="181" t="s">
        <v>433</v>
      </c>
      <c r="X64" s="181" t="s">
        <v>433</v>
      </c>
      <c r="Y64" s="181" t="s">
        <v>433</v>
      </c>
      <c r="Z64" s="181" t="s">
        <v>433</v>
      </c>
      <c r="AA64" s="181" t="s">
        <v>433</v>
      </c>
      <c r="AB64" s="181" t="s">
        <v>433</v>
      </c>
      <c r="AC64" s="181" t="s">
        <v>433</v>
      </c>
      <c r="AD64" s="181" t="s">
        <v>433</v>
      </c>
      <c r="AE64" s="184"/>
      <c r="AF64" s="181" t="s">
        <v>433</v>
      </c>
      <c r="AG64" s="181" t="s">
        <v>433</v>
      </c>
      <c r="AH64" s="181" t="s">
        <v>433</v>
      </c>
      <c r="AI64" s="181" t="s">
        <v>433</v>
      </c>
      <c r="AJ64" s="181" t="s">
        <v>433</v>
      </c>
      <c r="AK64" s="181" t="s">
        <v>433</v>
      </c>
      <c r="AL64" s="181" t="s">
        <v>704</v>
      </c>
    </row>
    <row r="65" spans="1:38" s="2" customFormat="1" ht="26.25" customHeight="1" thickBot="1" x14ac:dyDescent="0.25">
      <c r="A65" s="64" t="s">
        <v>53</v>
      </c>
      <c r="B65" s="68" t="s">
        <v>158</v>
      </c>
      <c r="C65" s="65" t="s">
        <v>159</v>
      </c>
      <c r="D65" s="66"/>
      <c r="E65" s="181">
        <v>1.3932111999999999</v>
      </c>
      <c r="F65" s="181" t="s">
        <v>433</v>
      </c>
      <c r="G65" s="181" t="s">
        <v>433</v>
      </c>
      <c r="H65" s="181" t="s">
        <v>432</v>
      </c>
      <c r="I65" s="181" t="s">
        <v>432</v>
      </c>
      <c r="J65" s="181" t="s">
        <v>433</v>
      </c>
      <c r="K65" s="181" t="s">
        <v>433</v>
      </c>
      <c r="L65" s="181" t="s">
        <v>433</v>
      </c>
      <c r="M65" s="181" t="s">
        <v>433</v>
      </c>
      <c r="N65" s="181" t="s">
        <v>433</v>
      </c>
      <c r="O65" s="181" t="s">
        <v>433</v>
      </c>
      <c r="P65" s="181" t="s">
        <v>433</v>
      </c>
      <c r="Q65" s="181" t="s">
        <v>433</v>
      </c>
      <c r="R65" s="181" t="s">
        <v>433</v>
      </c>
      <c r="S65" s="181" t="s">
        <v>433</v>
      </c>
      <c r="T65" s="181" t="s">
        <v>433</v>
      </c>
      <c r="U65" s="181" t="s">
        <v>433</v>
      </c>
      <c r="V65" s="181" t="s">
        <v>433</v>
      </c>
      <c r="W65" s="181" t="s">
        <v>433</v>
      </c>
      <c r="X65" s="181" t="s">
        <v>433</v>
      </c>
      <c r="Y65" s="181" t="s">
        <v>433</v>
      </c>
      <c r="Z65" s="181" t="s">
        <v>433</v>
      </c>
      <c r="AA65" s="181" t="s">
        <v>433</v>
      </c>
      <c r="AB65" s="181" t="s">
        <v>433</v>
      </c>
      <c r="AC65" s="181" t="s">
        <v>433</v>
      </c>
      <c r="AD65" s="181" t="s">
        <v>433</v>
      </c>
      <c r="AE65" s="184"/>
      <c r="AF65" s="181" t="s">
        <v>433</v>
      </c>
      <c r="AG65" s="181" t="s">
        <v>433</v>
      </c>
      <c r="AH65" s="181" t="s">
        <v>433</v>
      </c>
      <c r="AI65" s="181" t="s">
        <v>433</v>
      </c>
      <c r="AJ65" s="181" t="s">
        <v>433</v>
      </c>
      <c r="AK65" s="181" t="s">
        <v>433</v>
      </c>
      <c r="AL65" s="181" t="s">
        <v>705</v>
      </c>
    </row>
    <row r="66" spans="1:38" s="2" customFormat="1" ht="26.25" customHeight="1" thickBot="1" x14ac:dyDescent="0.25">
      <c r="A66" s="64" t="s">
        <v>53</v>
      </c>
      <c r="B66" s="68" t="s">
        <v>161</v>
      </c>
      <c r="C66" s="65" t="s">
        <v>162</v>
      </c>
      <c r="D66" s="66"/>
      <c r="E66" s="181" t="s">
        <v>437</v>
      </c>
      <c r="F66" s="181" t="s">
        <v>437</v>
      </c>
      <c r="G66" s="181" t="s">
        <v>437</v>
      </c>
      <c r="H66" s="181" t="s">
        <v>437</v>
      </c>
      <c r="I66" s="181" t="s">
        <v>437</v>
      </c>
      <c r="J66" s="181" t="s">
        <v>437</v>
      </c>
      <c r="K66" s="181" t="s">
        <v>437</v>
      </c>
      <c r="L66" s="181" t="s">
        <v>437</v>
      </c>
      <c r="M66" s="181" t="s">
        <v>437</v>
      </c>
      <c r="N66" s="181" t="s">
        <v>437</v>
      </c>
      <c r="O66" s="181" t="s">
        <v>437</v>
      </c>
      <c r="P66" s="181" t="s">
        <v>437</v>
      </c>
      <c r="Q66" s="181" t="s">
        <v>437</v>
      </c>
      <c r="R66" s="181" t="s">
        <v>437</v>
      </c>
      <c r="S66" s="181" t="s">
        <v>437</v>
      </c>
      <c r="T66" s="181" t="s">
        <v>437</v>
      </c>
      <c r="U66" s="181" t="s">
        <v>437</v>
      </c>
      <c r="V66" s="181" t="s">
        <v>437</v>
      </c>
      <c r="W66" s="181" t="s">
        <v>437</v>
      </c>
      <c r="X66" s="181" t="s">
        <v>437</v>
      </c>
      <c r="Y66" s="181" t="s">
        <v>437</v>
      </c>
      <c r="Z66" s="181" t="s">
        <v>437</v>
      </c>
      <c r="AA66" s="181" t="s">
        <v>437</v>
      </c>
      <c r="AB66" s="181" t="s">
        <v>437</v>
      </c>
      <c r="AC66" s="181" t="s">
        <v>437</v>
      </c>
      <c r="AD66" s="181" t="s">
        <v>437</v>
      </c>
      <c r="AE66" s="184"/>
      <c r="AF66" s="181" t="s">
        <v>433</v>
      </c>
      <c r="AG66" s="181" t="s">
        <v>433</v>
      </c>
      <c r="AH66" s="181" t="s">
        <v>433</v>
      </c>
      <c r="AI66" s="181" t="s">
        <v>433</v>
      </c>
      <c r="AJ66" s="181" t="s">
        <v>433</v>
      </c>
      <c r="AK66" s="181" t="s">
        <v>433</v>
      </c>
      <c r="AL66" s="181" t="s">
        <v>163</v>
      </c>
    </row>
    <row r="67" spans="1:38" s="2" customFormat="1" ht="26.25" customHeight="1" thickBot="1" x14ac:dyDescent="0.25">
      <c r="A67" s="64" t="s">
        <v>53</v>
      </c>
      <c r="B67" s="68" t="s">
        <v>164</v>
      </c>
      <c r="C67" s="65" t="s">
        <v>165</v>
      </c>
      <c r="D67" s="66"/>
      <c r="E67" s="181" t="s">
        <v>432</v>
      </c>
      <c r="F67" s="181" t="s">
        <v>432</v>
      </c>
      <c r="G67" s="181" t="s">
        <v>433</v>
      </c>
      <c r="H67" s="181" t="s">
        <v>432</v>
      </c>
      <c r="I67" s="181" t="s">
        <v>432</v>
      </c>
      <c r="J67" s="181" t="s">
        <v>432</v>
      </c>
      <c r="K67" s="181">
        <v>2.2899999999999999E-3</v>
      </c>
      <c r="L67" s="181" t="s">
        <v>432</v>
      </c>
      <c r="M67" s="181" t="s">
        <v>432</v>
      </c>
      <c r="N67" s="181" t="s">
        <v>432</v>
      </c>
      <c r="O67" s="181" t="s">
        <v>432</v>
      </c>
      <c r="P67" s="181" t="s">
        <v>432</v>
      </c>
      <c r="Q67" s="181" t="s">
        <v>432</v>
      </c>
      <c r="R67" s="181" t="s">
        <v>432</v>
      </c>
      <c r="S67" s="181" t="s">
        <v>432</v>
      </c>
      <c r="T67" s="181" t="s">
        <v>432</v>
      </c>
      <c r="U67" s="181" t="s">
        <v>432</v>
      </c>
      <c r="V67" s="181" t="s">
        <v>432</v>
      </c>
      <c r="W67" s="181" t="s">
        <v>432</v>
      </c>
      <c r="X67" s="181" t="s">
        <v>432</v>
      </c>
      <c r="Y67" s="181" t="s">
        <v>432</v>
      </c>
      <c r="Z67" s="181" t="s">
        <v>432</v>
      </c>
      <c r="AA67" s="181" t="s">
        <v>432</v>
      </c>
      <c r="AB67" s="181" t="s">
        <v>432</v>
      </c>
      <c r="AC67" s="181" t="s">
        <v>432</v>
      </c>
      <c r="AD67" s="181" t="s">
        <v>432</v>
      </c>
      <c r="AE67" s="184"/>
      <c r="AF67" s="181" t="s">
        <v>433</v>
      </c>
      <c r="AG67" s="181" t="s">
        <v>433</v>
      </c>
      <c r="AH67" s="181" t="s">
        <v>433</v>
      </c>
      <c r="AI67" s="181" t="s">
        <v>433</v>
      </c>
      <c r="AJ67" s="181" t="s">
        <v>433</v>
      </c>
      <c r="AK67" s="181" t="s">
        <v>433</v>
      </c>
      <c r="AL67" s="181" t="s">
        <v>706</v>
      </c>
    </row>
    <row r="68" spans="1:38" s="2" customFormat="1" ht="26.25" customHeight="1" thickBot="1" x14ac:dyDescent="0.25">
      <c r="A68" s="64" t="s">
        <v>53</v>
      </c>
      <c r="B68" s="68" t="s">
        <v>166</v>
      </c>
      <c r="C68" s="65" t="s">
        <v>167</v>
      </c>
      <c r="D68" s="66"/>
      <c r="E68" s="181" t="s">
        <v>437</v>
      </c>
      <c r="F68" s="181" t="s">
        <v>437</v>
      </c>
      <c r="G68" s="181" t="s">
        <v>437</v>
      </c>
      <c r="H68" s="181" t="s">
        <v>437</v>
      </c>
      <c r="I68" s="181" t="s">
        <v>437</v>
      </c>
      <c r="J68" s="181" t="s">
        <v>437</v>
      </c>
      <c r="K68" s="181" t="s">
        <v>437</v>
      </c>
      <c r="L68" s="181" t="s">
        <v>437</v>
      </c>
      <c r="M68" s="181" t="s">
        <v>437</v>
      </c>
      <c r="N68" s="181" t="s">
        <v>437</v>
      </c>
      <c r="O68" s="181" t="s">
        <v>437</v>
      </c>
      <c r="P68" s="181" t="s">
        <v>437</v>
      </c>
      <c r="Q68" s="181" t="s">
        <v>437</v>
      </c>
      <c r="R68" s="181" t="s">
        <v>437</v>
      </c>
      <c r="S68" s="181" t="s">
        <v>437</v>
      </c>
      <c r="T68" s="181" t="s">
        <v>437</v>
      </c>
      <c r="U68" s="181" t="s">
        <v>437</v>
      </c>
      <c r="V68" s="181" t="s">
        <v>437</v>
      </c>
      <c r="W68" s="181" t="s">
        <v>437</v>
      </c>
      <c r="X68" s="181" t="s">
        <v>437</v>
      </c>
      <c r="Y68" s="181" t="s">
        <v>437</v>
      </c>
      <c r="Z68" s="181" t="s">
        <v>437</v>
      </c>
      <c r="AA68" s="181" t="s">
        <v>437</v>
      </c>
      <c r="AB68" s="181" t="s">
        <v>437</v>
      </c>
      <c r="AC68" s="181" t="s">
        <v>437</v>
      </c>
      <c r="AD68" s="181" t="s">
        <v>437</v>
      </c>
      <c r="AE68" s="184"/>
      <c r="AF68" s="181" t="s">
        <v>437</v>
      </c>
      <c r="AG68" s="181" t="s">
        <v>437</v>
      </c>
      <c r="AH68" s="181" t="s">
        <v>437</v>
      </c>
      <c r="AI68" s="181" t="s">
        <v>437</v>
      </c>
      <c r="AJ68" s="181" t="s">
        <v>437</v>
      </c>
      <c r="AK68" s="181" t="s">
        <v>437</v>
      </c>
      <c r="AL68" s="181" t="s">
        <v>168</v>
      </c>
    </row>
    <row r="69" spans="1:38" s="2" customFormat="1" ht="26.25" customHeight="1" thickBot="1" x14ac:dyDescent="0.25">
      <c r="A69" s="64" t="s">
        <v>53</v>
      </c>
      <c r="B69" s="64" t="s">
        <v>169</v>
      </c>
      <c r="C69" s="65" t="s">
        <v>170</v>
      </c>
      <c r="D69" s="71"/>
      <c r="E69" s="181" t="s">
        <v>437</v>
      </c>
      <c r="F69" s="181" t="s">
        <v>437</v>
      </c>
      <c r="G69" s="181" t="s">
        <v>437</v>
      </c>
      <c r="H69" s="181" t="s">
        <v>437</v>
      </c>
      <c r="I69" s="181" t="s">
        <v>437</v>
      </c>
      <c r="J69" s="181" t="s">
        <v>437</v>
      </c>
      <c r="K69" s="181" t="s">
        <v>437</v>
      </c>
      <c r="L69" s="181" t="s">
        <v>437</v>
      </c>
      <c r="M69" s="181" t="s">
        <v>437</v>
      </c>
      <c r="N69" s="181" t="s">
        <v>437</v>
      </c>
      <c r="O69" s="181" t="s">
        <v>437</v>
      </c>
      <c r="P69" s="181" t="s">
        <v>437</v>
      </c>
      <c r="Q69" s="181" t="s">
        <v>437</v>
      </c>
      <c r="R69" s="181" t="s">
        <v>437</v>
      </c>
      <c r="S69" s="181" t="s">
        <v>437</v>
      </c>
      <c r="T69" s="181" t="s">
        <v>437</v>
      </c>
      <c r="U69" s="181" t="s">
        <v>437</v>
      </c>
      <c r="V69" s="181" t="s">
        <v>437</v>
      </c>
      <c r="W69" s="181" t="s">
        <v>437</v>
      </c>
      <c r="X69" s="181" t="s">
        <v>437</v>
      </c>
      <c r="Y69" s="181" t="s">
        <v>437</v>
      </c>
      <c r="Z69" s="181" t="s">
        <v>437</v>
      </c>
      <c r="AA69" s="181" t="s">
        <v>437</v>
      </c>
      <c r="AB69" s="181" t="s">
        <v>437</v>
      </c>
      <c r="AC69" s="181" t="s">
        <v>437</v>
      </c>
      <c r="AD69" s="181" t="s">
        <v>437</v>
      </c>
      <c r="AE69" s="184"/>
      <c r="AF69" s="181" t="s">
        <v>437</v>
      </c>
      <c r="AG69" s="181" t="s">
        <v>437</v>
      </c>
      <c r="AH69" s="181" t="s">
        <v>437</v>
      </c>
      <c r="AI69" s="181" t="s">
        <v>437</v>
      </c>
      <c r="AJ69" s="181" t="s">
        <v>437</v>
      </c>
      <c r="AK69" s="181" t="s">
        <v>437</v>
      </c>
      <c r="AL69" s="181" t="s">
        <v>171</v>
      </c>
    </row>
    <row r="70" spans="1:38" s="2" customFormat="1" ht="26.25" customHeight="1" thickBot="1" x14ac:dyDescent="0.25">
      <c r="A70" s="64" t="s">
        <v>53</v>
      </c>
      <c r="B70" s="64" t="s">
        <v>172</v>
      </c>
      <c r="C70" s="65" t="s">
        <v>373</v>
      </c>
      <c r="D70" s="71"/>
      <c r="E70" s="181" t="s">
        <v>432</v>
      </c>
      <c r="F70" s="181" t="s">
        <v>432</v>
      </c>
      <c r="G70" s="181" t="s">
        <v>432</v>
      </c>
      <c r="H70" s="181" t="s">
        <v>432</v>
      </c>
      <c r="I70" s="181" t="s">
        <v>432</v>
      </c>
      <c r="J70" s="181" t="s">
        <v>432</v>
      </c>
      <c r="K70" s="181" t="s">
        <v>432</v>
      </c>
      <c r="L70" s="181" t="s">
        <v>432</v>
      </c>
      <c r="M70" s="181" t="s">
        <v>432</v>
      </c>
      <c r="N70" s="181" t="s">
        <v>432</v>
      </c>
      <c r="O70" s="181" t="s">
        <v>432</v>
      </c>
      <c r="P70" s="181" t="s">
        <v>432</v>
      </c>
      <c r="Q70" s="181" t="s">
        <v>432</v>
      </c>
      <c r="R70" s="181" t="s">
        <v>432</v>
      </c>
      <c r="S70" s="181" t="s">
        <v>432</v>
      </c>
      <c r="T70" s="181" t="s">
        <v>432</v>
      </c>
      <c r="U70" s="181" t="s">
        <v>432</v>
      </c>
      <c r="V70" s="181" t="s">
        <v>432</v>
      </c>
      <c r="W70" s="181" t="s">
        <v>432</v>
      </c>
      <c r="X70" s="181" t="s">
        <v>432</v>
      </c>
      <c r="Y70" s="181" t="s">
        <v>432</v>
      </c>
      <c r="Z70" s="181" t="s">
        <v>432</v>
      </c>
      <c r="AA70" s="181" t="s">
        <v>432</v>
      </c>
      <c r="AB70" s="181" t="s">
        <v>432</v>
      </c>
      <c r="AC70" s="181" t="s">
        <v>432</v>
      </c>
      <c r="AD70" s="181" t="s">
        <v>432</v>
      </c>
      <c r="AE70" s="184"/>
      <c r="AF70" s="181" t="s">
        <v>433</v>
      </c>
      <c r="AG70" s="181" t="s">
        <v>433</v>
      </c>
      <c r="AH70" s="181" t="s">
        <v>433</v>
      </c>
      <c r="AI70" s="181" t="s">
        <v>433</v>
      </c>
      <c r="AJ70" s="181" t="s">
        <v>433</v>
      </c>
      <c r="AK70" s="181" t="s">
        <v>433</v>
      </c>
      <c r="AL70" s="181" t="s">
        <v>441</v>
      </c>
    </row>
    <row r="71" spans="1:38" s="2" customFormat="1" ht="26.25" customHeight="1" thickBot="1" x14ac:dyDescent="0.25">
      <c r="A71" s="64" t="s">
        <v>53</v>
      </c>
      <c r="B71" s="64" t="s">
        <v>173</v>
      </c>
      <c r="C71" s="65" t="s">
        <v>174</v>
      </c>
      <c r="D71" s="71"/>
      <c r="E71" s="181" t="s">
        <v>432</v>
      </c>
      <c r="F71" s="181" t="s">
        <v>432</v>
      </c>
      <c r="G71" s="181" t="s">
        <v>432</v>
      </c>
      <c r="H71" s="181" t="s">
        <v>432</v>
      </c>
      <c r="I71" s="181" t="s">
        <v>432</v>
      </c>
      <c r="J71" s="181" t="s">
        <v>432</v>
      </c>
      <c r="K71" s="181" t="s">
        <v>432</v>
      </c>
      <c r="L71" s="181" t="s">
        <v>432</v>
      </c>
      <c r="M71" s="181" t="s">
        <v>432</v>
      </c>
      <c r="N71" s="181" t="s">
        <v>432</v>
      </c>
      <c r="O71" s="181" t="s">
        <v>432</v>
      </c>
      <c r="P71" s="181" t="s">
        <v>432</v>
      </c>
      <c r="Q71" s="181" t="s">
        <v>432</v>
      </c>
      <c r="R71" s="181" t="s">
        <v>432</v>
      </c>
      <c r="S71" s="181" t="s">
        <v>432</v>
      </c>
      <c r="T71" s="181" t="s">
        <v>432</v>
      </c>
      <c r="U71" s="181" t="s">
        <v>432</v>
      </c>
      <c r="V71" s="181" t="s">
        <v>432</v>
      </c>
      <c r="W71" s="181" t="s">
        <v>432</v>
      </c>
      <c r="X71" s="181" t="s">
        <v>432</v>
      </c>
      <c r="Y71" s="181" t="s">
        <v>432</v>
      </c>
      <c r="Z71" s="181" t="s">
        <v>432</v>
      </c>
      <c r="AA71" s="181" t="s">
        <v>432</v>
      </c>
      <c r="AB71" s="181" t="s">
        <v>432</v>
      </c>
      <c r="AC71" s="181" t="s">
        <v>432</v>
      </c>
      <c r="AD71" s="181" t="s">
        <v>432</v>
      </c>
      <c r="AE71" s="184"/>
      <c r="AF71" s="181" t="s">
        <v>433</v>
      </c>
      <c r="AG71" s="181" t="s">
        <v>433</v>
      </c>
      <c r="AH71" s="181" t="s">
        <v>433</v>
      </c>
      <c r="AI71" s="181" t="s">
        <v>433</v>
      </c>
      <c r="AJ71" s="181" t="s">
        <v>433</v>
      </c>
      <c r="AK71" s="181" t="s">
        <v>433</v>
      </c>
      <c r="AL71" s="181" t="s">
        <v>441</v>
      </c>
    </row>
    <row r="72" spans="1:38" s="200" customFormat="1" ht="26.25" customHeight="1" thickBot="1" x14ac:dyDescent="0.25">
      <c r="A72" s="68" t="s">
        <v>53</v>
      </c>
      <c r="B72" s="68" t="s">
        <v>175</v>
      </c>
      <c r="C72" s="70" t="s">
        <v>176</v>
      </c>
      <c r="D72" s="67"/>
      <c r="E72" s="199" t="s">
        <v>432</v>
      </c>
      <c r="F72" s="199">
        <v>2.0541290999999999</v>
      </c>
      <c r="G72" s="199" t="s">
        <v>432</v>
      </c>
      <c r="H72" s="199" t="s">
        <v>432</v>
      </c>
      <c r="I72" s="199">
        <v>1.67785308</v>
      </c>
      <c r="J72" s="199">
        <v>2.1394329600000002</v>
      </c>
      <c r="K72" s="199">
        <v>3.7734666000000003</v>
      </c>
      <c r="L72" s="199">
        <v>5.0929538879999998E-3</v>
      </c>
      <c r="M72" s="199" t="s">
        <v>432</v>
      </c>
      <c r="N72" s="67">
        <v>57.596965875000002</v>
      </c>
      <c r="O72" s="67">
        <v>0.52870883999999996</v>
      </c>
      <c r="P72" s="67">
        <v>1.7836266000000001</v>
      </c>
      <c r="Q72" s="67">
        <v>3.5272356</v>
      </c>
      <c r="R72" s="67">
        <v>45.103818599999997</v>
      </c>
      <c r="S72" s="67">
        <v>12.960557339999999</v>
      </c>
      <c r="T72" s="67">
        <v>38.920969079999999</v>
      </c>
      <c r="U72" s="67">
        <v>0.34391843999999999</v>
      </c>
      <c r="V72" s="67">
        <v>88.208423999999994</v>
      </c>
      <c r="W72" s="199">
        <v>6.8693466000000001E-8</v>
      </c>
      <c r="X72" s="199" t="s">
        <v>432</v>
      </c>
      <c r="Y72" s="199" t="s">
        <v>432</v>
      </c>
      <c r="Z72" s="199" t="s">
        <v>432</v>
      </c>
      <c r="AA72" s="199" t="s">
        <v>432</v>
      </c>
      <c r="AB72" s="67">
        <v>5.6619228599999998</v>
      </c>
      <c r="AC72" s="67">
        <v>5.1587766000000005E-4</v>
      </c>
      <c r="AD72" s="67">
        <v>2.1847839000000001E-2</v>
      </c>
      <c r="AE72" s="184"/>
      <c r="AF72" s="199" t="s">
        <v>433</v>
      </c>
      <c r="AG72" s="199" t="s">
        <v>433</v>
      </c>
      <c r="AH72" s="199" t="s">
        <v>433</v>
      </c>
      <c r="AI72" s="199" t="s">
        <v>433</v>
      </c>
      <c r="AJ72" s="199" t="s">
        <v>433</v>
      </c>
      <c r="AK72" s="199" t="s">
        <v>433</v>
      </c>
      <c r="AL72" s="199" t="s">
        <v>932</v>
      </c>
    </row>
    <row r="73" spans="1:38" s="2" customFormat="1" ht="26.25" customHeight="1" thickBot="1" x14ac:dyDescent="0.25">
      <c r="A73" s="64" t="s">
        <v>53</v>
      </c>
      <c r="B73" s="64" t="s">
        <v>177</v>
      </c>
      <c r="C73" s="65" t="s">
        <v>178</v>
      </c>
      <c r="D73" s="66"/>
      <c r="E73" s="181" t="s">
        <v>432</v>
      </c>
      <c r="F73" s="181" t="s">
        <v>432</v>
      </c>
      <c r="G73" s="181" t="s">
        <v>432</v>
      </c>
      <c r="H73" s="181" t="s">
        <v>432</v>
      </c>
      <c r="I73" s="181">
        <v>1.2576030999999999</v>
      </c>
      <c r="J73" s="181">
        <v>1.6445578999999999</v>
      </c>
      <c r="K73" s="181">
        <v>1.934774</v>
      </c>
      <c r="L73" s="181">
        <v>0.12576030999999999</v>
      </c>
      <c r="M73" s="181" t="s">
        <v>432</v>
      </c>
      <c r="N73" s="181" t="s">
        <v>432</v>
      </c>
      <c r="O73" s="181" t="s">
        <v>432</v>
      </c>
      <c r="P73" s="181" t="s">
        <v>432</v>
      </c>
      <c r="Q73" s="181" t="s">
        <v>432</v>
      </c>
      <c r="R73" s="181" t="s">
        <v>432</v>
      </c>
      <c r="S73" s="181" t="s">
        <v>432</v>
      </c>
      <c r="T73" s="181" t="s">
        <v>432</v>
      </c>
      <c r="U73" s="181" t="s">
        <v>432</v>
      </c>
      <c r="V73" s="181" t="s">
        <v>432</v>
      </c>
      <c r="W73" s="181" t="s">
        <v>432</v>
      </c>
      <c r="X73" s="181" t="s">
        <v>432</v>
      </c>
      <c r="Y73" s="181" t="s">
        <v>432</v>
      </c>
      <c r="Z73" s="181" t="s">
        <v>432</v>
      </c>
      <c r="AA73" s="181" t="s">
        <v>432</v>
      </c>
      <c r="AB73" s="181" t="s">
        <v>432</v>
      </c>
      <c r="AC73" s="181" t="s">
        <v>432</v>
      </c>
      <c r="AD73" s="181" t="s">
        <v>432</v>
      </c>
      <c r="AE73" s="184"/>
      <c r="AF73" s="181" t="s">
        <v>433</v>
      </c>
      <c r="AG73" s="181" t="s">
        <v>433</v>
      </c>
      <c r="AH73" s="181" t="s">
        <v>433</v>
      </c>
      <c r="AI73" s="181" t="s">
        <v>433</v>
      </c>
      <c r="AJ73" s="181" t="s">
        <v>433</v>
      </c>
      <c r="AK73" s="181" t="s">
        <v>433</v>
      </c>
      <c r="AL73" s="199" t="s">
        <v>707</v>
      </c>
    </row>
    <row r="74" spans="1:38" s="2" customFormat="1" ht="26.25" customHeight="1" thickBot="1" x14ac:dyDescent="0.25">
      <c r="A74" s="64" t="s">
        <v>53</v>
      </c>
      <c r="B74" s="64" t="s">
        <v>179</v>
      </c>
      <c r="C74" s="65" t="s">
        <v>180</v>
      </c>
      <c r="D74" s="66"/>
      <c r="E74" s="181">
        <v>0.25499300000000003</v>
      </c>
      <c r="F74" s="181" t="s">
        <v>432</v>
      </c>
      <c r="G74" s="181">
        <v>1.1474684999999998</v>
      </c>
      <c r="H74" s="181" t="s">
        <v>432</v>
      </c>
      <c r="I74" s="181">
        <v>0.15299579999999999</v>
      </c>
      <c r="J74" s="181">
        <v>0.17849509999999999</v>
      </c>
      <c r="K74" s="181">
        <v>0.22949369999999999</v>
      </c>
      <c r="L74" s="181">
        <v>3.5189033999999996E-3</v>
      </c>
      <c r="M74" s="181">
        <v>30.599159999999998</v>
      </c>
      <c r="N74" s="181" t="s">
        <v>432</v>
      </c>
      <c r="O74" s="181" t="s">
        <v>432</v>
      </c>
      <c r="P74" s="181" t="s">
        <v>432</v>
      </c>
      <c r="Q74" s="181" t="s">
        <v>432</v>
      </c>
      <c r="R74" s="181" t="s">
        <v>432</v>
      </c>
      <c r="S74" s="181" t="s">
        <v>432</v>
      </c>
      <c r="T74" s="181" t="s">
        <v>432</v>
      </c>
      <c r="U74" s="181" t="s">
        <v>432</v>
      </c>
      <c r="V74" s="181" t="s">
        <v>432</v>
      </c>
      <c r="W74" s="181" t="s">
        <v>432</v>
      </c>
      <c r="X74" s="181">
        <v>2.294937</v>
      </c>
      <c r="Y74" s="181">
        <v>2.294937</v>
      </c>
      <c r="Z74" s="181">
        <v>2.294937</v>
      </c>
      <c r="AA74" s="181">
        <v>0.28049230000000003</v>
      </c>
      <c r="AB74" s="181" t="s">
        <v>432</v>
      </c>
      <c r="AC74" s="181" t="s">
        <v>432</v>
      </c>
      <c r="AD74" s="181" t="s">
        <v>432</v>
      </c>
      <c r="AE74" s="184"/>
      <c r="AF74" s="181" t="s">
        <v>433</v>
      </c>
      <c r="AG74" s="181" t="s">
        <v>433</v>
      </c>
      <c r="AH74" s="181" t="s">
        <v>433</v>
      </c>
      <c r="AI74" s="181" t="s">
        <v>433</v>
      </c>
      <c r="AJ74" s="181" t="s">
        <v>433</v>
      </c>
      <c r="AK74" s="181" t="s">
        <v>433</v>
      </c>
      <c r="AL74" s="181" t="s">
        <v>708</v>
      </c>
    </row>
    <row r="75" spans="1:38" s="2" customFormat="1" ht="26.25" customHeight="1" thickBot="1" x14ac:dyDescent="0.25">
      <c r="A75" s="64" t="s">
        <v>53</v>
      </c>
      <c r="B75" s="64" t="s">
        <v>181</v>
      </c>
      <c r="C75" s="65" t="s">
        <v>182</v>
      </c>
      <c r="D75" s="71"/>
      <c r="E75" s="181" t="s">
        <v>437</v>
      </c>
      <c r="F75" s="181" t="s">
        <v>437</v>
      </c>
      <c r="G75" s="181" t="s">
        <v>437</v>
      </c>
      <c r="H75" s="181" t="s">
        <v>437</v>
      </c>
      <c r="I75" s="181" t="s">
        <v>437</v>
      </c>
      <c r="J75" s="181" t="s">
        <v>437</v>
      </c>
      <c r="K75" s="181" t="s">
        <v>437</v>
      </c>
      <c r="L75" s="181" t="s">
        <v>437</v>
      </c>
      <c r="M75" s="181" t="s">
        <v>437</v>
      </c>
      <c r="N75" s="181" t="s">
        <v>437</v>
      </c>
      <c r="O75" s="181" t="s">
        <v>437</v>
      </c>
      <c r="P75" s="181" t="s">
        <v>437</v>
      </c>
      <c r="Q75" s="181" t="s">
        <v>437</v>
      </c>
      <c r="R75" s="181" t="s">
        <v>437</v>
      </c>
      <c r="S75" s="181" t="s">
        <v>437</v>
      </c>
      <c r="T75" s="181" t="s">
        <v>437</v>
      </c>
      <c r="U75" s="181" t="s">
        <v>437</v>
      </c>
      <c r="V75" s="181" t="s">
        <v>437</v>
      </c>
      <c r="W75" s="181" t="s">
        <v>437</v>
      </c>
      <c r="X75" s="181" t="s">
        <v>437</v>
      </c>
      <c r="Y75" s="181" t="s">
        <v>437</v>
      </c>
      <c r="Z75" s="181" t="s">
        <v>437</v>
      </c>
      <c r="AA75" s="181" t="s">
        <v>437</v>
      </c>
      <c r="AB75" s="181" t="s">
        <v>437</v>
      </c>
      <c r="AC75" s="181" t="s">
        <v>437</v>
      </c>
      <c r="AD75" s="181" t="s">
        <v>437</v>
      </c>
      <c r="AE75" s="184"/>
      <c r="AF75" s="181" t="s">
        <v>437</v>
      </c>
      <c r="AG75" s="181" t="s">
        <v>437</v>
      </c>
      <c r="AH75" s="181" t="s">
        <v>437</v>
      </c>
      <c r="AI75" s="181" t="s">
        <v>437</v>
      </c>
      <c r="AJ75" s="181" t="s">
        <v>437</v>
      </c>
      <c r="AK75" s="181" t="s">
        <v>437</v>
      </c>
      <c r="AL75" s="181" t="s">
        <v>183</v>
      </c>
    </row>
    <row r="76" spans="1:38" s="2" customFormat="1" ht="26.25" customHeight="1" thickBot="1" x14ac:dyDescent="0.25">
      <c r="A76" s="64" t="s">
        <v>53</v>
      </c>
      <c r="B76" s="64" t="s">
        <v>184</v>
      </c>
      <c r="C76" s="65" t="s">
        <v>185</v>
      </c>
      <c r="D76" s="66"/>
      <c r="E76" s="181" t="s">
        <v>432</v>
      </c>
      <c r="F76" s="181" t="s">
        <v>432</v>
      </c>
      <c r="G76" s="181">
        <v>0.30202240000000002</v>
      </c>
      <c r="H76" s="181" t="s">
        <v>432</v>
      </c>
      <c r="I76" s="181">
        <v>3.6832000000000005E-4</v>
      </c>
      <c r="J76" s="181">
        <v>7.366400000000001E-4</v>
      </c>
      <c r="K76" s="181">
        <v>8.8396800000000006E-4</v>
      </c>
      <c r="L76" s="181" t="s">
        <v>432</v>
      </c>
      <c r="M76" s="181" t="s">
        <v>432</v>
      </c>
      <c r="N76" s="181">
        <v>0.26519039999999999</v>
      </c>
      <c r="O76" s="181">
        <v>1.4732800000000001E-2</v>
      </c>
      <c r="P76" s="181">
        <v>1.4732800000000001E-2</v>
      </c>
      <c r="Q76" s="181">
        <v>1.4732800000000001E-2</v>
      </c>
      <c r="R76" s="181" t="s">
        <v>432</v>
      </c>
      <c r="S76" s="181" t="s">
        <v>432</v>
      </c>
      <c r="T76" s="181" t="s">
        <v>432</v>
      </c>
      <c r="U76" s="181" t="s">
        <v>432</v>
      </c>
      <c r="V76" s="181">
        <v>8.8396799999999998E-2</v>
      </c>
      <c r="W76" s="181">
        <v>6.6297599999999999E-10</v>
      </c>
      <c r="X76" s="181" t="s">
        <v>432</v>
      </c>
      <c r="Y76" s="181" t="s">
        <v>432</v>
      </c>
      <c r="Z76" s="181" t="s">
        <v>432</v>
      </c>
      <c r="AA76" s="181" t="s">
        <v>432</v>
      </c>
      <c r="AB76" s="181" t="s">
        <v>432</v>
      </c>
      <c r="AC76" s="181" t="s">
        <v>432</v>
      </c>
      <c r="AD76" s="177">
        <v>2.9465600000000002E-4</v>
      </c>
      <c r="AE76" s="184"/>
      <c r="AF76" s="181" t="s">
        <v>433</v>
      </c>
      <c r="AG76" s="181" t="s">
        <v>433</v>
      </c>
      <c r="AH76" s="181" t="s">
        <v>433</v>
      </c>
      <c r="AI76" s="181" t="s">
        <v>433</v>
      </c>
      <c r="AJ76" s="181" t="s">
        <v>433</v>
      </c>
      <c r="AK76" s="181" t="s">
        <v>433</v>
      </c>
      <c r="AL76" s="181" t="s">
        <v>709</v>
      </c>
    </row>
    <row r="77" spans="1:38" s="2" customFormat="1" ht="26.25" customHeight="1" thickBot="1" x14ac:dyDescent="0.25">
      <c r="A77" s="64" t="s">
        <v>53</v>
      </c>
      <c r="B77" s="64" t="s">
        <v>186</v>
      </c>
      <c r="C77" s="65" t="s">
        <v>187</v>
      </c>
      <c r="D77" s="66"/>
      <c r="E77" s="181" t="s">
        <v>432</v>
      </c>
      <c r="F77" s="181" t="s">
        <v>432</v>
      </c>
      <c r="G77" s="181">
        <v>0.4468743</v>
      </c>
      <c r="H77" s="181" t="s">
        <v>432</v>
      </c>
      <c r="I77" s="181">
        <v>3.9722159999999998E-3</v>
      </c>
      <c r="J77" s="181">
        <v>4.3032339999999995E-3</v>
      </c>
      <c r="K77" s="181">
        <v>4.9652699999999999E-3</v>
      </c>
      <c r="L77" s="181" t="s">
        <v>432</v>
      </c>
      <c r="M77" s="181" t="s">
        <v>432</v>
      </c>
      <c r="N77" s="181">
        <v>6.6203600000000001E-2</v>
      </c>
      <c r="O77" s="181">
        <v>1.3240719999999999E-2</v>
      </c>
      <c r="P77" s="181">
        <v>1.3240719999999999E-2</v>
      </c>
      <c r="Q77" s="181">
        <v>9.9305399999999999E-3</v>
      </c>
      <c r="R77" s="181" t="s">
        <v>432</v>
      </c>
      <c r="S77" s="181" t="s">
        <v>432</v>
      </c>
      <c r="T77" s="181" t="s">
        <v>432</v>
      </c>
      <c r="U77" s="181" t="s">
        <v>432</v>
      </c>
      <c r="V77" s="181">
        <v>1.65509</v>
      </c>
      <c r="W77" s="181">
        <v>1.6550899999999997E-9</v>
      </c>
      <c r="X77" s="181" t="s">
        <v>432</v>
      </c>
      <c r="Y77" s="181" t="s">
        <v>432</v>
      </c>
      <c r="Z77" s="181" t="s">
        <v>432</v>
      </c>
      <c r="AA77" s="181" t="s">
        <v>432</v>
      </c>
      <c r="AB77" s="181" t="s">
        <v>432</v>
      </c>
      <c r="AC77" s="181" t="s">
        <v>432</v>
      </c>
      <c r="AD77" s="177">
        <v>6.6200000000000005E-4</v>
      </c>
      <c r="AE77" s="184"/>
      <c r="AF77" s="181" t="s">
        <v>433</v>
      </c>
      <c r="AG77" s="181" t="s">
        <v>433</v>
      </c>
      <c r="AH77" s="181" t="s">
        <v>433</v>
      </c>
      <c r="AI77" s="181" t="s">
        <v>433</v>
      </c>
      <c r="AJ77" s="181" t="s">
        <v>433</v>
      </c>
      <c r="AK77" s="181" t="s">
        <v>433</v>
      </c>
      <c r="AL77" s="181" t="s">
        <v>710</v>
      </c>
    </row>
    <row r="78" spans="1:38" s="2" customFormat="1" ht="26.25" customHeight="1" thickBot="1" x14ac:dyDescent="0.25">
      <c r="A78" s="64" t="s">
        <v>53</v>
      </c>
      <c r="B78" s="64" t="s">
        <v>188</v>
      </c>
      <c r="C78" s="65" t="s">
        <v>189</v>
      </c>
      <c r="D78" s="66"/>
      <c r="E78" s="181" t="s">
        <v>432</v>
      </c>
      <c r="F78" s="181" t="s">
        <v>432</v>
      </c>
      <c r="G78" s="181">
        <v>1.278573</v>
      </c>
      <c r="H78" s="181" t="s">
        <v>432</v>
      </c>
      <c r="I78" s="181">
        <v>6.8190559999999997E-2</v>
      </c>
      <c r="J78" s="181">
        <v>0.10654775</v>
      </c>
      <c r="K78" s="181">
        <v>0.13638111999999999</v>
      </c>
      <c r="L78" s="181">
        <v>4.2619099999999993E-5</v>
      </c>
      <c r="M78" s="181" t="s">
        <v>432</v>
      </c>
      <c r="N78" s="181">
        <v>8.0976289999999995</v>
      </c>
      <c r="O78" s="181">
        <v>4.6881009999999996</v>
      </c>
      <c r="P78" s="181">
        <v>9.8023929999999995E-3</v>
      </c>
      <c r="Q78" s="181">
        <v>1.7047639999999999</v>
      </c>
      <c r="R78" s="181">
        <v>6.8190559999999998</v>
      </c>
      <c r="S78" s="181">
        <v>13.638112</v>
      </c>
      <c r="T78" s="181">
        <v>5.9666740000000003</v>
      </c>
      <c r="U78" s="181" t="s">
        <v>432</v>
      </c>
      <c r="V78" s="181" t="s">
        <v>432</v>
      </c>
      <c r="W78" s="181">
        <v>2.1309549999999999E-9</v>
      </c>
      <c r="X78" s="181" t="s">
        <v>432</v>
      </c>
      <c r="Y78" s="181" t="s">
        <v>432</v>
      </c>
      <c r="Z78" s="181" t="s">
        <v>432</v>
      </c>
      <c r="AA78" s="181" t="s">
        <v>432</v>
      </c>
      <c r="AB78" s="181" t="s">
        <v>432</v>
      </c>
      <c r="AC78" s="181" t="s">
        <v>432</v>
      </c>
      <c r="AD78" s="181">
        <v>383.57190000000003</v>
      </c>
      <c r="AE78" s="184"/>
      <c r="AF78" s="181" t="s">
        <v>433</v>
      </c>
      <c r="AG78" s="181" t="s">
        <v>433</v>
      </c>
      <c r="AH78" s="181" t="s">
        <v>433</v>
      </c>
      <c r="AI78" s="181" t="s">
        <v>433</v>
      </c>
      <c r="AJ78" s="181" t="s">
        <v>433</v>
      </c>
      <c r="AK78" s="181" t="s">
        <v>433</v>
      </c>
      <c r="AL78" s="181" t="s">
        <v>711</v>
      </c>
    </row>
    <row r="79" spans="1:38" s="2" customFormat="1" ht="26.25" customHeight="1" thickBot="1" x14ac:dyDescent="0.25">
      <c r="A79" s="64" t="s">
        <v>53</v>
      </c>
      <c r="B79" s="64" t="s">
        <v>190</v>
      </c>
      <c r="C79" s="65" t="s">
        <v>191</v>
      </c>
      <c r="D79" s="66"/>
      <c r="E79" s="181" t="s">
        <v>437</v>
      </c>
      <c r="F79" s="181" t="s">
        <v>437</v>
      </c>
      <c r="G79" s="181" t="s">
        <v>437</v>
      </c>
      <c r="H79" s="181" t="s">
        <v>437</v>
      </c>
      <c r="I79" s="181" t="s">
        <v>437</v>
      </c>
      <c r="J79" s="181" t="s">
        <v>437</v>
      </c>
      <c r="K79" s="181" t="s">
        <v>437</v>
      </c>
      <c r="L79" s="181" t="s">
        <v>437</v>
      </c>
      <c r="M79" s="181" t="s">
        <v>437</v>
      </c>
      <c r="N79" s="181" t="s">
        <v>437</v>
      </c>
      <c r="O79" s="181" t="s">
        <v>437</v>
      </c>
      <c r="P79" s="181" t="s">
        <v>437</v>
      </c>
      <c r="Q79" s="181" t="s">
        <v>437</v>
      </c>
      <c r="R79" s="181" t="s">
        <v>437</v>
      </c>
      <c r="S79" s="181" t="s">
        <v>437</v>
      </c>
      <c r="T79" s="181" t="s">
        <v>437</v>
      </c>
      <c r="U79" s="181" t="s">
        <v>437</v>
      </c>
      <c r="V79" s="181" t="s">
        <v>437</v>
      </c>
      <c r="W79" s="181" t="s">
        <v>437</v>
      </c>
      <c r="X79" s="181" t="s">
        <v>437</v>
      </c>
      <c r="Y79" s="181" t="s">
        <v>437</v>
      </c>
      <c r="Z79" s="181" t="s">
        <v>437</v>
      </c>
      <c r="AA79" s="181" t="s">
        <v>437</v>
      </c>
      <c r="AB79" s="181" t="s">
        <v>437</v>
      </c>
      <c r="AC79" s="181" t="s">
        <v>437</v>
      </c>
      <c r="AD79" s="181" t="s">
        <v>437</v>
      </c>
      <c r="AE79" s="184"/>
      <c r="AF79" s="181" t="s">
        <v>437</v>
      </c>
      <c r="AG79" s="181" t="s">
        <v>437</v>
      </c>
      <c r="AH79" s="181" t="s">
        <v>437</v>
      </c>
      <c r="AI79" s="181" t="s">
        <v>437</v>
      </c>
      <c r="AJ79" s="181" t="s">
        <v>437</v>
      </c>
      <c r="AK79" s="181" t="s">
        <v>437</v>
      </c>
      <c r="AL79" s="181" t="s">
        <v>192</v>
      </c>
    </row>
    <row r="80" spans="1:38" s="2" customFormat="1" ht="26.25" customHeight="1" thickBot="1" x14ac:dyDescent="0.25">
      <c r="A80" s="64" t="s">
        <v>53</v>
      </c>
      <c r="B80" s="68" t="s">
        <v>193</v>
      </c>
      <c r="C80" s="70" t="s">
        <v>194</v>
      </c>
      <c r="D80" s="66"/>
      <c r="E80" s="181" t="s">
        <v>433</v>
      </c>
      <c r="F80" s="181" t="s">
        <v>433</v>
      </c>
      <c r="G80" s="181" t="s">
        <v>433</v>
      </c>
      <c r="H80" s="181" t="s">
        <v>433</v>
      </c>
      <c r="I80" s="181" t="s">
        <v>433</v>
      </c>
      <c r="J80" s="181" t="s">
        <v>433</v>
      </c>
      <c r="K80" s="181" t="s">
        <v>433</v>
      </c>
      <c r="L80" s="181" t="s">
        <v>433</v>
      </c>
      <c r="M80" s="181" t="s">
        <v>433</v>
      </c>
      <c r="N80" s="181" t="s">
        <v>433</v>
      </c>
      <c r="O80" s="181" t="s">
        <v>433</v>
      </c>
      <c r="P80" s="181" t="s">
        <v>433</v>
      </c>
      <c r="Q80" s="181" t="s">
        <v>433</v>
      </c>
      <c r="R80" s="181" t="s">
        <v>433</v>
      </c>
      <c r="S80" s="181" t="s">
        <v>433</v>
      </c>
      <c r="T80" s="181" t="s">
        <v>433</v>
      </c>
      <c r="U80" s="181" t="s">
        <v>433</v>
      </c>
      <c r="V80" s="181" t="s">
        <v>433</v>
      </c>
      <c r="W80" s="181" t="s">
        <v>433</v>
      </c>
      <c r="X80" s="181" t="s">
        <v>433</v>
      </c>
      <c r="Y80" s="181" t="s">
        <v>433</v>
      </c>
      <c r="Z80" s="181" t="s">
        <v>433</v>
      </c>
      <c r="AA80" s="181" t="s">
        <v>433</v>
      </c>
      <c r="AB80" s="181" t="s">
        <v>433</v>
      </c>
      <c r="AC80" s="181" t="s">
        <v>433</v>
      </c>
      <c r="AD80" s="181" t="s">
        <v>433</v>
      </c>
      <c r="AE80" s="184"/>
      <c r="AF80" s="181" t="s">
        <v>433</v>
      </c>
      <c r="AG80" s="181" t="s">
        <v>433</v>
      </c>
      <c r="AH80" s="181" t="s">
        <v>433</v>
      </c>
      <c r="AI80" s="181" t="s">
        <v>433</v>
      </c>
      <c r="AJ80" s="181" t="s">
        <v>433</v>
      </c>
      <c r="AK80" s="181" t="s">
        <v>433</v>
      </c>
      <c r="AL80" s="181" t="s">
        <v>441</v>
      </c>
    </row>
    <row r="81" spans="1:38" s="2" customFormat="1" ht="26.25" customHeight="1" thickBot="1" x14ac:dyDescent="0.25">
      <c r="A81" s="64" t="s">
        <v>53</v>
      </c>
      <c r="B81" s="68" t="s">
        <v>195</v>
      </c>
      <c r="C81" s="70" t="s">
        <v>196</v>
      </c>
      <c r="D81" s="66"/>
      <c r="E81" s="181" t="s">
        <v>433</v>
      </c>
      <c r="F81" s="181" t="s">
        <v>433</v>
      </c>
      <c r="G81" s="181" t="s">
        <v>433</v>
      </c>
      <c r="H81" s="181" t="s">
        <v>433</v>
      </c>
      <c r="I81" s="181" t="s">
        <v>433</v>
      </c>
      <c r="J81" s="181" t="s">
        <v>433</v>
      </c>
      <c r="K81" s="181" t="s">
        <v>433</v>
      </c>
      <c r="L81" s="181" t="s">
        <v>433</v>
      </c>
      <c r="M81" s="181" t="s">
        <v>433</v>
      </c>
      <c r="N81" s="181" t="s">
        <v>433</v>
      </c>
      <c r="O81" s="181" t="s">
        <v>433</v>
      </c>
      <c r="P81" s="181" t="s">
        <v>433</v>
      </c>
      <c r="Q81" s="181" t="s">
        <v>433</v>
      </c>
      <c r="R81" s="181" t="s">
        <v>433</v>
      </c>
      <c r="S81" s="181" t="s">
        <v>433</v>
      </c>
      <c r="T81" s="181" t="s">
        <v>433</v>
      </c>
      <c r="U81" s="181" t="s">
        <v>433</v>
      </c>
      <c r="V81" s="181" t="s">
        <v>433</v>
      </c>
      <c r="W81" s="181" t="s">
        <v>433</v>
      </c>
      <c r="X81" s="181" t="s">
        <v>433</v>
      </c>
      <c r="Y81" s="181" t="s">
        <v>433</v>
      </c>
      <c r="Z81" s="181" t="s">
        <v>433</v>
      </c>
      <c r="AA81" s="181" t="s">
        <v>433</v>
      </c>
      <c r="AB81" s="181" t="s">
        <v>433</v>
      </c>
      <c r="AC81" s="181" t="s">
        <v>433</v>
      </c>
      <c r="AD81" s="181" t="s">
        <v>433</v>
      </c>
      <c r="AE81" s="184"/>
      <c r="AF81" s="181" t="s">
        <v>433</v>
      </c>
      <c r="AG81" s="181" t="s">
        <v>433</v>
      </c>
      <c r="AH81" s="181" t="s">
        <v>433</v>
      </c>
      <c r="AI81" s="181" t="s">
        <v>433</v>
      </c>
      <c r="AJ81" s="181" t="s">
        <v>433</v>
      </c>
      <c r="AK81" s="181" t="s">
        <v>433</v>
      </c>
      <c r="AL81" s="181" t="s">
        <v>700</v>
      </c>
    </row>
    <row r="82" spans="1:38" s="2" customFormat="1" ht="26.25" customHeight="1" thickBot="1" x14ac:dyDescent="0.25">
      <c r="A82" s="64" t="s">
        <v>197</v>
      </c>
      <c r="B82" s="68" t="s">
        <v>198</v>
      </c>
      <c r="C82" s="74" t="s">
        <v>199</v>
      </c>
      <c r="D82" s="66"/>
      <c r="E82" s="175" t="s">
        <v>433</v>
      </c>
      <c r="F82" s="175">
        <v>21.78876</v>
      </c>
      <c r="G82" s="175" t="s">
        <v>433</v>
      </c>
      <c r="H82" s="175" t="s">
        <v>433</v>
      </c>
      <c r="I82" s="175" t="s">
        <v>432</v>
      </c>
      <c r="J82" s="175" t="s">
        <v>432</v>
      </c>
      <c r="K82" s="175" t="s">
        <v>432</v>
      </c>
      <c r="L82" s="175" t="s">
        <v>433</v>
      </c>
      <c r="M82" s="175" t="s">
        <v>433</v>
      </c>
      <c r="N82" s="175" t="s">
        <v>433</v>
      </c>
      <c r="O82" s="175" t="s">
        <v>433</v>
      </c>
      <c r="P82" s="175">
        <v>0.10168088</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4"/>
      <c r="AF82" s="175" t="s">
        <v>433</v>
      </c>
      <c r="AG82" s="175" t="s">
        <v>433</v>
      </c>
      <c r="AH82" s="175" t="s">
        <v>433</v>
      </c>
      <c r="AI82" s="175" t="s">
        <v>433</v>
      </c>
      <c r="AJ82" s="175" t="s">
        <v>433</v>
      </c>
      <c r="AK82" s="175"/>
      <c r="AL82" s="159"/>
    </row>
    <row r="83" spans="1:38" s="2" customFormat="1" ht="26.25" customHeight="1" thickBot="1" x14ac:dyDescent="0.25">
      <c r="A83" s="64" t="s">
        <v>53</v>
      </c>
      <c r="B83" s="75" t="s">
        <v>200</v>
      </c>
      <c r="C83" s="76" t="s">
        <v>201</v>
      </c>
      <c r="D83" s="66"/>
      <c r="E83" s="175" t="s">
        <v>432</v>
      </c>
      <c r="F83" s="175">
        <v>1.2950400000000001E-3</v>
      </c>
      <c r="G83" s="175" t="s">
        <v>432</v>
      </c>
      <c r="H83" s="175" t="s">
        <v>433</v>
      </c>
      <c r="I83" s="175">
        <v>3.2376000000000002E-2</v>
      </c>
      <c r="J83" s="175">
        <v>0.24282000000000001</v>
      </c>
      <c r="K83" s="175">
        <v>1.1331600000000002</v>
      </c>
      <c r="L83" s="175">
        <v>1.8454320000000001E-3</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4"/>
      <c r="AF83" s="175" t="s">
        <v>433</v>
      </c>
      <c r="AG83" s="175" t="s">
        <v>433</v>
      </c>
      <c r="AH83" s="175" t="s">
        <v>433</v>
      </c>
      <c r="AI83" s="175" t="s">
        <v>433</v>
      </c>
      <c r="AJ83" s="175" t="s">
        <v>433</v>
      </c>
      <c r="AK83" s="175"/>
      <c r="AL83" s="159"/>
    </row>
    <row r="84" spans="1:38" s="2" customFormat="1" ht="26.25" customHeight="1" thickBot="1" x14ac:dyDescent="0.25">
      <c r="A84" s="64" t="s">
        <v>53</v>
      </c>
      <c r="B84" s="75" t="s">
        <v>202</v>
      </c>
      <c r="C84" s="76" t="s">
        <v>203</v>
      </c>
      <c r="D84" s="66"/>
      <c r="E84" s="175" t="s">
        <v>432</v>
      </c>
      <c r="F84" s="175">
        <v>9.4699800000000001E-2</v>
      </c>
      <c r="G84" s="175" t="s">
        <v>433</v>
      </c>
      <c r="H84" s="175" t="s">
        <v>433</v>
      </c>
      <c r="I84" s="175">
        <v>5.8276800000000004E-2</v>
      </c>
      <c r="J84" s="175">
        <v>0.29138400000000003</v>
      </c>
      <c r="K84" s="175">
        <v>1.1655360000000001</v>
      </c>
      <c r="L84" s="175">
        <v>7.9999999999999996E-6</v>
      </c>
      <c r="M84" s="175">
        <v>6.9203700000000003E-3</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4"/>
      <c r="AF84" s="175" t="s">
        <v>433</v>
      </c>
      <c r="AG84" s="175" t="s">
        <v>433</v>
      </c>
      <c r="AH84" s="175" t="s">
        <v>433</v>
      </c>
      <c r="AI84" s="175" t="s">
        <v>433</v>
      </c>
      <c r="AJ84" s="175" t="s">
        <v>433</v>
      </c>
      <c r="AK84" s="175"/>
      <c r="AL84" s="159"/>
    </row>
    <row r="85" spans="1:38" s="2" customFormat="1" ht="26.25" customHeight="1" thickBot="1" x14ac:dyDescent="0.25">
      <c r="A85" s="64" t="s">
        <v>197</v>
      </c>
      <c r="B85" s="70" t="s">
        <v>204</v>
      </c>
      <c r="C85" s="76" t="s">
        <v>391</v>
      </c>
      <c r="D85" s="66"/>
      <c r="E85" s="175" t="s">
        <v>433</v>
      </c>
      <c r="F85" s="175">
        <v>15.976559999999999</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4"/>
      <c r="AF85" s="175" t="s">
        <v>433</v>
      </c>
      <c r="AG85" s="175" t="s">
        <v>433</v>
      </c>
      <c r="AH85" s="175" t="s">
        <v>433</v>
      </c>
      <c r="AI85" s="175" t="s">
        <v>433</v>
      </c>
      <c r="AJ85" s="175" t="s">
        <v>433</v>
      </c>
      <c r="AK85" s="175"/>
      <c r="AL85" s="159"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4"/>
      <c r="AF86" s="175" t="s">
        <v>433</v>
      </c>
      <c r="AG86" s="175" t="s">
        <v>433</v>
      </c>
      <c r="AH86" s="175" t="s">
        <v>433</v>
      </c>
      <c r="AI86" s="175" t="s">
        <v>433</v>
      </c>
      <c r="AJ86" s="175" t="s">
        <v>433</v>
      </c>
      <c r="AK86" s="175"/>
      <c r="AL86" s="159" t="s">
        <v>208</v>
      </c>
    </row>
    <row r="87" spans="1:38" s="2" customFormat="1" ht="26.25" customHeight="1" thickBot="1" x14ac:dyDescent="0.25">
      <c r="A87" s="64" t="s">
        <v>197</v>
      </c>
      <c r="B87" s="70" t="s">
        <v>209</v>
      </c>
      <c r="C87" s="74" t="s">
        <v>210</v>
      </c>
      <c r="D87" s="66"/>
      <c r="E87" s="175" t="s">
        <v>433</v>
      </c>
      <c r="F87" s="175">
        <v>0.21788760000000001</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4"/>
      <c r="AF87" s="175" t="s">
        <v>433</v>
      </c>
      <c r="AG87" s="175" t="s">
        <v>433</v>
      </c>
      <c r="AH87" s="175" t="s">
        <v>433</v>
      </c>
      <c r="AI87" s="175" t="s">
        <v>433</v>
      </c>
      <c r="AJ87" s="175" t="s">
        <v>433</v>
      </c>
      <c r="AK87" s="175"/>
      <c r="AL87" s="159"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4"/>
      <c r="AF88" s="175" t="s">
        <v>433</v>
      </c>
      <c r="AG88" s="175" t="s">
        <v>433</v>
      </c>
      <c r="AH88" s="175" t="s">
        <v>433</v>
      </c>
      <c r="AI88" s="175" t="s">
        <v>433</v>
      </c>
      <c r="AJ88" s="175" t="s">
        <v>433</v>
      </c>
      <c r="AK88" s="175"/>
      <c r="AL88" s="159" t="s">
        <v>433</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4"/>
      <c r="AF89" s="175" t="s">
        <v>433</v>
      </c>
      <c r="AG89" s="175" t="s">
        <v>433</v>
      </c>
      <c r="AH89" s="175" t="s">
        <v>433</v>
      </c>
      <c r="AI89" s="175" t="s">
        <v>433</v>
      </c>
      <c r="AJ89" s="175" t="s">
        <v>433</v>
      </c>
      <c r="AK89" s="175"/>
      <c r="AL89" s="159" t="s">
        <v>433</v>
      </c>
    </row>
    <row r="90" spans="1:38" s="7" customFormat="1" ht="26.25" customHeight="1" thickBot="1" x14ac:dyDescent="0.25">
      <c r="A90" s="64" t="s">
        <v>197</v>
      </c>
      <c r="B90" s="70" t="s">
        <v>215</v>
      </c>
      <c r="C90" s="74" t="s">
        <v>216</v>
      </c>
      <c r="D90" s="66"/>
      <c r="E90" s="175" t="s">
        <v>432</v>
      </c>
      <c r="F90" s="175">
        <v>3.1197156E-5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4"/>
      <c r="AF90" s="175" t="s">
        <v>433</v>
      </c>
      <c r="AG90" s="175" t="s">
        <v>433</v>
      </c>
      <c r="AH90" s="175" t="s">
        <v>433</v>
      </c>
      <c r="AI90" s="175" t="s">
        <v>433</v>
      </c>
      <c r="AJ90" s="175" t="s">
        <v>433</v>
      </c>
      <c r="AK90" s="175"/>
      <c r="AL90" s="159"/>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4"/>
      <c r="AF91" s="175" t="s">
        <v>433</v>
      </c>
      <c r="AG91" s="175" t="s">
        <v>433</v>
      </c>
      <c r="AH91" s="175" t="s">
        <v>433</v>
      </c>
      <c r="AI91" s="175" t="s">
        <v>433</v>
      </c>
      <c r="AJ91" s="175" t="s">
        <v>433</v>
      </c>
      <c r="AK91" s="175"/>
      <c r="AL91" s="159" t="s">
        <v>441</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c r="AE92" s="174"/>
      <c r="AF92" s="175" t="s">
        <v>433</v>
      </c>
      <c r="AG92" s="175" t="s">
        <v>433</v>
      </c>
      <c r="AH92" s="175" t="s">
        <v>433</v>
      </c>
      <c r="AI92" s="175" t="s">
        <v>433</v>
      </c>
      <c r="AJ92" s="175" t="s">
        <v>433</v>
      </c>
      <c r="AK92" s="175"/>
      <c r="AL92" s="159" t="s">
        <v>220</v>
      </c>
    </row>
    <row r="93" spans="1:38" s="2" customFormat="1" ht="26.25" customHeight="1" thickBot="1" x14ac:dyDescent="0.25">
      <c r="A93" s="64" t="s">
        <v>53</v>
      </c>
      <c r="B93" s="68" t="s">
        <v>221</v>
      </c>
      <c r="C93" s="65" t="s">
        <v>393</v>
      </c>
      <c r="D93" s="71"/>
      <c r="E93" s="175" t="s">
        <v>433</v>
      </c>
      <c r="F93" s="175">
        <v>6.1686310112643996</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4"/>
      <c r="AF93" s="175" t="s">
        <v>433</v>
      </c>
      <c r="AG93" s="175" t="s">
        <v>433</v>
      </c>
      <c r="AH93" s="175" t="s">
        <v>433</v>
      </c>
      <c r="AI93" s="175" t="s">
        <v>433</v>
      </c>
      <c r="AJ93" s="175" t="s">
        <v>433</v>
      </c>
      <c r="AK93" s="175"/>
      <c r="AL93" s="159"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4"/>
      <c r="AF94" s="175" t="s">
        <v>433</v>
      </c>
      <c r="AG94" s="175" t="s">
        <v>433</v>
      </c>
      <c r="AH94" s="175" t="s">
        <v>433</v>
      </c>
      <c r="AI94" s="175" t="s">
        <v>433</v>
      </c>
      <c r="AJ94" s="175" t="s">
        <v>433</v>
      </c>
      <c r="AK94" s="175"/>
      <c r="AL94" s="159"/>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0.73693680000000006</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4"/>
      <c r="AF95" s="175" t="s">
        <v>433</v>
      </c>
      <c r="AG95" s="175" t="s">
        <v>433</v>
      </c>
      <c r="AH95" s="175" t="s">
        <v>433</v>
      </c>
      <c r="AI95" s="175" t="s">
        <v>433</v>
      </c>
      <c r="AJ95" s="175" t="s">
        <v>433</v>
      </c>
      <c r="AK95" s="175"/>
      <c r="AL95" s="159" t="s">
        <v>441</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4"/>
      <c r="AF96" s="175" t="s">
        <v>433</v>
      </c>
      <c r="AG96" s="175" t="s">
        <v>433</v>
      </c>
      <c r="AH96" s="175" t="s">
        <v>433</v>
      </c>
      <c r="AI96" s="175" t="s">
        <v>433</v>
      </c>
      <c r="AJ96" s="175" t="s">
        <v>433</v>
      </c>
      <c r="AK96" s="175"/>
      <c r="AL96" s="159" t="s">
        <v>433</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c r="AL97" s="159" t="s">
        <v>433</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c r="AL98" s="159" t="s">
        <v>433</v>
      </c>
    </row>
    <row r="99" spans="1:38" s="2" customFormat="1" ht="26.25" customHeight="1" thickBot="1" x14ac:dyDescent="0.25">
      <c r="A99" s="64" t="s">
        <v>232</v>
      </c>
      <c r="B99" s="64" t="s">
        <v>233</v>
      </c>
      <c r="C99" s="65" t="s">
        <v>395</v>
      </c>
      <c r="D99" s="78"/>
      <c r="E99" s="181">
        <v>0.79353499999999999</v>
      </c>
      <c r="F99" s="181">
        <v>43.684756</v>
      </c>
      <c r="G99" s="181" t="s">
        <v>433</v>
      </c>
      <c r="H99" s="181">
        <v>96.501885000000001</v>
      </c>
      <c r="I99" s="181">
        <v>1.378598</v>
      </c>
      <c r="J99" s="181">
        <v>2.1183339999999999</v>
      </c>
      <c r="K99" s="181">
        <v>4.6401599999999998</v>
      </c>
      <c r="L99" s="181" t="s">
        <v>433</v>
      </c>
      <c r="M99" s="181" t="s">
        <v>433</v>
      </c>
      <c r="N99" s="181" t="s">
        <v>433</v>
      </c>
      <c r="O99" s="181" t="s">
        <v>433</v>
      </c>
      <c r="P99" s="181" t="s">
        <v>433</v>
      </c>
      <c r="Q99" s="181" t="s">
        <v>433</v>
      </c>
      <c r="R99" s="181" t="s">
        <v>433</v>
      </c>
      <c r="S99" s="181" t="s">
        <v>433</v>
      </c>
      <c r="T99" s="181" t="s">
        <v>433</v>
      </c>
      <c r="U99" s="181" t="s">
        <v>433</v>
      </c>
      <c r="V99" s="181" t="s">
        <v>433</v>
      </c>
      <c r="W99" s="181" t="s">
        <v>433</v>
      </c>
      <c r="X99" s="181" t="s">
        <v>433</v>
      </c>
      <c r="Y99" s="181" t="s">
        <v>433</v>
      </c>
      <c r="Z99" s="181" t="s">
        <v>433</v>
      </c>
      <c r="AA99" s="181" t="s">
        <v>433</v>
      </c>
      <c r="AB99" s="181" t="s">
        <v>433</v>
      </c>
      <c r="AC99" s="181" t="s">
        <v>433</v>
      </c>
      <c r="AD99" s="181" t="s">
        <v>433</v>
      </c>
      <c r="AE99" s="184"/>
      <c r="AF99" s="181" t="s">
        <v>433</v>
      </c>
      <c r="AG99" s="181" t="s">
        <v>433</v>
      </c>
      <c r="AH99" s="181" t="s">
        <v>433</v>
      </c>
      <c r="AI99" s="181" t="s">
        <v>433</v>
      </c>
      <c r="AJ99" s="181" t="s">
        <v>433</v>
      </c>
      <c r="AK99" s="181">
        <v>3362.4349999999999</v>
      </c>
      <c r="AL99" s="181" t="s">
        <v>234</v>
      </c>
    </row>
    <row r="100" spans="1:38" s="2" customFormat="1" ht="26.25" customHeight="1" thickBot="1" x14ac:dyDescent="0.25">
      <c r="A100" s="64" t="s">
        <v>232</v>
      </c>
      <c r="B100" s="64" t="s">
        <v>235</v>
      </c>
      <c r="C100" s="65" t="s">
        <v>396</v>
      </c>
      <c r="D100" s="78"/>
      <c r="E100" s="181">
        <v>0.59419500000000003</v>
      </c>
      <c r="F100" s="181">
        <v>25.797978000000001</v>
      </c>
      <c r="G100" s="181" t="s">
        <v>433</v>
      </c>
      <c r="H100" s="181">
        <v>37.962474999999998</v>
      </c>
      <c r="I100" s="181">
        <v>0.74274399999999996</v>
      </c>
      <c r="J100" s="181">
        <v>1.1141160000000001</v>
      </c>
      <c r="K100" s="181">
        <v>2.4345500000000002</v>
      </c>
      <c r="L100" s="181" t="s">
        <v>433</v>
      </c>
      <c r="M100" s="181" t="s">
        <v>433</v>
      </c>
      <c r="N100" s="181" t="s">
        <v>433</v>
      </c>
      <c r="O100" s="181" t="s">
        <v>433</v>
      </c>
      <c r="P100" s="181" t="s">
        <v>433</v>
      </c>
      <c r="Q100" s="181" t="s">
        <v>433</v>
      </c>
      <c r="R100" s="181" t="s">
        <v>433</v>
      </c>
      <c r="S100" s="181" t="s">
        <v>433</v>
      </c>
      <c r="T100" s="181" t="s">
        <v>433</v>
      </c>
      <c r="U100" s="181" t="s">
        <v>433</v>
      </c>
      <c r="V100" s="181" t="s">
        <v>433</v>
      </c>
      <c r="W100" s="181" t="s">
        <v>433</v>
      </c>
      <c r="X100" s="181" t="s">
        <v>433</v>
      </c>
      <c r="Y100" s="181" t="s">
        <v>433</v>
      </c>
      <c r="Z100" s="181" t="s">
        <v>433</v>
      </c>
      <c r="AA100" s="181" t="s">
        <v>433</v>
      </c>
      <c r="AB100" s="181" t="s">
        <v>433</v>
      </c>
      <c r="AC100" s="181" t="s">
        <v>433</v>
      </c>
      <c r="AD100" s="181" t="s">
        <v>433</v>
      </c>
      <c r="AE100" s="184"/>
      <c r="AF100" s="181" t="s">
        <v>433</v>
      </c>
      <c r="AG100" s="181" t="s">
        <v>433</v>
      </c>
      <c r="AH100" s="181" t="s">
        <v>433</v>
      </c>
      <c r="AI100" s="181" t="s">
        <v>433</v>
      </c>
      <c r="AJ100" s="181" t="s">
        <v>433</v>
      </c>
      <c r="AK100" s="181">
        <v>4126.3559999999998</v>
      </c>
      <c r="AL100" s="181" t="s">
        <v>234</v>
      </c>
    </row>
    <row r="101" spans="1:38" s="200" customFormat="1" ht="26.25" customHeight="1" thickBot="1" x14ac:dyDescent="0.25">
      <c r="A101" s="68" t="s">
        <v>232</v>
      </c>
      <c r="B101" s="68" t="s">
        <v>236</v>
      </c>
      <c r="C101" s="70" t="s">
        <v>237</v>
      </c>
      <c r="D101" s="78"/>
      <c r="E101" s="199">
        <v>0.14791499999999999</v>
      </c>
      <c r="F101" s="199">
        <v>3.1247050000000001</v>
      </c>
      <c r="G101" s="199" t="s">
        <v>433</v>
      </c>
      <c r="H101" s="199">
        <v>25.885128999999999</v>
      </c>
      <c r="I101" s="199">
        <v>0.36978800000000001</v>
      </c>
      <c r="J101" s="199">
        <v>1.1093630000000001</v>
      </c>
      <c r="K101" s="199">
        <v>2.5885129999999998</v>
      </c>
      <c r="L101" s="199" t="s">
        <v>433</v>
      </c>
      <c r="M101" s="199" t="s">
        <v>433</v>
      </c>
      <c r="N101" s="199" t="s">
        <v>433</v>
      </c>
      <c r="O101" s="199" t="s">
        <v>433</v>
      </c>
      <c r="P101" s="199" t="s">
        <v>433</v>
      </c>
      <c r="Q101" s="199" t="s">
        <v>433</v>
      </c>
      <c r="R101" s="199" t="s">
        <v>433</v>
      </c>
      <c r="S101" s="199" t="s">
        <v>433</v>
      </c>
      <c r="T101" s="199" t="s">
        <v>433</v>
      </c>
      <c r="U101" s="199" t="s">
        <v>433</v>
      </c>
      <c r="V101" s="199" t="s">
        <v>433</v>
      </c>
      <c r="W101" s="199" t="s">
        <v>433</v>
      </c>
      <c r="X101" s="199" t="s">
        <v>433</v>
      </c>
      <c r="Y101" s="199" t="s">
        <v>433</v>
      </c>
      <c r="Z101" s="199" t="s">
        <v>433</v>
      </c>
      <c r="AA101" s="199" t="s">
        <v>433</v>
      </c>
      <c r="AB101" s="199" t="s">
        <v>433</v>
      </c>
      <c r="AC101" s="199" t="s">
        <v>433</v>
      </c>
      <c r="AD101" s="199" t="s">
        <v>433</v>
      </c>
      <c r="AE101" s="184"/>
      <c r="AF101" s="199" t="s">
        <v>433</v>
      </c>
      <c r="AG101" s="199" t="s">
        <v>433</v>
      </c>
      <c r="AH101" s="199" t="s">
        <v>433</v>
      </c>
      <c r="AI101" s="199" t="s">
        <v>433</v>
      </c>
      <c r="AJ101" s="199" t="s">
        <v>433</v>
      </c>
      <c r="AK101" s="199">
        <v>18489.378000000001</v>
      </c>
      <c r="AL101" s="199" t="s">
        <v>234</v>
      </c>
    </row>
    <row r="102" spans="1:38" s="2" customFormat="1" ht="26.25" customHeight="1" thickBot="1" x14ac:dyDescent="0.25">
      <c r="A102" s="64" t="s">
        <v>232</v>
      </c>
      <c r="B102" s="64" t="s">
        <v>238</v>
      </c>
      <c r="C102" s="65" t="s">
        <v>374</v>
      </c>
      <c r="D102" s="78"/>
      <c r="E102" s="181">
        <v>2.1703E-2</v>
      </c>
      <c r="F102" s="181">
        <v>0.56141399999999997</v>
      </c>
      <c r="G102" s="181" t="s">
        <v>433</v>
      </c>
      <c r="H102" s="181">
        <v>6.6839909999999998</v>
      </c>
      <c r="I102" s="181">
        <v>6.1130000000000004E-3</v>
      </c>
      <c r="J102" s="181">
        <v>0.142646</v>
      </c>
      <c r="K102" s="181">
        <v>1.0698460000000001</v>
      </c>
      <c r="L102" s="181" t="s">
        <v>433</v>
      </c>
      <c r="M102" s="181" t="s">
        <v>433</v>
      </c>
      <c r="N102" s="181" t="s">
        <v>433</v>
      </c>
      <c r="O102" s="181" t="s">
        <v>433</v>
      </c>
      <c r="P102" s="181" t="s">
        <v>433</v>
      </c>
      <c r="Q102" s="181" t="s">
        <v>433</v>
      </c>
      <c r="R102" s="181" t="s">
        <v>433</v>
      </c>
      <c r="S102" s="181" t="s">
        <v>433</v>
      </c>
      <c r="T102" s="181" t="s">
        <v>433</v>
      </c>
      <c r="U102" s="181" t="s">
        <v>433</v>
      </c>
      <c r="V102" s="181" t="s">
        <v>433</v>
      </c>
      <c r="W102" s="181" t="s">
        <v>433</v>
      </c>
      <c r="X102" s="181" t="s">
        <v>433</v>
      </c>
      <c r="Y102" s="181" t="s">
        <v>433</v>
      </c>
      <c r="Z102" s="181" t="s">
        <v>433</v>
      </c>
      <c r="AA102" s="181" t="s">
        <v>433</v>
      </c>
      <c r="AB102" s="181" t="s">
        <v>433</v>
      </c>
      <c r="AC102" s="181" t="s">
        <v>433</v>
      </c>
      <c r="AD102" s="181" t="s">
        <v>433</v>
      </c>
      <c r="AE102" s="184"/>
      <c r="AF102" s="181" t="s">
        <v>433</v>
      </c>
      <c r="AG102" s="181" t="s">
        <v>433</v>
      </c>
      <c r="AH102" s="181" t="s">
        <v>433</v>
      </c>
      <c r="AI102" s="181" t="s">
        <v>433</v>
      </c>
      <c r="AJ102" s="181" t="s">
        <v>433</v>
      </c>
      <c r="AK102" s="181">
        <v>1018.901</v>
      </c>
      <c r="AL102" s="181" t="s">
        <v>234</v>
      </c>
    </row>
    <row r="103" spans="1:38" s="2" customFormat="1" ht="26.25" customHeight="1" thickBot="1" x14ac:dyDescent="0.25">
      <c r="A103" s="64" t="s">
        <v>232</v>
      </c>
      <c r="B103" s="64" t="s">
        <v>239</v>
      </c>
      <c r="C103" s="65" t="s">
        <v>240</v>
      </c>
      <c r="D103" s="78"/>
      <c r="E103" s="181">
        <v>6.8499999999999995E-4</v>
      </c>
      <c r="F103" s="181">
        <v>4.4155E-2</v>
      </c>
      <c r="G103" s="181" t="s">
        <v>433</v>
      </c>
      <c r="H103" s="181">
        <v>9.3437999999999993E-2</v>
      </c>
      <c r="I103" s="181">
        <v>4.568E-3</v>
      </c>
      <c r="J103" s="181">
        <v>6.9560000000000004E-3</v>
      </c>
      <c r="K103" s="181">
        <v>1.5054E-2</v>
      </c>
      <c r="L103" s="181" t="s">
        <v>433</v>
      </c>
      <c r="M103" s="181" t="s">
        <v>433</v>
      </c>
      <c r="N103" s="181" t="s">
        <v>433</v>
      </c>
      <c r="O103" s="181" t="s">
        <v>433</v>
      </c>
      <c r="P103" s="181" t="s">
        <v>433</v>
      </c>
      <c r="Q103" s="181" t="s">
        <v>433</v>
      </c>
      <c r="R103" s="181" t="s">
        <v>433</v>
      </c>
      <c r="S103" s="181" t="s">
        <v>433</v>
      </c>
      <c r="T103" s="181" t="s">
        <v>433</v>
      </c>
      <c r="U103" s="181" t="s">
        <v>433</v>
      </c>
      <c r="V103" s="181" t="s">
        <v>433</v>
      </c>
      <c r="W103" s="181" t="s">
        <v>433</v>
      </c>
      <c r="X103" s="181" t="s">
        <v>433</v>
      </c>
      <c r="Y103" s="181" t="s">
        <v>433</v>
      </c>
      <c r="Z103" s="181" t="s">
        <v>433</v>
      </c>
      <c r="AA103" s="181" t="s">
        <v>433</v>
      </c>
      <c r="AB103" s="181" t="s">
        <v>433</v>
      </c>
      <c r="AC103" s="181" t="s">
        <v>433</v>
      </c>
      <c r="AD103" s="181" t="s">
        <v>433</v>
      </c>
      <c r="AE103" s="184"/>
      <c r="AF103" s="181" t="s">
        <v>433</v>
      </c>
      <c r="AG103" s="181" t="s">
        <v>433</v>
      </c>
      <c r="AH103" s="181" t="s">
        <v>433</v>
      </c>
      <c r="AI103" s="181" t="s">
        <v>433</v>
      </c>
      <c r="AJ103" s="181" t="s">
        <v>433</v>
      </c>
      <c r="AK103" s="181">
        <v>10.382</v>
      </c>
      <c r="AL103" s="181" t="s">
        <v>234</v>
      </c>
    </row>
    <row r="104" spans="1:38" s="200" customFormat="1" ht="26.25" customHeight="1" thickBot="1" x14ac:dyDescent="0.25">
      <c r="A104" s="68" t="s">
        <v>232</v>
      </c>
      <c r="B104" s="68" t="s">
        <v>241</v>
      </c>
      <c r="C104" s="70" t="s">
        <v>242</v>
      </c>
      <c r="D104" s="78"/>
      <c r="E104" s="199">
        <v>2.1752000000000001E-2</v>
      </c>
      <c r="F104" s="199">
        <v>1.473722</v>
      </c>
      <c r="G104" s="199" t="s">
        <v>433</v>
      </c>
      <c r="H104" s="199">
        <v>3.8066620000000002</v>
      </c>
      <c r="I104" s="199">
        <v>5.4380999999999999E-2</v>
      </c>
      <c r="J104" s="199">
        <v>0.16314300000000001</v>
      </c>
      <c r="K104" s="199">
        <v>0.380666</v>
      </c>
      <c r="L104" s="199" t="s">
        <v>433</v>
      </c>
      <c r="M104" s="199" t="s">
        <v>433</v>
      </c>
      <c r="N104" s="199" t="s">
        <v>433</v>
      </c>
      <c r="O104" s="199" t="s">
        <v>433</v>
      </c>
      <c r="P104" s="199" t="s">
        <v>433</v>
      </c>
      <c r="Q104" s="199" t="s">
        <v>433</v>
      </c>
      <c r="R104" s="199" t="s">
        <v>433</v>
      </c>
      <c r="S104" s="199" t="s">
        <v>433</v>
      </c>
      <c r="T104" s="199" t="s">
        <v>433</v>
      </c>
      <c r="U104" s="199" t="s">
        <v>433</v>
      </c>
      <c r="V104" s="199" t="s">
        <v>433</v>
      </c>
      <c r="W104" s="199" t="s">
        <v>433</v>
      </c>
      <c r="X104" s="199" t="s">
        <v>433</v>
      </c>
      <c r="Y104" s="199" t="s">
        <v>433</v>
      </c>
      <c r="Z104" s="199" t="s">
        <v>433</v>
      </c>
      <c r="AA104" s="199" t="s">
        <v>433</v>
      </c>
      <c r="AB104" s="199" t="s">
        <v>433</v>
      </c>
      <c r="AC104" s="199" t="s">
        <v>433</v>
      </c>
      <c r="AD104" s="199" t="s">
        <v>433</v>
      </c>
      <c r="AE104" s="184"/>
      <c r="AF104" s="199" t="s">
        <v>433</v>
      </c>
      <c r="AG104" s="199" t="s">
        <v>433</v>
      </c>
      <c r="AH104" s="199" t="s">
        <v>433</v>
      </c>
      <c r="AI104" s="199" t="s">
        <v>433</v>
      </c>
      <c r="AJ104" s="199" t="s">
        <v>433</v>
      </c>
      <c r="AK104" s="199">
        <v>2719.0439999999999</v>
      </c>
      <c r="AL104" s="199" t="s">
        <v>234</v>
      </c>
    </row>
    <row r="105" spans="1:38" s="2" customFormat="1" ht="26.25" customHeight="1" thickBot="1" x14ac:dyDescent="0.25">
      <c r="A105" s="64" t="s">
        <v>232</v>
      </c>
      <c r="B105" s="64" t="s">
        <v>243</v>
      </c>
      <c r="C105" s="65" t="s">
        <v>244</v>
      </c>
      <c r="D105" s="78"/>
      <c r="E105" s="181">
        <v>0.48554599999999998</v>
      </c>
      <c r="F105" s="181">
        <v>10.326921</v>
      </c>
      <c r="G105" s="181" t="s">
        <v>433</v>
      </c>
      <c r="H105" s="181">
        <v>35.751679000000003</v>
      </c>
      <c r="I105" s="181">
        <v>0.33819199999999999</v>
      </c>
      <c r="J105" s="181">
        <v>0.53144400000000003</v>
      </c>
      <c r="K105" s="181">
        <v>1.1595139999999999</v>
      </c>
      <c r="L105" s="181" t="s">
        <v>433</v>
      </c>
      <c r="M105" s="181" t="s">
        <v>433</v>
      </c>
      <c r="N105" s="181" t="s">
        <v>433</v>
      </c>
      <c r="O105" s="181" t="s">
        <v>433</v>
      </c>
      <c r="P105" s="181" t="s">
        <v>433</v>
      </c>
      <c r="Q105" s="181" t="s">
        <v>433</v>
      </c>
      <c r="R105" s="181" t="s">
        <v>433</v>
      </c>
      <c r="S105" s="181" t="s">
        <v>433</v>
      </c>
      <c r="T105" s="181" t="s">
        <v>433</v>
      </c>
      <c r="U105" s="181" t="s">
        <v>433</v>
      </c>
      <c r="V105" s="181" t="s">
        <v>433</v>
      </c>
      <c r="W105" s="181" t="s">
        <v>433</v>
      </c>
      <c r="X105" s="181" t="s">
        <v>433</v>
      </c>
      <c r="Y105" s="181" t="s">
        <v>433</v>
      </c>
      <c r="Z105" s="181" t="s">
        <v>433</v>
      </c>
      <c r="AA105" s="181" t="s">
        <v>433</v>
      </c>
      <c r="AB105" s="181" t="s">
        <v>433</v>
      </c>
      <c r="AC105" s="181" t="s">
        <v>433</v>
      </c>
      <c r="AD105" s="181" t="s">
        <v>433</v>
      </c>
      <c r="AE105" s="184"/>
      <c r="AF105" s="181" t="s">
        <v>433</v>
      </c>
      <c r="AG105" s="181" t="s">
        <v>433</v>
      </c>
      <c r="AH105" s="181" t="s">
        <v>433</v>
      </c>
      <c r="AI105" s="181" t="s">
        <v>433</v>
      </c>
      <c r="AJ105" s="181" t="s">
        <v>433</v>
      </c>
      <c r="AK105" s="181">
        <v>2415.654</v>
      </c>
      <c r="AL105" s="181" t="s">
        <v>234</v>
      </c>
    </row>
    <row r="106" spans="1:38" s="2" customFormat="1" ht="26.25" customHeight="1" thickBot="1" x14ac:dyDescent="0.25">
      <c r="A106" s="64" t="s">
        <v>232</v>
      </c>
      <c r="B106" s="64" t="s">
        <v>245</v>
      </c>
      <c r="C106" s="65" t="s">
        <v>246</v>
      </c>
      <c r="D106" s="78"/>
      <c r="E106" s="181">
        <v>5.9020000000000001E-3</v>
      </c>
      <c r="F106" s="181">
        <v>4.3165000000000002E-2</v>
      </c>
      <c r="G106" s="181" t="s">
        <v>433</v>
      </c>
      <c r="H106" s="181">
        <v>0.434587</v>
      </c>
      <c r="I106" s="181">
        <v>2.9359999999999998E-3</v>
      </c>
      <c r="J106" s="181">
        <v>4.6979999999999999E-3</v>
      </c>
      <c r="K106" s="181">
        <v>9.9839999999999998E-3</v>
      </c>
      <c r="L106" s="181" t="s">
        <v>433</v>
      </c>
      <c r="M106" s="181" t="s">
        <v>433</v>
      </c>
      <c r="N106" s="181" t="s">
        <v>433</v>
      </c>
      <c r="O106" s="181" t="s">
        <v>433</v>
      </c>
      <c r="P106" s="181" t="s">
        <v>433</v>
      </c>
      <c r="Q106" s="181" t="s">
        <v>433</v>
      </c>
      <c r="R106" s="181" t="s">
        <v>433</v>
      </c>
      <c r="S106" s="181" t="s">
        <v>433</v>
      </c>
      <c r="T106" s="181" t="s">
        <v>433</v>
      </c>
      <c r="U106" s="181" t="s">
        <v>433</v>
      </c>
      <c r="V106" s="181" t="s">
        <v>433</v>
      </c>
      <c r="W106" s="181" t="s">
        <v>433</v>
      </c>
      <c r="X106" s="181" t="s">
        <v>433</v>
      </c>
      <c r="Y106" s="181" t="s">
        <v>433</v>
      </c>
      <c r="Z106" s="181" t="s">
        <v>433</v>
      </c>
      <c r="AA106" s="181" t="s">
        <v>433</v>
      </c>
      <c r="AB106" s="181" t="s">
        <v>433</v>
      </c>
      <c r="AC106" s="181" t="s">
        <v>433</v>
      </c>
      <c r="AD106" s="181" t="s">
        <v>433</v>
      </c>
      <c r="AE106" s="184"/>
      <c r="AF106" s="181" t="s">
        <v>433</v>
      </c>
      <c r="AG106" s="181" t="s">
        <v>433</v>
      </c>
      <c r="AH106" s="181" t="s">
        <v>433</v>
      </c>
      <c r="AI106" s="181" t="s">
        <v>433</v>
      </c>
      <c r="AJ106" s="181" t="s">
        <v>433</v>
      </c>
      <c r="AK106" s="181">
        <v>29.364000000000001</v>
      </c>
      <c r="AL106" s="181" t="s">
        <v>234</v>
      </c>
    </row>
    <row r="107" spans="1:38" s="2" customFormat="1" ht="26.25" customHeight="1" thickBot="1" x14ac:dyDescent="0.25">
      <c r="A107" s="64" t="s">
        <v>232</v>
      </c>
      <c r="B107" s="64" t="s">
        <v>247</v>
      </c>
      <c r="C107" s="65" t="s">
        <v>367</v>
      </c>
      <c r="D107" s="78"/>
      <c r="E107" s="181">
        <v>0.199568</v>
      </c>
      <c r="F107" s="181">
        <v>6.5857279999999996</v>
      </c>
      <c r="G107" s="181" t="s">
        <v>433</v>
      </c>
      <c r="H107" s="181">
        <v>19.158480000000001</v>
      </c>
      <c r="I107" s="181">
        <v>0.119741</v>
      </c>
      <c r="J107" s="181">
        <v>1.5965400000000001</v>
      </c>
      <c r="K107" s="181">
        <v>7.5835650000000001</v>
      </c>
      <c r="L107" s="181" t="s">
        <v>433</v>
      </c>
      <c r="M107" s="181" t="s">
        <v>433</v>
      </c>
      <c r="N107" s="181" t="s">
        <v>433</v>
      </c>
      <c r="O107" s="181" t="s">
        <v>433</v>
      </c>
      <c r="P107" s="181" t="s">
        <v>433</v>
      </c>
      <c r="Q107" s="181" t="s">
        <v>433</v>
      </c>
      <c r="R107" s="181" t="s">
        <v>433</v>
      </c>
      <c r="S107" s="181" t="s">
        <v>433</v>
      </c>
      <c r="T107" s="181" t="s">
        <v>433</v>
      </c>
      <c r="U107" s="181" t="s">
        <v>433</v>
      </c>
      <c r="V107" s="181" t="s">
        <v>433</v>
      </c>
      <c r="W107" s="181" t="s">
        <v>433</v>
      </c>
      <c r="X107" s="181" t="s">
        <v>433</v>
      </c>
      <c r="Y107" s="181" t="s">
        <v>433</v>
      </c>
      <c r="Z107" s="181" t="s">
        <v>433</v>
      </c>
      <c r="AA107" s="181" t="s">
        <v>433</v>
      </c>
      <c r="AB107" s="181" t="s">
        <v>433</v>
      </c>
      <c r="AC107" s="181" t="s">
        <v>433</v>
      </c>
      <c r="AD107" s="181" t="s">
        <v>433</v>
      </c>
      <c r="AE107" s="184"/>
      <c r="AF107" s="181" t="s">
        <v>433</v>
      </c>
      <c r="AG107" s="181" t="s">
        <v>433</v>
      </c>
      <c r="AH107" s="181" t="s">
        <v>433</v>
      </c>
      <c r="AI107" s="181" t="s">
        <v>433</v>
      </c>
      <c r="AJ107" s="181" t="s">
        <v>433</v>
      </c>
      <c r="AK107" s="181">
        <v>39913.5</v>
      </c>
      <c r="AL107" s="181" t="s">
        <v>234</v>
      </c>
    </row>
    <row r="108" spans="1:38" s="2" customFormat="1" ht="26.25" customHeight="1" thickBot="1" x14ac:dyDescent="0.25">
      <c r="A108" s="64" t="s">
        <v>232</v>
      </c>
      <c r="B108" s="64" t="s">
        <v>248</v>
      </c>
      <c r="C108" s="65" t="s">
        <v>368</v>
      </c>
      <c r="D108" s="78"/>
      <c r="E108" s="181" t="s">
        <v>434</v>
      </c>
      <c r="F108" s="181" t="s">
        <v>434</v>
      </c>
      <c r="G108" s="181" t="s">
        <v>433</v>
      </c>
      <c r="H108" s="181" t="s">
        <v>434</v>
      </c>
      <c r="I108" s="181" t="s">
        <v>434</v>
      </c>
      <c r="J108" s="181" t="s">
        <v>434</v>
      </c>
      <c r="K108" s="181" t="s">
        <v>434</v>
      </c>
      <c r="L108" s="181" t="s">
        <v>433</v>
      </c>
      <c r="M108" s="181" t="s">
        <v>433</v>
      </c>
      <c r="N108" s="181" t="s">
        <v>433</v>
      </c>
      <c r="O108" s="181" t="s">
        <v>433</v>
      </c>
      <c r="P108" s="181" t="s">
        <v>433</v>
      </c>
      <c r="Q108" s="181" t="s">
        <v>433</v>
      </c>
      <c r="R108" s="181" t="s">
        <v>433</v>
      </c>
      <c r="S108" s="181" t="s">
        <v>433</v>
      </c>
      <c r="T108" s="181" t="s">
        <v>433</v>
      </c>
      <c r="U108" s="181" t="s">
        <v>433</v>
      </c>
      <c r="V108" s="181" t="s">
        <v>433</v>
      </c>
      <c r="W108" s="181" t="s">
        <v>433</v>
      </c>
      <c r="X108" s="181" t="s">
        <v>433</v>
      </c>
      <c r="Y108" s="181" t="s">
        <v>433</v>
      </c>
      <c r="Z108" s="181" t="s">
        <v>433</v>
      </c>
      <c r="AA108" s="181" t="s">
        <v>433</v>
      </c>
      <c r="AB108" s="181" t="s">
        <v>433</v>
      </c>
      <c r="AC108" s="181" t="s">
        <v>433</v>
      </c>
      <c r="AD108" s="181" t="s">
        <v>433</v>
      </c>
      <c r="AE108" s="184"/>
      <c r="AF108" s="181" t="s">
        <v>433</v>
      </c>
      <c r="AG108" s="181" t="s">
        <v>433</v>
      </c>
      <c r="AH108" s="181" t="s">
        <v>433</v>
      </c>
      <c r="AI108" s="181" t="s">
        <v>433</v>
      </c>
      <c r="AJ108" s="181" t="s">
        <v>433</v>
      </c>
      <c r="AK108" s="181" t="s">
        <v>434</v>
      </c>
      <c r="AL108" s="181" t="s">
        <v>234</v>
      </c>
    </row>
    <row r="109" spans="1:38" s="2" customFormat="1" ht="26.25" customHeight="1" thickBot="1" x14ac:dyDescent="0.25">
      <c r="A109" s="64" t="s">
        <v>232</v>
      </c>
      <c r="B109" s="64" t="s">
        <v>249</v>
      </c>
      <c r="C109" s="65" t="s">
        <v>369</v>
      </c>
      <c r="D109" s="78"/>
      <c r="E109" s="181" t="s">
        <v>434</v>
      </c>
      <c r="F109" s="181" t="s">
        <v>434</v>
      </c>
      <c r="G109" s="181" t="s">
        <v>433</v>
      </c>
      <c r="H109" s="181" t="s">
        <v>434</v>
      </c>
      <c r="I109" s="181" t="s">
        <v>434</v>
      </c>
      <c r="J109" s="181" t="s">
        <v>434</v>
      </c>
      <c r="K109" s="181" t="s">
        <v>434</v>
      </c>
      <c r="L109" s="181" t="s">
        <v>433</v>
      </c>
      <c r="M109" s="181" t="s">
        <v>433</v>
      </c>
      <c r="N109" s="181" t="s">
        <v>433</v>
      </c>
      <c r="O109" s="181" t="s">
        <v>433</v>
      </c>
      <c r="P109" s="181" t="s">
        <v>433</v>
      </c>
      <c r="Q109" s="181" t="s">
        <v>433</v>
      </c>
      <c r="R109" s="181" t="s">
        <v>433</v>
      </c>
      <c r="S109" s="181" t="s">
        <v>433</v>
      </c>
      <c r="T109" s="181" t="s">
        <v>433</v>
      </c>
      <c r="U109" s="181" t="s">
        <v>433</v>
      </c>
      <c r="V109" s="181" t="s">
        <v>433</v>
      </c>
      <c r="W109" s="181" t="s">
        <v>433</v>
      </c>
      <c r="X109" s="181" t="s">
        <v>433</v>
      </c>
      <c r="Y109" s="181" t="s">
        <v>433</v>
      </c>
      <c r="Z109" s="181" t="s">
        <v>433</v>
      </c>
      <c r="AA109" s="181" t="s">
        <v>433</v>
      </c>
      <c r="AB109" s="181" t="s">
        <v>433</v>
      </c>
      <c r="AC109" s="181" t="s">
        <v>433</v>
      </c>
      <c r="AD109" s="181" t="s">
        <v>433</v>
      </c>
      <c r="AE109" s="184"/>
      <c r="AF109" s="181" t="s">
        <v>433</v>
      </c>
      <c r="AG109" s="181" t="s">
        <v>433</v>
      </c>
      <c r="AH109" s="181" t="s">
        <v>433</v>
      </c>
      <c r="AI109" s="181" t="s">
        <v>433</v>
      </c>
      <c r="AJ109" s="181" t="s">
        <v>433</v>
      </c>
      <c r="AK109" s="181" t="s">
        <v>434</v>
      </c>
      <c r="AL109" s="181" t="s">
        <v>234</v>
      </c>
    </row>
    <row r="110" spans="1:38" s="2" customFormat="1" ht="26.25" customHeight="1" thickBot="1" x14ac:dyDescent="0.25">
      <c r="A110" s="64" t="s">
        <v>232</v>
      </c>
      <c r="B110" s="64" t="s">
        <v>250</v>
      </c>
      <c r="C110" s="65" t="s">
        <v>370</v>
      </c>
      <c r="D110" s="78"/>
      <c r="E110" s="181" t="s">
        <v>434</v>
      </c>
      <c r="F110" s="181" t="s">
        <v>434</v>
      </c>
      <c r="G110" s="181" t="s">
        <v>433</v>
      </c>
      <c r="H110" s="181" t="s">
        <v>434</v>
      </c>
      <c r="I110" s="181" t="s">
        <v>434</v>
      </c>
      <c r="J110" s="181" t="s">
        <v>434</v>
      </c>
      <c r="K110" s="181" t="s">
        <v>434</v>
      </c>
      <c r="L110" s="181" t="s">
        <v>433</v>
      </c>
      <c r="M110" s="181" t="s">
        <v>433</v>
      </c>
      <c r="N110" s="181" t="s">
        <v>433</v>
      </c>
      <c r="O110" s="181" t="s">
        <v>433</v>
      </c>
      <c r="P110" s="181" t="s">
        <v>433</v>
      </c>
      <c r="Q110" s="181" t="s">
        <v>433</v>
      </c>
      <c r="R110" s="181" t="s">
        <v>433</v>
      </c>
      <c r="S110" s="181" t="s">
        <v>433</v>
      </c>
      <c r="T110" s="181" t="s">
        <v>433</v>
      </c>
      <c r="U110" s="181" t="s">
        <v>433</v>
      </c>
      <c r="V110" s="181" t="s">
        <v>433</v>
      </c>
      <c r="W110" s="181" t="s">
        <v>433</v>
      </c>
      <c r="X110" s="181" t="s">
        <v>433</v>
      </c>
      <c r="Y110" s="181" t="s">
        <v>433</v>
      </c>
      <c r="Z110" s="181" t="s">
        <v>433</v>
      </c>
      <c r="AA110" s="181" t="s">
        <v>433</v>
      </c>
      <c r="AB110" s="181" t="s">
        <v>433</v>
      </c>
      <c r="AC110" s="181" t="s">
        <v>433</v>
      </c>
      <c r="AD110" s="181" t="s">
        <v>433</v>
      </c>
      <c r="AE110" s="184"/>
      <c r="AF110" s="181" t="s">
        <v>433</v>
      </c>
      <c r="AG110" s="181" t="s">
        <v>433</v>
      </c>
      <c r="AH110" s="181" t="s">
        <v>433</v>
      </c>
      <c r="AI110" s="181" t="s">
        <v>433</v>
      </c>
      <c r="AJ110" s="181" t="s">
        <v>433</v>
      </c>
      <c r="AK110" s="181" t="s">
        <v>434</v>
      </c>
      <c r="AL110" s="181" t="s">
        <v>234</v>
      </c>
    </row>
    <row r="111" spans="1:38" s="2" customFormat="1" ht="26.25" customHeight="1" thickBot="1" x14ac:dyDescent="0.25">
      <c r="A111" s="64" t="s">
        <v>232</v>
      </c>
      <c r="B111" s="64" t="s">
        <v>251</v>
      </c>
      <c r="C111" s="65" t="s">
        <v>364</v>
      </c>
      <c r="D111" s="78"/>
      <c r="E111" s="181" t="s">
        <v>432</v>
      </c>
      <c r="F111" s="181">
        <v>5.2337000000000002E-2</v>
      </c>
      <c r="G111" s="181" t="s">
        <v>433</v>
      </c>
      <c r="H111" s="181">
        <v>2.0278019999999999</v>
      </c>
      <c r="I111" s="181" t="s">
        <v>432</v>
      </c>
      <c r="J111" s="181" t="s">
        <v>432</v>
      </c>
      <c r="K111" s="181" t="s">
        <v>432</v>
      </c>
      <c r="L111" s="181" t="s">
        <v>433</v>
      </c>
      <c r="M111" s="181" t="s">
        <v>433</v>
      </c>
      <c r="N111" s="181" t="s">
        <v>433</v>
      </c>
      <c r="O111" s="181" t="s">
        <v>433</v>
      </c>
      <c r="P111" s="181" t="s">
        <v>433</v>
      </c>
      <c r="Q111" s="181" t="s">
        <v>433</v>
      </c>
      <c r="R111" s="181" t="s">
        <v>433</v>
      </c>
      <c r="S111" s="181" t="s">
        <v>433</v>
      </c>
      <c r="T111" s="181" t="s">
        <v>433</v>
      </c>
      <c r="U111" s="181" t="s">
        <v>433</v>
      </c>
      <c r="V111" s="181" t="s">
        <v>433</v>
      </c>
      <c r="W111" s="181" t="s">
        <v>433</v>
      </c>
      <c r="X111" s="181" t="s">
        <v>433</v>
      </c>
      <c r="Y111" s="181" t="s">
        <v>433</v>
      </c>
      <c r="Z111" s="181" t="s">
        <v>433</v>
      </c>
      <c r="AA111" s="181" t="s">
        <v>433</v>
      </c>
      <c r="AB111" s="181" t="s">
        <v>433</v>
      </c>
      <c r="AC111" s="181" t="s">
        <v>433</v>
      </c>
      <c r="AD111" s="181" t="s">
        <v>433</v>
      </c>
      <c r="AE111" s="184"/>
      <c r="AF111" s="181" t="s">
        <v>433</v>
      </c>
      <c r="AG111" s="181" t="s">
        <v>433</v>
      </c>
      <c r="AH111" s="181" t="s">
        <v>433</v>
      </c>
      <c r="AI111" s="181" t="s">
        <v>433</v>
      </c>
      <c r="AJ111" s="181" t="s">
        <v>433</v>
      </c>
      <c r="AK111" s="181">
        <v>193.124</v>
      </c>
      <c r="AL111" s="181" t="s">
        <v>234</v>
      </c>
    </row>
    <row r="112" spans="1:38" s="2" customFormat="1" ht="26.25" customHeight="1" thickBot="1" x14ac:dyDescent="0.25">
      <c r="A112" s="64" t="s">
        <v>252</v>
      </c>
      <c r="B112" s="64" t="s">
        <v>253</v>
      </c>
      <c r="C112" s="65" t="s">
        <v>254</v>
      </c>
      <c r="D112" s="66"/>
      <c r="E112" s="181">
        <v>4.1689085200000005</v>
      </c>
      <c r="F112" s="181" t="s">
        <v>433</v>
      </c>
      <c r="G112" s="181" t="s">
        <v>433</v>
      </c>
      <c r="H112" s="181">
        <v>5.2111356500000001</v>
      </c>
      <c r="I112" s="181" t="s">
        <v>433</v>
      </c>
      <c r="J112" s="181" t="s">
        <v>433</v>
      </c>
      <c r="K112" s="181" t="s">
        <v>433</v>
      </c>
      <c r="L112" s="181" t="s">
        <v>433</v>
      </c>
      <c r="M112" s="181" t="s">
        <v>433</v>
      </c>
      <c r="N112" s="181" t="s">
        <v>433</v>
      </c>
      <c r="O112" s="181" t="s">
        <v>433</v>
      </c>
      <c r="P112" s="181" t="s">
        <v>433</v>
      </c>
      <c r="Q112" s="181" t="s">
        <v>433</v>
      </c>
      <c r="R112" s="181" t="s">
        <v>433</v>
      </c>
      <c r="S112" s="181" t="s">
        <v>433</v>
      </c>
      <c r="T112" s="181" t="s">
        <v>433</v>
      </c>
      <c r="U112" s="181" t="s">
        <v>433</v>
      </c>
      <c r="V112" s="181" t="s">
        <v>433</v>
      </c>
      <c r="W112" s="181" t="s">
        <v>433</v>
      </c>
      <c r="X112" s="181" t="s">
        <v>433</v>
      </c>
      <c r="Y112" s="181" t="s">
        <v>433</v>
      </c>
      <c r="Z112" s="181" t="s">
        <v>433</v>
      </c>
      <c r="AA112" s="181" t="s">
        <v>433</v>
      </c>
      <c r="AB112" s="181" t="s">
        <v>433</v>
      </c>
      <c r="AC112" s="181" t="s">
        <v>433</v>
      </c>
      <c r="AD112" s="181" t="s">
        <v>433</v>
      </c>
      <c r="AE112" s="184"/>
      <c r="AF112" s="181" t="s">
        <v>433</v>
      </c>
      <c r="AG112" s="181" t="s">
        <v>433</v>
      </c>
      <c r="AH112" s="181" t="s">
        <v>433</v>
      </c>
      <c r="AI112" s="181" t="s">
        <v>433</v>
      </c>
      <c r="AJ112" s="181" t="s">
        <v>433</v>
      </c>
      <c r="AK112" s="181">
        <v>104222713</v>
      </c>
      <c r="AL112" s="181" t="s">
        <v>463</v>
      </c>
    </row>
    <row r="113" spans="1:38" s="2" customFormat="1" ht="26.25" customHeight="1" thickBot="1" x14ac:dyDescent="0.25">
      <c r="A113" s="64" t="s">
        <v>252</v>
      </c>
      <c r="B113" s="79" t="s">
        <v>255</v>
      </c>
      <c r="C113" s="80" t="s">
        <v>256</v>
      </c>
      <c r="D113" s="66"/>
      <c r="E113" s="181">
        <v>5.33315772</v>
      </c>
      <c r="F113" s="181" t="s">
        <v>433</v>
      </c>
      <c r="G113" s="181" t="s">
        <v>433</v>
      </c>
      <c r="H113" s="181" t="s">
        <v>434</v>
      </c>
      <c r="I113" s="181" t="s">
        <v>433</v>
      </c>
      <c r="J113" s="181" t="s">
        <v>433</v>
      </c>
      <c r="K113" s="181" t="s">
        <v>433</v>
      </c>
      <c r="L113" s="181" t="s">
        <v>433</v>
      </c>
      <c r="M113" s="181" t="s">
        <v>433</v>
      </c>
      <c r="N113" s="181" t="s">
        <v>433</v>
      </c>
      <c r="O113" s="181" t="s">
        <v>433</v>
      </c>
      <c r="P113" s="181" t="s">
        <v>433</v>
      </c>
      <c r="Q113" s="181" t="s">
        <v>433</v>
      </c>
      <c r="R113" s="181" t="s">
        <v>433</v>
      </c>
      <c r="S113" s="181" t="s">
        <v>433</v>
      </c>
      <c r="T113" s="181" t="s">
        <v>433</v>
      </c>
      <c r="U113" s="181" t="s">
        <v>433</v>
      </c>
      <c r="V113" s="181" t="s">
        <v>433</v>
      </c>
      <c r="W113" s="181" t="s">
        <v>433</v>
      </c>
      <c r="X113" s="181" t="s">
        <v>433</v>
      </c>
      <c r="Y113" s="181" t="s">
        <v>433</v>
      </c>
      <c r="Z113" s="181" t="s">
        <v>433</v>
      </c>
      <c r="AA113" s="181" t="s">
        <v>433</v>
      </c>
      <c r="AB113" s="181" t="s">
        <v>433</v>
      </c>
      <c r="AC113" s="181" t="s">
        <v>433</v>
      </c>
      <c r="AD113" s="181" t="s">
        <v>433</v>
      </c>
      <c r="AE113" s="184"/>
      <c r="AF113" s="181" t="s">
        <v>433</v>
      </c>
      <c r="AG113" s="181" t="s">
        <v>433</v>
      </c>
      <c r="AH113" s="181" t="s">
        <v>433</v>
      </c>
      <c r="AI113" s="181" t="s">
        <v>433</v>
      </c>
      <c r="AJ113" s="181" t="s">
        <v>433</v>
      </c>
      <c r="AK113" s="181" t="s">
        <v>433</v>
      </c>
      <c r="AL113" s="181"/>
    </row>
    <row r="114" spans="1:38" s="2" customFormat="1" ht="26.25" customHeight="1" thickBot="1" x14ac:dyDescent="0.25">
      <c r="A114" s="64" t="s">
        <v>252</v>
      </c>
      <c r="B114" s="79" t="s">
        <v>257</v>
      </c>
      <c r="C114" s="80" t="s">
        <v>375</v>
      </c>
      <c r="D114" s="66"/>
      <c r="E114" s="181" t="s">
        <v>437</v>
      </c>
      <c r="F114" s="181" t="s">
        <v>437</v>
      </c>
      <c r="G114" s="181" t="s">
        <v>437</v>
      </c>
      <c r="H114" s="181" t="s">
        <v>437</v>
      </c>
      <c r="I114" s="181" t="s">
        <v>437</v>
      </c>
      <c r="J114" s="181" t="s">
        <v>437</v>
      </c>
      <c r="K114" s="181" t="s">
        <v>437</v>
      </c>
      <c r="L114" s="181" t="s">
        <v>437</v>
      </c>
      <c r="M114" s="181" t="s">
        <v>437</v>
      </c>
      <c r="N114" s="181" t="s">
        <v>437</v>
      </c>
      <c r="O114" s="181" t="s">
        <v>437</v>
      </c>
      <c r="P114" s="181" t="s">
        <v>437</v>
      </c>
      <c r="Q114" s="181" t="s">
        <v>437</v>
      </c>
      <c r="R114" s="181" t="s">
        <v>437</v>
      </c>
      <c r="S114" s="181" t="s">
        <v>437</v>
      </c>
      <c r="T114" s="181" t="s">
        <v>437</v>
      </c>
      <c r="U114" s="181" t="s">
        <v>437</v>
      </c>
      <c r="V114" s="181" t="s">
        <v>437</v>
      </c>
      <c r="W114" s="181" t="s">
        <v>437</v>
      </c>
      <c r="X114" s="181" t="s">
        <v>437</v>
      </c>
      <c r="Y114" s="181" t="s">
        <v>437</v>
      </c>
      <c r="Z114" s="181" t="s">
        <v>437</v>
      </c>
      <c r="AA114" s="181" t="s">
        <v>437</v>
      </c>
      <c r="AB114" s="181" t="s">
        <v>437</v>
      </c>
      <c r="AC114" s="181" t="s">
        <v>437</v>
      </c>
      <c r="AD114" s="181" t="s">
        <v>437</v>
      </c>
      <c r="AE114" s="184"/>
      <c r="AF114" s="181" t="s">
        <v>437</v>
      </c>
      <c r="AG114" s="181" t="s">
        <v>437</v>
      </c>
      <c r="AH114" s="181" t="s">
        <v>437</v>
      </c>
      <c r="AI114" s="181" t="s">
        <v>437</v>
      </c>
      <c r="AJ114" s="181" t="s">
        <v>437</v>
      </c>
      <c r="AK114" s="181" t="s">
        <v>437</v>
      </c>
      <c r="AL114" s="181"/>
    </row>
    <row r="115" spans="1:38" s="2" customFormat="1" ht="26.25" customHeight="1" thickBot="1" x14ac:dyDescent="0.25">
      <c r="A115" s="64" t="s">
        <v>252</v>
      </c>
      <c r="B115" s="79" t="s">
        <v>258</v>
      </c>
      <c r="C115" s="80" t="s">
        <v>259</v>
      </c>
      <c r="D115" s="66"/>
      <c r="E115" s="181" t="s">
        <v>437</v>
      </c>
      <c r="F115" s="181" t="s">
        <v>437</v>
      </c>
      <c r="G115" s="181" t="s">
        <v>437</v>
      </c>
      <c r="H115" s="181" t="s">
        <v>437</v>
      </c>
      <c r="I115" s="181" t="s">
        <v>437</v>
      </c>
      <c r="J115" s="181" t="s">
        <v>437</v>
      </c>
      <c r="K115" s="181" t="s">
        <v>437</v>
      </c>
      <c r="L115" s="181" t="s">
        <v>437</v>
      </c>
      <c r="M115" s="181" t="s">
        <v>437</v>
      </c>
      <c r="N115" s="181" t="s">
        <v>437</v>
      </c>
      <c r="O115" s="181" t="s">
        <v>437</v>
      </c>
      <c r="P115" s="181" t="s">
        <v>437</v>
      </c>
      <c r="Q115" s="181" t="s">
        <v>437</v>
      </c>
      <c r="R115" s="181" t="s">
        <v>437</v>
      </c>
      <c r="S115" s="181" t="s">
        <v>437</v>
      </c>
      <c r="T115" s="181" t="s">
        <v>437</v>
      </c>
      <c r="U115" s="181" t="s">
        <v>437</v>
      </c>
      <c r="V115" s="181" t="s">
        <v>437</v>
      </c>
      <c r="W115" s="181" t="s">
        <v>437</v>
      </c>
      <c r="X115" s="181" t="s">
        <v>437</v>
      </c>
      <c r="Y115" s="181" t="s">
        <v>437</v>
      </c>
      <c r="Z115" s="181" t="s">
        <v>437</v>
      </c>
      <c r="AA115" s="181" t="s">
        <v>437</v>
      </c>
      <c r="AB115" s="181" t="s">
        <v>437</v>
      </c>
      <c r="AC115" s="181" t="s">
        <v>437</v>
      </c>
      <c r="AD115" s="181" t="s">
        <v>437</v>
      </c>
      <c r="AE115" s="184"/>
      <c r="AF115" s="181" t="s">
        <v>437</v>
      </c>
      <c r="AG115" s="181" t="s">
        <v>437</v>
      </c>
      <c r="AH115" s="181" t="s">
        <v>437</v>
      </c>
      <c r="AI115" s="181" t="s">
        <v>437</v>
      </c>
      <c r="AJ115" s="181" t="s">
        <v>437</v>
      </c>
      <c r="AK115" s="181" t="s">
        <v>437</v>
      </c>
      <c r="AL115" s="181"/>
    </row>
    <row r="116" spans="1:38" s="2" customFormat="1" ht="26.25" customHeight="1" thickBot="1" x14ac:dyDescent="0.25">
      <c r="A116" s="64" t="s">
        <v>252</v>
      </c>
      <c r="B116" s="64" t="s">
        <v>260</v>
      </c>
      <c r="C116" s="70" t="s">
        <v>397</v>
      </c>
      <c r="D116" s="66"/>
      <c r="E116" s="181">
        <v>22.052752359999999</v>
      </c>
      <c r="F116" s="181" t="s">
        <v>434</v>
      </c>
      <c r="G116" s="181" t="s">
        <v>433</v>
      </c>
      <c r="H116" s="181" t="s">
        <v>434</v>
      </c>
      <c r="I116" s="181" t="s">
        <v>433</v>
      </c>
      <c r="J116" s="181" t="s">
        <v>433</v>
      </c>
      <c r="K116" s="181" t="s">
        <v>433</v>
      </c>
      <c r="L116" s="181" t="s">
        <v>433</v>
      </c>
      <c r="M116" s="181" t="s">
        <v>433</v>
      </c>
      <c r="N116" s="181" t="s">
        <v>433</v>
      </c>
      <c r="O116" s="181" t="s">
        <v>433</v>
      </c>
      <c r="P116" s="181" t="s">
        <v>433</v>
      </c>
      <c r="Q116" s="181" t="s">
        <v>433</v>
      </c>
      <c r="R116" s="181" t="s">
        <v>433</v>
      </c>
      <c r="S116" s="181" t="s">
        <v>433</v>
      </c>
      <c r="T116" s="181" t="s">
        <v>433</v>
      </c>
      <c r="U116" s="181" t="s">
        <v>433</v>
      </c>
      <c r="V116" s="181" t="s">
        <v>433</v>
      </c>
      <c r="W116" s="181" t="s">
        <v>433</v>
      </c>
      <c r="X116" s="181" t="s">
        <v>433</v>
      </c>
      <c r="Y116" s="181" t="s">
        <v>433</v>
      </c>
      <c r="Z116" s="181" t="s">
        <v>433</v>
      </c>
      <c r="AA116" s="181" t="s">
        <v>433</v>
      </c>
      <c r="AB116" s="181" t="s">
        <v>433</v>
      </c>
      <c r="AC116" s="181" t="s">
        <v>433</v>
      </c>
      <c r="AD116" s="181" t="s">
        <v>433</v>
      </c>
      <c r="AE116" s="184"/>
      <c r="AF116" s="181" t="s">
        <v>433</v>
      </c>
      <c r="AG116" s="181" t="s">
        <v>433</v>
      </c>
      <c r="AH116" s="181" t="s">
        <v>433</v>
      </c>
      <c r="AI116" s="181" t="s">
        <v>433</v>
      </c>
      <c r="AJ116" s="181" t="s">
        <v>433</v>
      </c>
      <c r="AK116" s="181" t="s">
        <v>433</v>
      </c>
      <c r="AL116" s="181"/>
    </row>
    <row r="117" spans="1:38" s="2" customFormat="1" ht="26.25" customHeight="1" thickBot="1" x14ac:dyDescent="0.25">
      <c r="A117" s="64" t="s">
        <v>252</v>
      </c>
      <c r="B117" s="64" t="s">
        <v>261</v>
      </c>
      <c r="C117" s="70" t="s">
        <v>262</v>
      </c>
      <c r="D117" s="66"/>
      <c r="E117" s="181" t="s">
        <v>437</v>
      </c>
      <c r="F117" s="181" t="s">
        <v>437</v>
      </c>
      <c r="G117" s="181" t="s">
        <v>437</v>
      </c>
      <c r="H117" s="181" t="s">
        <v>437</v>
      </c>
      <c r="I117" s="181" t="s">
        <v>437</v>
      </c>
      <c r="J117" s="181" t="s">
        <v>437</v>
      </c>
      <c r="K117" s="181" t="s">
        <v>437</v>
      </c>
      <c r="L117" s="181" t="s">
        <v>437</v>
      </c>
      <c r="M117" s="181" t="s">
        <v>437</v>
      </c>
      <c r="N117" s="181" t="s">
        <v>437</v>
      </c>
      <c r="O117" s="181" t="s">
        <v>437</v>
      </c>
      <c r="P117" s="181" t="s">
        <v>437</v>
      </c>
      <c r="Q117" s="181" t="s">
        <v>437</v>
      </c>
      <c r="R117" s="181" t="s">
        <v>437</v>
      </c>
      <c r="S117" s="181" t="s">
        <v>437</v>
      </c>
      <c r="T117" s="181" t="s">
        <v>437</v>
      </c>
      <c r="U117" s="181" t="s">
        <v>437</v>
      </c>
      <c r="V117" s="181" t="s">
        <v>437</v>
      </c>
      <c r="W117" s="181" t="s">
        <v>437</v>
      </c>
      <c r="X117" s="181" t="s">
        <v>437</v>
      </c>
      <c r="Y117" s="181" t="s">
        <v>437</v>
      </c>
      <c r="Z117" s="181" t="s">
        <v>437</v>
      </c>
      <c r="AA117" s="181" t="s">
        <v>437</v>
      </c>
      <c r="AB117" s="181" t="s">
        <v>437</v>
      </c>
      <c r="AC117" s="181" t="s">
        <v>437</v>
      </c>
      <c r="AD117" s="181" t="s">
        <v>437</v>
      </c>
      <c r="AE117" s="184"/>
      <c r="AF117" s="181" t="s">
        <v>437</v>
      </c>
      <c r="AG117" s="181" t="s">
        <v>437</v>
      </c>
      <c r="AH117" s="181" t="s">
        <v>437</v>
      </c>
      <c r="AI117" s="181" t="s">
        <v>437</v>
      </c>
      <c r="AJ117" s="181" t="s">
        <v>437</v>
      </c>
      <c r="AK117" s="181" t="s">
        <v>437</v>
      </c>
      <c r="AL117" s="181"/>
    </row>
    <row r="118" spans="1:38" s="2" customFormat="1" ht="26.25" customHeight="1" thickBot="1" x14ac:dyDescent="0.25">
      <c r="A118" s="64" t="s">
        <v>252</v>
      </c>
      <c r="B118" s="64" t="s">
        <v>263</v>
      </c>
      <c r="C118" s="70" t="s">
        <v>398</v>
      </c>
      <c r="D118" s="66"/>
      <c r="E118" s="181" t="s">
        <v>437</v>
      </c>
      <c r="F118" s="181" t="s">
        <v>437</v>
      </c>
      <c r="G118" s="181" t="s">
        <v>437</v>
      </c>
      <c r="H118" s="181" t="s">
        <v>437</v>
      </c>
      <c r="I118" s="181" t="s">
        <v>437</v>
      </c>
      <c r="J118" s="181" t="s">
        <v>437</v>
      </c>
      <c r="K118" s="181" t="s">
        <v>437</v>
      </c>
      <c r="L118" s="181" t="s">
        <v>437</v>
      </c>
      <c r="M118" s="181" t="s">
        <v>437</v>
      </c>
      <c r="N118" s="181" t="s">
        <v>437</v>
      </c>
      <c r="O118" s="181" t="s">
        <v>437</v>
      </c>
      <c r="P118" s="181" t="s">
        <v>437</v>
      </c>
      <c r="Q118" s="181" t="s">
        <v>437</v>
      </c>
      <c r="R118" s="181" t="s">
        <v>437</v>
      </c>
      <c r="S118" s="181" t="s">
        <v>437</v>
      </c>
      <c r="T118" s="181" t="s">
        <v>437</v>
      </c>
      <c r="U118" s="181" t="s">
        <v>437</v>
      </c>
      <c r="V118" s="181" t="s">
        <v>437</v>
      </c>
      <c r="W118" s="181" t="s">
        <v>437</v>
      </c>
      <c r="X118" s="181" t="s">
        <v>437</v>
      </c>
      <c r="Y118" s="181" t="s">
        <v>437</v>
      </c>
      <c r="Z118" s="181" t="s">
        <v>437</v>
      </c>
      <c r="AA118" s="181" t="s">
        <v>437</v>
      </c>
      <c r="AB118" s="181" t="s">
        <v>437</v>
      </c>
      <c r="AC118" s="181" t="s">
        <v>437</v>
      </c>
      <c r="AD118" s="181" t="s">
        <v>437</v>
      </c>
      <c r="AE118" s="184"/>
      <c r="AF118" s="181" t="s">
        <v>437</v>
      </c>
      <c r="AG118" s="181" t="s">
        <v>437</v>
      </c>
      <c r="AH118" s="181" t="s">
        <v>437</v>
      </c>
      <c r="AI118" s="181" t="s">
        <v>437</v>
      </c>
      <c r="AJ118" s="181" t="s">
        <v>437</v>
      </c>
      <c r="AK118" s="181" t="s">
        <v>437</v>
      </c>
      <c r="AL118" s="181"/>
    </row>
    <row r="119" spans="1:38" s="2" customFormat="1" ht="26.25" customHeight="1" thickBot="1" x14ac:dyDescent="0.25">
      <c r="A119" s="64" t="s">
        <v>252</v>
      </c>
      <c r="B119" s="64" t="s">
        <v>264</v>
      </c>
      <c r="C119" s="65" t="s">
        <v>265</v>
      </c>
      <c r="D119" s="66"/>
      <c r="E119" s="181" t="s">
        <v>433</v>
      </c>
      <c r="F119" s="181" t="s">
        <v>433</v>
      </c>
      <c r="G119" s="181" t="s">
        <v>433</v>
      </c>
      <c r="H119" s="181" t="s">
        <v>433</v>
      </c>
      <c r="I119" s="181">
        <v>1.3103940000000001</v>
      </c>
      <c r="J119" s="181">
        <v>34.070244000000002</v>
      </c>
      <c r="K119" s="181">
        <v>34.070244000000002</v>
      </c>
      <c r="L119" s="181" t="s">
        <v>433</v>
      </c>
      <c r="M119" s="181" t="s">
        <v>433</v>
      </c>
      <c r="N119" s="181" t="s">
        <v>433</v>
      </c>
      <c r="O119" s="181" t="s">
        <v>433</v>
      </c>
      <c r="P119" s="181" t="s">
        <v>433</v>
      </c>
      <c r="Q119" s="181" t="s">
        <v>433</v>
      </c>
      <c r="R119" s="181" t="s">
        <v>433</v>
      </c>
      <c r="S119" s="181" t="s">
        <v>433</v>
      </c>
      <c r="T119" s="181" t="s">
        <v>433</v>
      </c>
      <c r="U119" s="181" t="s">
        <v>433</v>
      </c>
      <c r="V119" s="181" t="s">
        <v>433</v>
      </c>
      <c r="W119" s="181" t="s">
        <v>433</v>
      </c>
      <c r="X119" s="181" t="s">
        <v>433</v>
      </c>
      <c r="Y119" s="181" t="s">
        <v>433</v>
      </c>
      <c r="Z119" s="181" t="s">
        <v>433</v>
      </c>
      <c r="AA119" s="181" t="s">
        <v>433</v>
      </c>
      <c r="AB119" s="181" t="s">
        <v>433</v>
      </c>
      <c r="AC119" s="181" t="s">
        <v>433</v>
      </c>
      <c r="AD119" s="181" t="s">
        <v>433</v>
      </c>
      <c r="AE119" s="184"/>
      <c r="AF119" s="181" t="s">
        <v>433</v>
      </c>
      <c r="AG119" s="181" t="s">
        <v>433</v>
      </c>
      <c r="AH119" s="181" t="s">
        <v>433</v>
      </c>
      <c r="AI119" s="181" t="s">
        <v>433</v>
      </c>
      <c r="AJ119" s="181" t="s">
        <v>433</v>
      </c>
      <c r="AK119" s="181">
        <v>21839900</v>
      </c>
      <c r="AL119" s="181" t="s">
        <v>478</v>
      </c>
    </row>
    <row r="120" spans="1:38" s="2" customFormat="1" ht="26.25" customHeight="1" thickBot="1" x14ac:dyDescent="0.25">
      <c r="A120" s="64" t="s">
        <v>252</v>
      </c>
      <c r="B120" s="64" t="s">
        <v>266</v>
      </c>
      <c r="C120" s="65" t="s">
        <v>267</v>
      </c>
      <c r="D120" s="66"/>
      <c r="E120" s="181" t="s">
        <v>437</v>
      </c>
      <c r="F120" s="181" t="s">
        <v>437</v>
      </c>
      <c r="G120" s="181" t="s">
        <v>437</v>
      </c>
      <c r="H120" s="181" t="s">
        <v>437</v>
      </c>
      <c r="I120" s="181" t="s">
        <v>437</v>
      </c>
      <c r="J120" s="181" t="s">
        <v>437</v>
      </c>
      <c r="K120" s="181" t="s">
        <v>437</v>
      </c>
      <c r="L120" s="181" t="s">
        <v>437</v>
      </c>
      <c r="M120" s="181" t="s">
        <v>437</v>
      </c>
      <c r="N120" s="181" t="s">
        <v>437</v>
      </c>
      <c r="O120" s="181" t="s">
        <v>437</v>
      </c>
      <c r="P120" s="181" t="s">
        <v>437</v>
      </c>
      <c r="Q120" s="181" t="s">
        <v>437</v>
      </c>
      <c r="R120" s="181" t="s">
        <v>437</v>
      </c>
      <c r="S120" s="181" t="s">
        <v>437</v>
      </c>
      <c r="T120" s="181" t="s">
        <v>437</v>
      </c>
      <c r="U120" s="181" t="s">
        <v>437</v>
      </c>
      <c r="V120" s="181" t="s">
        <v>437</v>
      </c>
      <c r="W120" s="181" t="s">
        <v>437</v>
      </c>
      <c r="X120" s="181" t="s">
        <v>437</v>
      </c>
      <c r="Y120" s="181" t="s">
        <v>437</v>
      </c>
      <c r="Z120" s="181" t="s">
        <v>437</v>
      </c>
      <c r="AA120" s="181" t="s">
        <v>437</v>
      </c>
      <c r="AB120" s="181" t="s">
        <v>437</v>
      </c>
      <c r="AC120" s="181" t="s">
        <v>437</v>
      </c>
      <c r="AD120" s="181" t="s">
        <v>437</v>
      </c>
      <c r="AE120" s="184"/>
      <c r="AF120" s="181" t="s">
        <v>437</v>
      </c>
      <c r="AG120" s="181" t="s">
        <v>437</v>
      </c>
      <c r="AH120" s="181" t="s">
        <v>437</v>
      </c>
      <c r="AI120" s="181" t="s">
        <v>437</v>
      </c>
      <c r="AJ120" s="181" t="s">
        <v>437</v>
      </c>
      <c r="AK120" s="181" t="s">
        <v>437</v>
      </c>
      <c r="AL120" s="181"/>
    </row>
    <row r="121" spans="1:38" s="2" customFormat="1" ht="26.25" customHeight="1" thickBot="1" x14ac:dyDescent="0.25">
      <c r="A121" s="64" t="s">
        <v>252</v>
      </c>
      <c r="B121" s="64" t="s">
        <v>268</v>
      </c>
      <c r="C121" s="70" t="s">
        <v>269</v>
      </c>
      <c r="D121" s="67"/>
      <c r="E121" s="181" t="s">
        <v>433</v>
      </c>
      <c r="F121" s="181">
        <v>18.782314</v>
      </c>
      <c r="G121" s="181" t="s">
        <v>433</v>
      </c>
      <c r="H121" s="181" t="s">
        <v>433</v>
      </c>
      <c r="I121" s="181" t="s">
        <v>433</v>
      </c>
      <c r="J121" s="181" t="s">
        <v>433</v>
      </c>
      <c r="K121" s="181" t="s">
        <v>433</v>
      </c>
      <c r="L121" s="181" t="s">
        <v>433</v>
      </c>
      <c r="M121" s="181" t="s">
        <v>433</v>
      </c>
      <c r="N121" s="181" t="s">
        <v>433</v>
      </c>
      <c r="O121" s="181" t="s">
        <v>433</v>
      </c>
      <c r="P121" s="181" t="s">
        <v>433</v>
      </c>
      <c r="Q121" s="181" t="s">
        <v>433</v>
      </c>
      <c r="R121" s="181" t="s">
        <v>433</v>
      </c>
      <c r="S121" s="181" t="s">
        <v>433</v>
      </c>
      <c r="T121" s="181" t="s">
        <v>433</v>
      </c>
      <c r="U121" s="181" t="s">
        <v>433</v>
      </c>
      <c r="V121" s="181" t="s">
        <v>433</v>
      </c>
      <c r="W121" s="181" t="s">
        <v>433</v>
      </c>
      <c r="X121" s="181" t="s">
        <v>433</v>
      </c>
      <c r="Y121" s="181" t="s">
        <v>433</v>
      </c>
      <c r="Z121" s="181" t="s">
        <v>433</v>
      </c>
      <c r="AA121" s="181" t="s">
        <v>433</v>
      </c>
      <c r="AB121" s="181" t="s">
        <v>433</v>
      </c>
      <c r="AC121" s="181" t="s">
        <v>433</v>
      </c>
      <c r="AD121" s="181" t="s">
        <v>433</v>
      </c>
      <c r="AE121" s="184"/>
      <c r="AF121" s="181" t="s">
        <v>433</v>
      </c>
      <c r="AG121" s="181" t="s">
        <v>433</v>
      </c>
      <c r="AH121" s="181" t="s">
        <v>433</v>
      </c>
      <c r="AI121" s="181" t="s">
        <v>433</v>
      </c>
      <c r="AJ121" s="181" t="s">
        <v>433</v>
      </c>
      <c r="AK121" s="181">
        <v>21839900</v>
      </c>
      <c r="AL121" s="181" t="s">
        <v>478</v>
      </c>
    </row>
    <row r="122" spans="1:38" s="2" customFormat="1" ht="26.25" customHeight="1" thickBot="1" x14ac:dyDescent="0.25">
      <c r="A122" s="64" t="s">
        <v>252</v>
      </c>
      <c r="B122" s="79" t="s">
        <v>271</v>
      </c>
      <c r="C122" s="80" t="s">
        <v>272</v>
      </c>
      <c r="D122" s="66"/>
      <c r="E122" s="181" t="s">
        <v>437</v>
      </c>
      <c r="F122" s="181" t="s">
        <v>437</v>
      </c>
      <c r="G122" s="181" t="s">
        <v>437</v>
      </c>
      <c r="H122" s="181" t="s">
        <v>437</v>
      </c>
      <c r="I122" s="181" t="s">
        <v>437</v>
      </c>
      <c r="J122" s="181" t="s">
        <v>437</v>
      </c>
      <c r="K122" s="181" t="s">
        <v>437</v>
      </c>
      <c r="L122" s="181" t="s">
        <v>437</v>
      </c>
      <c r="M122" s="181" t="s">
        <v>437</v>
      </c>
      <c r="N122" s="181" t="s">
        <v>437</v>
      </c>
      <c r="O122" s="181" t="s">
        <v>437</v>
      </c>
      <c r="P122" s="181" t="s">
        <v>437</v>
      </c>
      <c r="Q122" s="181" t="s">
        <v>437</v>
      </c>
      <c r="R122" s="181" t="s">
        <v>437</v>
      </c>
      <c r="S122" s="181" t="s">
        <v>437</v>
      </c>
      <c r="T122" s="181" t="s">
        <v>437</v>
      </c>
      <c r="U122" s="181" t="s">
        <v>437</v>
      </c>
      <c r="V122" s="181" t="s">
        <v>437</v>
      </c>
      <c r="W122" s="181" t="s">
        <v>437</v>
      </c>
      <c r="X122" s="181" t="s">
        <v>437</v>
      </c>
      <c r="Y122" s="181" t="s">
        <v>437</v>
      </c>
      <c r="Z122" s="181" t="s">
        <v>437</v>
      </c>
      <c r="AA122" s="181" t="s">
        <v>437</v>
      </c>
      <c r="AB122" s="181" t="s">
        <v>437</v>
      </c>
      <c r="AC122" s="181" t="s">
        <v>437</v>
      </c>
      <c r="AD122" s="181" t="s">
        <v>437</v>
      </c>
      <c r="AE122" s="184"/>
      <c r="AF122" s="181" t="s">
        <v>437</v>
      </c>
      <c r="AG122" s="181" t="s">
        <v>437</v>
      </c>
      <c r="AH122" s="181" t="s">
        <v>437</v>
      </c>
      <c r="AI122" s="181" t="s">
        <v>437</v>
      </c>
      <c r="AJ122" s="181" t="s">
        <v>437</v>
      </c>
      <c r="AK122" s="181" t="s">
        <v>437</v>
      </c>
      <c r="AL122" s="181"/>
    </row>
    <row r="123" spans="1:38" s="2" customFormat="1" ht="26.25" customHeight="1" thickBot="1" x14ac:dyDescent="0.25">
      <c r="A123" s="64" t="s">
        <v>252</v>
      </c>
      <c r="B123" s="64" t="s">
        <v>273</v>
      </c>
      <c r="C123" s="65" t="s">
        <v>274</v>
      </c>
      <c r="D123" s="66"/>
      <c r="E123" s="181" t="s">
        <v>434</v>
      </c>
      <c r="F123" s="181" t="s">
        <v>434</v>
      </c>
      <c r="G123" s="181" t="s">
        <v>434</v>
      </c>
      <c r="H123" s="181" t="s">
        <v>434</v>
      </c>
      <c r="I123" s="181" t="s">
        <v>434</v>
      </c>
      <c r="J123" s="181" t="s">
        <v>434</v>
      </c>
      <c r="K123" s="181" t="s">
        <v>434</v>
      </c>
      <c r="L123" s="181" t="s">
        <v>434</v>
      </c>
      <c r="M123" s="181" t="s">
        <v>434</v>
      </c>
      <c r="N123" s="181" t="s">
        <v>434</v>
      </c>
      <c r="O123" s="181" t="s">
        <v>434</v>
      </c>
      <c r="P123" s="181" t="s">
        <v>434</v>
      </c>
      <c r="Q123" s="181" t="s">
        <v>434</v>
      </c>
      <c r="R123" s="181" t="s">
        <v>434</v>
      </c>
      <c r="S123" s="181" t="s">
        <v>434</v>
      </c>
      <c r="T123" s="181" t="s">
        <v>434</v>
      </c>
      <c r="U123" s="181" t="s">
        <v>434</v>
      </c>
      <c r="V123" s="181" t="s">
        <v>434</v>
      </c>
      <c r="W123" s="181" t="s">
        <v>434</v>
      </c>
      <c r="X123" s="181" t="s">
        <v>434</v>
      </c>
      <c r="Y123" s="181" t="s">
        <v>434</v>
      </c>
      <c r="Z123" s="181" t="s">
        <v>434</v>
      </c>
      <c r="AA123" s="181" t="s">
        <v>434</v>
      </c>
      <c r="AB123" s="181" t="s">
        <v>434</v>
      </c>
      <c r="AC123" s="181" t="s">
        <v>434</v>
      </c>
      <c r="AD123" s="181" t="s">
        <v>434</v>
      </c>
      <c r="AE123" s="184"/>
      <c r="AF123" s="181" t="s">
        <v>434</v>
      </c>
      <c r="AG123" s="181" t="s">
        <v>434</v>
      </c>
      <c r="AH123" s="181" t="s">
        <v>434</v>
      </c>
      <c r="AI123" s="181" t="s">
        <v>434</v>
      </c>
      <c r="AJ123" s="181" t="s">
        <v>434</v>
      </c>
      <c r="AK123" s="181" t="s">
        <v>434</v>
      </c>
      <c r="AL123" s="181"/>
    </row>
    <row r="124" spans="1:38" s="2" customFormat="1" ht="26.25" customHeight="1" thickBot="1" x14ac:dyDescent="0.25">
      <c r="A124" s="64" t="s">
        <v>252</v>
      </c>
      <c r="B124" s="81" t="s">
        <v>275</v>
      </c>
      <c r="C124" s="65" t="s">
        <v>276</v>
      </c>
      <c r="D124" s="66"/>
      <c r="E124" s="181" t="s">
        <v>437</v>
      </c>
      <c r="F124" s="181" t="s">
        <v>437</v>
      </c>
      <c r="G124" s="181" t="s">
        <v>437</v>
      </c>
      <c r="H124" s="181" t="s">
        <v>437</v>
      </c>
      <c r="I124" s="181" t="s">
        <v>437</v>
      </c>
      <c r="J124" s="181" t="s">
        <v>437</v>
      </c>
      <c r="K124" s="181" t="s">
        <v>437</v>
      </c>
      <c r="L124" s="181" t="s">
        <v>437</v>
      </c>
      <c r="M124" s="181" t="s">
        <v>437</v>
      </c>
      <c r="N124" s="181" t="s">
        <v>437</v>
      </c>
      <c r="O124" s="181" t="s">
        <v>437</v>
      </c>
      <c r="P124" s="181" t="s">
        <v>437</v>
      </c>
      <c r="Q124" s="181" t="s">
        <v>437</v>
      </c>
      <c r="R124" s="181" t="s">
        <v>437</v>
      </c>
      <c r="S124" s="181" t="s">
        <v>437</v>
      </c>
      <c r="T124" s="181" t="s">
        <v>437</v>
      </c>
      <c r="U124" s="181" t="s">
        <v>437</v>
      </c>
      <c r="V124" s="181" t="s">
        <v>437</v>
      </c>
      <c r="W124" s="181" t="s">
        <v>437</v>
      </c>
      <c r="X124" s="181" t="s">
        <v>437</v>
      </c>
      <c r="Y124" s="181" t="s">
        <v>437</v>
      </c>
      <c r="Z124" s="181" t="s">
        <v>437</v>
      </c>
      <c r="AA124" s="181" t="s">
        <v>437</v>
      </c>
      <c r="AB124" s="181" t="s">
        <v>437</v>
      </c>
      <c r="AC124" s="181" t="s">
        <v>437</v>
      </c>
      <c r="AD124" s="181" t="s">
        <v>437</v>
      </c>
      <c r="AE124" s="184"/>
      <c r="AF124" s="181" t="s">
        <v>437</v>
      </c>
      <c r="AG124" s="181" t="s">
        <v>437</v>
      </c>
      <c r="AH124" s="181" t="s">
        <v>437</v>
      </c>
      <c r="AI124" s="181" t="s">
        <v>437</v>
      </c>
      <c r="AJ124" s="181" t="s">
        <v>437</v>
      </c>
      <c r="AK124" s="181" t="s">
        <v>437</v>
      </c>
      <c r="AL124" s="181"/>
    </row>
    <row r="125" spans="1:38" s="2" customFormat="1" ht="26.25" customHeight="1" thickBot="1" x14ac:dyDescent="0.25">
      <c r="A125" s="64" t="s">
        <v>277</v>
      </c>
      <c r="B125" s="64" t="s">
        <v>278</v>
      </c>
      <c r="C125" s="65" t="s">
        <v>279</v>
      </c>
      <c r="D125" s="66"/>
      <c r="E125" s="175" t="s">
        <v>433</v>
      </c>
      <c r="F125" s="175">
        <v>3.9942099999999998</v>
      </c>
      <c r="G125" s="175" t="s">
        <v>433</v>
      </c>
      <c r="H125" s="175" t="s">
        <v>432</v>
      </c>
      <c r="I125" s="175">
        <v>8.4489999999999996E-2</v>
      </c>
      <c r="J125" s="175">
        <v>5.5999999999999995E-4</v>
      </c>
      <c r="K125" s="175">
        <v>1.1900000000000001E-3</v>
      </c>
      <c r="L125" s="175" t="s">
        <v>433</v>
      </c>
      <c r="M125" s="175" t="s">
        <v>432</v>
      </c>
      <c r="N125" s="175" t="s">
        <v>433</v>
      </c>
      <c r="O125" s="175" t="s">
        <v>433</v>
      </c>
      <c r="P125" s="175" t="s">
        <v>432</v>
      </c>
      <c r="Q125" s="175" t="s">
        <v>433</v>
      </c>
      <c r="R125" s="175" t="s">
        <v>433</v>
      </c>
      <c r="S125" s="175" t="s">
        <v>433</v>
      </c>
      <c r="T125" s="175" t="s">
        <v>433</v>
      </c>
      <c r="U125" s="175" t="s">
        <v>433</v>
      </c>
      <c r="V125" s="175" t="s">
        <v>433</v>
      </c>
      <c r="W125" s="175" t="s">
        <v>433</v>
      </c>
      <c r="X125" s="175" t="s">
        <v>433</v>
      </c>
      <c r="Y125" s="175" t="s">
        <v>433</v>
      </c>
      <c r="Z125" s="175" t="s">
        <v>433</v>
      </c>
      <c r="AA125" s="175" t="s">
        <v>433</v>
      </c>
      <c r="AB125" s="175" t="s">
        <v>433</v>
      </c>
      <c r="AC125" s="175" t="s">
        <v>433</v>
      </c>
      <c r="AD125" s="175" t="s">
        <v>433</v>
      </c>
      <c r="AE125" s="174"/>
      <c r="AF125" s="175" t="s">
        <v>433</v>
      </c>
      <c r="AG125" s="175" t="s">
        <v>433</v>
      </c>
      <c r="AH125" s="175" t="s">
        <v>433</v>
      </c>
      <c r="AI125" s="175" t="s">
        <v>433</v>
      </c>
      <c r="AJ125" s="175" t="s">
        <v>433</v>
      </c>
      <c r="AK125" s="175" t="s">
        <v>433</v>
      </c>
      <c r="AL125" s="160" t="s">
        <v>466</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160"/>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160"/>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160" t="s">
        <v>467</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160"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160" t="s">
        <v>289</v>
      </c>
    </row>
    <row r="131" spans="1:38" s="2" customFormat="1" ht="26.25" customHeight="1" thickBot="1" x14ac:dyDescent="0.25">
      <c r="A131" s="64" t="s">
        <v>277</v>
      </c>
      <c r="B131" s="68" t="s">
        <v>292</v>
      </c>
      <c r="C131" s="76" t="s">
        <v>293</v>
      </c>
      <c r="D131" s="66"/>
      <c r="E131" s="175">
        <v>1.559699E-2</v>
      </c>
      <c r="F131" s="175">
        <v>4.74691E-3</v>
      </c>
      <c r="G131" s="175">
        <v>3.6619019999999999E-3</v>
      </c>
      <c r="H131" s="175" t="s">
        <v>432</v>
      </c>
      <c r="I131" s="175" t="s">
        <v>432</v>
      </c>
      <c r="J131" s="175" t="s">
        <v>432</v>
      </c>
      <c r="K131" s="175">
        <v>0.11528210000000001</v>
      </c>
      <c r="L131" s="175">
        <v>2.6514883000000006E-3</v>
      </c>
      <c r="M131" s="175">
        <v>1.2884470000000001E-3</v>
      </c>
      <c r="N131" s="175">
        <v>0.55986000000000002</v>
      </c>
      <c r="O131" s="175">
        <v>7.2239999999999999E-2</v>
      </c>
      <c r="P131" s="175">
        <v>0.38829000000000002</v>
      </c>
      <c r="Q131" s="175">
        <v>1.8060000000000001E-3</v>
      </c>
      <c r="R131" s="175">
        <v>1.806E-2</v>
      </c>
      <c r="S131" s="175">
        <v>0.88493999999999995</v>
      </c>
      <c r="T131" s="175">
        <v>1.806E-2</v>
      </c>
      <c r="U131" s="175" t="s">
        <v>432</v>
      </c>
      <c r="V131" s="175" t="s">
        <v>432</v>
      </c>
      <c r="W131" s="175">
        <v>0.27125200000000005</v>
      </c>
      <c r="X131" s="175" t="s">
        <v>432</v>
      </c>
      <c r="Y131" s="175" t="s">
        <v>432</v>
      </c>
      <c r="Z131" s="175" t="s">
        <v>432</v>
      </c>
      <c r="AA131" s="175" t="s">
        <v>432</v>
      </c>
      <c r="AB131" s="175">
        <v>1.0000003611999999</v>
      </c>
      <c r="AC131" s="175">
        <v>0.67813000000000012</v>
      </c>
      <c r="AD131" s="175">
        <v>0.13562600000000002</v>
      </c>
      <c r="AE131" s="174"/>
      <c r="AF131" s="175" t="s">
        <v>433</v>
      </c>
      <c r="AG131" s="175" t="s">
        <v>433</v>
      </c>
      <c r="AH131" s="175" t="s">
        <v>433</v>
      </c>
      <c r="AI131" s="175" t="s">
        <v>433</v>
      </c>
      <c r="AJ131" s="175" t="s">
        <v>433</v>
      </c>
      <c r="AK131" s="175"/>
      <c r="AL131" s="160"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160"/>
    </row>
    <row r="133" spans="1:38" s="2" customFormat="1" ht="26.25" customHeight="1" thickBot="1" x14ac:dyDescent="0.25">
      <c r="A133" s="64" t="s">
        <v>277</v>
      </c>
      <c r="B133" s="68" t="s">
        <v>296</v>
      </c>
      <c r="C133" s="76" t="s">
        <v>297</v>
      </c>
      <c r="D133" s="66"/>
      <c r="E133" s="175" t="s">
        <v>437</v>
      </c>
      <c r="F133" s="175" t="s">
        <v>437</v>
      </c>
      <c r="G133" s="175" t="s">
        <v>437</v>
      </c>
      <c r="H133" s="175" t="s">
        <v>437</v>
      </c>
      <c r="I133" s="175" t="s">
        <v>437</v>
      </c>
      <c r="J133" s="175" t="s">
        <v>437</v>
      </c>
      <c r="K133" s="175" t="s">
        <v>437</v>
      </c>
      <c r="L133" s="175" t="s">
        <v>437</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160" t="s">
        <v>468</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160"/>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160"/>
    </row>
    <row r="136" spans="1:38" s="2" customFormat="1" ht="26.25" customHeight="1" thickBot="1" x14ac:dyDescent="0.25">
      <c r="A136" s="64" t="s">
        <v>277</v>
      </c>
      <c r="B136" s="64" t="s">
        <v>302</v>
      </c>
      <c r="C136" s="65" t="s">
        <v>303</v>
      </c>
      <c r="D136" s="66"/>
      <c r="E136" s="175" t="s">
        <v>433</v>
      </c>
      <c r="F136" s="175">
        <v>8.2530000000000006E-2</v>
      </c>
      <c r="G136" s="175" t="s">
        <v>433</v>
      </c>
      <c r="H136" s="175">
        <v>13.792088</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160" t="s">
        <v>469</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160" t="s">
        <v>469</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160" t="s">
        <v>469</v>
      </c>
    </row>
    <row r="139" spans="1:38" s="2" customFormat="1" ht="26.25" customHeight="1" thickBot="1" x14ac:dyDescent="0.25">
      <c r="A139" s="68" t="s">
        <v>277</v>
      </c>
      <c r="B139" s="68" t="s">
        <v>308</v>
      </c>
      <c r="C139" s="70" t="s">
        <v>365</v>
      </c>
      <c r="D139" s="67"/>
      <c r="E139" s="175" t="s">
        <v>437</v>
      </c>
      <c r="F139" s="175" t="s">
        <v>437</v>
      </c>
      <c r="G139" s="175" t="s">
        <v>437</v>
      </c>
      <c r="H139" s="175" t="s">
        <v>437</v>
      </c>
      <c r="I139" s="175" t="s">
        <v>437</v>
      </c>
      <c r="J139" s="175" t="s">
        <v>437</v>
      </c>
      <c r="K139" s="175" t="s">
        <v>437</v>
      </c>
      <c r="L139" s="175" t="s">
        <v>437</v>
      </c>
      <c r="M139" s="175" t="s">
        <v>437</v>
      </c>
      <c r="N139" s="175" t="s">
        <v>437</v>
      </c>
      <c r="O139" s="175" t="s">
        <v>437</v>
      </c>
      <c r="P139" s="175" t="s">
        <v>437</v>
      </c>
      <c r="Q139" s="175" t="s">
        <v>437</v>
      </c>
      <c r="R139" s="175" t="s">
        <v>437</v>
      </c>
      <c r="S139" s="175" t="s">
        <v>437</v>
      </c>
      <c r="T139" s="175" t="s">
        <v>437</v>
      </c>
      <c r="U139" s="175" t="s">
        <v>437</v>
      </c>
      <c r="V139" s="175" t="s">
        <v>437</v>
      </c>
      <c r="W139" s="175" t="s">
        <v>437</v>
      </c>
      <c r="X139" s="175" t="s">
        <v>437</v>
      </c>
      <c r="Y139" s="175" t="s">
        <v>437</v>
      </c>
      <c r="Z139" s="175" t="s">
        <v>437</v>
      </c>
      <c r="AA139" s="175" t="s">
        <v>437</v>
      </c>
      <c r="AB139" s="175" t="s">
        <v>437</v>
      </c>
      <c r="AC139" s="175" t="s">
        <v>437</v>
      </c>
      <c r="AD139" s="175" t="s">
        <v>437</v>
      </c>
      <c r="AE139" s="174"/>
      <c r="AF139" s="175" t="s">
        <v>437</v>
      </c>
      <c r="AG139" s="175" t="s">
        <v>437</v>
      </c>
      <c r="AH139" s="175" t="s">
        <v>437</v>
      </c>
      <c r="AI139" s="175" t="s">
        <v>437</v>
      </c>
      <c r="AJ139" s="175" t="s">
        <v>437</v>
      </c>
      <c r="AK139" s="175" t="s">
        <v>437</v>
      </c>
      <c r="AL139" s="160" t="s">
        <v>441</v>
      </c>
    </row>
    <row r="140" spans="1:38" s="2" customFormat="1" ht="26.25" customHeight="1" thickBot="1" x14ac:dyDescent="0.25">
      <c r="A140" s="64" t="s">
        <v>310</v>
      </c>
      <c r="B140" s="68" t="s">
        <v>311</v>
      </c>
      <c r="C140" s="65" t="s">
        <v>366</v>
      </c>
      <c r="D140" s="66"/>
      <c r="E140" s="175" t="s">
        <v>433</v>
      </c>
      <c r="F140" s="175" t="s">
        <v>433</v>
      </c>
      <c r="G140" s="175" t="s">
        <v>433</v>
      </c>
      <c r="H140" s="175" t="s">
        <v>433</v>
      </c>
      <c r="I140" s="175" t="s">
        <v>433</v>
      </c>
      <c r="J140" s="175" t="s">
        <v>433</v>
      </c>
      <c r="K140" s="175" t="s">
        <v>433</v>
      </c>
      <c r="L140" s="175" t="s">
        <v>433</v>
      </c>
      <c r="M140" s="175" t="s">
        <v>433</v>
      </c>
      <c r="N140" s="175" t="s">
        <v>433</v>
      </c>
      <c r="O140" s="175" t="s">
        <v>433</v>
      </c>
      <c r="P140" s="175" t="s">
        <v>433</v>
      </c>
      <c r="Q140" s="175" t="s">
        <v>433</v>
      </c>
      <c r="R140" s="175" t="s">
        <v>433</v>
      </c>
      <c r="S140" s="175" t="s">
        <v>433</v>
      </c>
      <c r="T140" s="175" t="s">
        <v>433</v>
      </c>
      <c r="U140" s="175" t="s">
        <v>433</v>
      </c>
      <c r="V140" s="175" t="s">
        <v>433</v>
      </c>
      <c r="W140" s="175" t="s">
        <v>433</v>
      </c>
      <c r="X140" s="175" t="s">
        <v>433</v>
      </c>
      <c r="Y140" s="175" t="s">
        <v>433</v>
      </c>
      <c r="Z140" s="175" t="s">
        <v>433</v>
      </c>
      <c r="AA140" s="175" t="s">
        <v>433</v>
      </c>
      <c r="AB140" s="175" t="s">
        <v>433</v>
      </c>
      <c r="AC140" s="175" t="s">
        <v>433</v>
      </c>
      <c r="AD140" s="175" t="s">
        <v>433</v>
      </c>
      <c r="AE140" s="174"/>
      <c r="AF140" s="175" t="s">
        <v>433</v>
      </c>
      <c r="AG140" s="175" t="s">
        <v>433</v>
      </c>
      <c r="AH140" s="175" t="s">
        <v>433</v>
      </c>
      <c r="AI140" s="175" t="s">
        <v>433</v>
      </c>
      <c r="AJ140" s="175" t="s">
        <v>433</v>
      </c>
      <c r="AK140" s="175" t="s">
        <v>433</v>
      </c>
      <c r="AL140" s="160" t="s">
        <v>433</v>
      </c>
    </row>
    <row r="141" spans="1:38" s="8" customFormat="1" ht="37.5" customHeight="1" thickBot="1" x14ac:dyDescent="0.25">
      <c r="A141" s="83"/>
      <c r="B141" s="84" t="s">
        <v>312</v>
      </c>
      <c r="C141" s="85" t="s">
        <v>376</v>
      </c>
      <c r="D141" s="83" t="s">
        <v>142</v>
      </c>
      <c r="E141" s="19">
        <f>SUM(E14:E140)</f>
        <v>533.24699889315707</v>
      </c>
      <c r="F141" s="19">
        <f t="shared" ref="F141:AD141" si="0">SUM(F14:F140)</f>
        <v>236.86517428364184</v>
      </c>
      <c r="G141" s="19">
        <f t="shared" si="0"/>
        <v>429.39498965354005</v>
      </c>
      <c r="H141" s="19">
        <f t="shared" si="0"/>
        <v>250.28348897092053</v>
      </c>
      <c r="I141" s="19">
        <f t="shared" si="0"/>
        <v>12.331792868108863</v>
      </c>
      <c r="J141" s="19">
        <f t="shared" si="0"/>
        <v>51.150717100863218</v>
      </c>
      <c r="K141" s="19">
        <f t="shared" si="0"/>
        <v>74.735036615936011</v>
      </c>
      <c r="L141" s="19">
        <f t="shared" si="0"/>
        <v>0.17067310382080883</v>
      </c>
      <c r="M141" s="19">
        <f t="shared" si="0"/>
        <v>1101.329007304611</v>
      </c>
      <c r="N141" s="19">
        <f t="shared" si="0"/>
        <v>67.269565486860003</v>
      </c>
      <c r="O141" s="19">
        <f t="shared" si="0"/>
        <v>5.3882186834952597</v>
      </c>
      <c r="P141" s="19">
        <f t="shared" si="0"/>
        <v>2.3898855420080003</v>
      </c>
      <c r="Q141" s="19">
        <f t="shared" si="0"/>
        <v>5.4116491977600001</v>
      </c>
      <c r="R141" s="19">
        <f>SUM(R14:R140)</f>
        <v>52.129506278036153</v>
      </c>
      <c r="S141" s="19">
        <f t="shared" si="0"/>
        <v>29.781323387825736</v>
      </c>
      <c r="T141" s="19">
        <f t="shared" si="0"/>
        <v>48.131787876813675</v>
      </c>
      <c r="U141" s="19">
        <f t="shared" si="0"/>
        <v>0.76812729499373678</v>
      </c>
      <c r="V141" s="19">
        <f t="shared" si="0"/>
        <v>93.149990714701204</v>
      </c>
      <c r="W141" s="19">
        <f t="shared" si="0"/>
        <v>0.27214525308641119</v>
      </c>
      <c r="X141" s="19">
        <f t="shared" si="0"/>
        <v>2.2979219124259038</v>
      </c>
      <c r="Y141" s="19">
        <f t="shared" si="0"/>
        <v>2.2954397594105656</v>
      </c>
      <c r="Z141" s="19">
        <f t="shared" si="0"/>
        <v>2.2949818939059998</v>
      </c>
      <c r="AA141" s="19">
        <f t="shared" si="0"/>
        <v>0.28063247758254306</v>
      </c>
      <c r="AB141" s="19">
        <f t="shared" si="0"/>
        <v>6.6619232211999995</v>
      </c>
      <c r="AC141" s="19">
        <f t="shared" si="0"/>
        <v>0.67885505858104012</v>
      </c>
      <c r="AD141" s="19">
        <f t="shared" si="0"/>
        <v>383.82859005814345</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19.000669200000004</v>
      </c>
      <c r="F143" s="11">
        <v>3.8050465000000004</v>
      </c>
      <c r="G143" s="11">
        <v>5.3588500000000004E-2</v>
      </c>
      <c r="H143" s="11">
        <v>0.31625647500000004</v>
      </c>
      <c r="I143" s="11">
        <v>1.3856285000000002</v>
      </c>
      <c r="J143" s="11" t="s">
        <v>433</v>
      </c>
      <c r="K143" s="11" t="s">
        <v>433</v>
      </c>
      <c r="L143" s="11" t="s">
        <v>433</v>
      </c>
      <c r="M143" s="11">
        <v>26.985513350000002</v>
      </c>
      <c r="N143" s="11">
        <v>7.2065140000000005E-5</v>
      </c>
      <c r="O143" s="11" t="s">
        <v>433</v>
      </c>
      <c r="P143" s="11" t="s">
        <v>433</v>
      </c>
      <c r="Q143" s="11" t="s">
        <v>433</v>
      </c>
      <c r="R143" s="11" t="s">
        <v>433</v>
      </c>
      <c r="S143" s="11" t="s">
        <v>433</v>
      </c>
      <c r="T143" s="11" t="s">
        <v>433</v>
      </c>
      <c r="U143" s="11" t="s">
        <v>433</v>
      </c>
      <c r="V143" s="11" t="s">
        <v>433</v>
      </c>
      <c r="W143" s="11" t="s">
        <v>433</v>
      </c>
      <c r="X143" s="11">
        <v>2.7990693E-5</v>
      </c>
      <c r="Y143" s="11">
        <v>2.9731107999999999E-5</v>
      </c>
      <c r="Z143" s="11">
        <v>1.5619861000000003E-5</v>
      </c>
      <c r="AA143" s="11">
        <v>2.8446414000000001E-5</v>
      </c>
      <c r="AB143" s="11" t="s">
        <v>433</v>
      </c>
      <c r="AC143" s="11" t="s">
        <v>433</v>
      </c>
      <c r="AD143" s="11" t="s">
        <v>433</v>
      </c>
      <c r="AE143" s="58"/>
      <c r="AF143" s="11" t="s">
        <v>432</v>
      </c>
      <c r="AG143" s="11" t="s">
        <v>432</v>
      </c>
      <c r="AH143" s="11" t="s">
        <v>432</v>
      </c>
      <c r="AI143" s="11" t="s">
        <v>432</v>
      </c>
      <c r="AJ143" s="11" t="s">
        <v>432</v>
      </c>
      <c r="AK143" s="11" t="s">
        <v>432</v>
      </c>
      <c r="AL143" s="48" t="s">
        <v>49</v>
      </c>
    </row>
    <row r="144" spans="1:38" s="1" customFormat="1" ht="26.25" customHeight="1" thickBot="1" x14ac:dyDescent="0.25">
      <c r="A144" s="90"/>
      <c r="B144" s="48" t="s">
        <v>336</v>
      </c>
      <c r="C144" s="91" t="s">
        <v>343</v>
      </c>
      <c r="D144" s="92" t="s">
        <v>270</v>
      </c>
      <c r="E144" s="11">
        <v>52.584852580000003</v>
      </c>
      <c r="F144" s="11">
        <v>50.376268520000004</v>
      </c>
      <c r="G144" s="11">
        <v>7.6614420000000003E-2</v>
      </c>
      <c r="H144" s="11">
        <v>2.2863768439999999</v>
      </c>
      <c r="I144" s="11">
        <v>0.84839776000000011</v>
      </c>
      <c r="J144" s="11" t="s">
        <v>433</v>
      </c>
      <c r="K144" s="11" t="s">
        <v>433</v>
      </c>
      <c r="L144" s="11" t="s">
        <v>433</v>
      </c>
      <c r="M144" s="11">
        <v>521.40622120000012</v>
      </c>
      <c r="N144" s="11">
        <v>1.3885257600000002E-4</v>
      </c>
      <c r="O144" s="11" t="s">
        <v>433</v>
      </c>
      <c r="P144" s="11" t="s">
        <v>433</v>
      </c>
      <c r="Q144" s="11" t="s">
        <v>433</v>
      </c>
      <c r="R144" s="11" t="s">
        <v>433</v>
      </c>
      <c r="S144" s="11" t="s">
        <v>433</v>
      </c>
      <c r="T144" s="11" t="s">
        <v>433</v>
      </c>
      <c r="U144" s="11" t="s">
        <v>433</v>
      </c>
      <c r="V144" s="11" t="s">
        <v>433</v>
      </c>
      <c r="W144" s="11" t="s">
        <v>433</v>
      </c>
      <c r="X144" s="11">
        <v>2.2386440400000002E-5</v>
      </c>
      <c r="Y144" s="11">
        <v>2.9254530800000001E-5</v>
      </c>
      <c r="Z144" s="11">
        <v>1.4662710600000001E-5</v>
      </c>
      <c r="AA144" s="11">
        <v>3.1562660400000006E-5</v>
      </c>
      <c r="AB144" s="11" t="s">
        <v>433</v>
      </c>
      <c r="AC144" s="11" t="s">
        <v>433</v>
      </c>
      <c r="AD144" s="11" t="s">
        <v>433</v>
      </c>
      <c r="AE144" s="58"/>
      <c r="AF144" s="11" t="s">
        <v>432</v>
      </c>
      <c r="AG144" s="11" t="s">
        <v>432</v>
      </c>
      <c r="AH144" s="11" t="s">
        <v>432</v>
      </c>
      <c r="AI144" s="11" t="s">
        <v>432</v>
      </c>
      <c r="AJ144" s="11" t="s">
        <v>432</v>
      </c>
      <c r="AK144" s="11" t="s">
        <v>432</v>
      </c>
      <c r="AL144" s="48" t="s">
        <v>49</v>
      </c>
    </row>
    <row r="145" spans="1:38" s="1" customFormat="1" ht="26.25" customHeight="1" thickBot="1" x14ac:dyDescent="0.25">
      <c r="A145" s="90"/>
      <c r="B145" s="48" t="s">
        <v>337</v>
      </c>
      <c r="C145" s="91" t="s">
        <v>344</v>
      </c>
      <c r="D145" s="92" t="s">
        <v>270</v>
      </c>
      <c r="E145" s="11">
        <v>16.40225199</v>
      </c>
      <c r="F145" s="11">
        <v>3.8764292800000004</v>
      </c>
      <c r="G145" s="11">
        <v>2.0215108000000002E-2</v>
      </c>
      <c r="H145" s="11">
        <v>0.34943169900000004</v>
      </c>
      <c r="I145" s="11">
        <v>0.36531362000000001</v>
      </c>
      <c r="J145" s="11" t="s">
        <v>433</v>
      </c>
      <c r="K145" s="11" t="s">
        <v>433</v>
      </c>
      <c r="L145" s="11" t="s">
        <v>433</v>
      </c>
      <c r="M145" s="11">
        <v>29.726879220000004</v>
      </c>
      <c r="N145" s="11">
        <v>2.9877604000000001E-5</v>
      </c>
      <c r="O145" s="11" t="s">
        <v>433</v>
      </c>
      <c r="P145" s="11" t="s">
        <v>433</v>
      </c>
      <c r="Q145" s="11" t="s">
        <v>433</v>
      </c>
      <c r="R145" s="11" t="s">
        <v>433</v>
      </c>
      <c r="S145" s="11" t="s">
        <v>433</v>
      </c>
      <c r="T145" s="11" t="s">
        <v>433</v>
      </c>
      <c r="U145" s="11" t="s">
        <v>433</v>
      </c>
      <c r="V145" s="11" t="s">
        <v>433</v>
      </c>
      <c r="W145" s="11" t="s">
        <v>433</v>
      </c>
      <c r="X145" s="11">
        <v>3.6353989000000006E-6</v>
      </c>
      <c r="Y145" s="11">
        <v>3.6217321200000005E-6</v>
      </c>
      <c r="Z145" s="11">
        <v>1.4179534400000001E-5</v>
      </c>
      <c r="AA145" s="11">
        <v>5.7498009000000007E-6</v>
      </c>
      <c r="AB145" s="11" t="s">
        <v>433</v>
      </c>
      <c r="AC145" s="11" t="s">
        <v>433</v>
      </c>
      <c r="AD145" s="11" t="s">
        <v>433</v>
      </c>
      <c r="AE145" s="58"/>
      <c r="AF145" s="11" t="s">
        <v>432</v>
      </c>
      <c r="AG145" s="11" t="s">
        <v>432</v>
      </c>
      <c r="AH145" s="11" t="s">
        <v>432</v>
      </c>
      <c r="AI145" s="11" t="s">
        <v>432</v>
      </c>
      <c r="AJ145" s="11" t="s">
        <v>432</v>
      </c>
      <c r="AK145" s="11" t="s">
        <v>432</v>
      </c>
      <c r="AL145" s="48" t="s">
        <v>49</v>
      </c>
    </row>
    <row r="146" spans="1:38" s="1" customFormat="1" ht="26.25" customHeight="1" thickBot="1" x14ac:dyDescent="0.25">
      <c r="A146" s="90"/>
      <c r="B146" s="48" t="s">
        <v>338</v>
      </c>
      <c r="C146" s="91" t="s">
        <v>345</v>
      </c>
      <c r="D146" s="92" t="s">
        <v>270</v>
      </c>
      <c r="E146" s="11">
        <v>0.42164000000000001</v>
      </c>
      <c r="F146" s="11">
        <v>8.3438999999999997</v>
      </c>
      <c r="G146" s="11">
        <v>1.0477500000000001E-3</v>
      </c>
      <c r="H146" s="11">
        <v>3.7465000000000003E-3</v>
      </c>
      <c r="I146" s="11">
        <v>0.13970000000000002</v>
      </c>
      <c r="J146" s="11" t="s">
        <v>433</v>
      </c>
      <c r="K146" s="11" t="s">
        <v>433</v>
      </c>
      <c r="L146" s="11" t="s">
        <v>433</v>
      </c>
      <c r="M146" s="11">
        <v>31.603950000000001</v>
      </c>
      <c r="N146" s="11">
        <v>2.0955000000000001E-6</v>
      </c>
      <c r="O146" s="11" t="s">
        <v>433</v>
      </c>
      <c r="P146" s="11" t="s">
        <v>433</v>
      </c>
      <c r="Q146" s="11" t="s">
        <v>433</v>
      </c>
      <c r="R146" s="11" t="s">
        <v>433</v>
      </c>
      <c r="S146" s="11" t="s">
        <v>433</v>
      </c>
      <c r="T146" s="11" t="s">
        <v>433</v>
      </c>
      <c r="U146" s="11" t="s">
        <v>433</v>
      </c>
      <c r="V146" s="11" t="s">
        <v>433</v>
      </c>
      <c r="W146" s="11" t="s">
        <v>433</v>
      </c>
      <c r="X146" s="11">
        <v>5.3340000000000005E-7</v>
      </c>
      <c r="Y146" s="11">
        <v>5.9690000000000006E-7</v>
      </c>
      <c r="Z146" s="11">
        <v>4.3180000000000004E-7</v>
      </c>
      <c r="AA146" s="11">
        <v>6.4770000000000006E-7</v>
      </c>
      <c r="AB146" s="11" t="s">
        <v>433</v>
      </c>
      <c r="AC146" s="11" t="s">
        <v>433</v>
      </c>
      <c r="AD146" s="11" t="s">
        <v>433</v>
      </c>
      <c r="AE146" s="58"/>
      <c r="AF146" s="11" t="s">
        <v>432</v>
      </c>
      <c r="AG146" s="11" t="s">
        <v>432</v>
      </c>
      <c r="AH146" s="11" t="s">
        <v>432</v>
      </c>
      <c r="AI146" s="11" t="s">
        <v>432</v>
      </c>
      <c r="AJ146" s="11" t="s">
        <v>432</v>
      </c>
      <c r="AK146" s="11" t="s">
        <v>432</v>
      </c>
      <c r="AL146" s="48" t="s">
        <v>49</v>
      </c>
    </row>
    <row r="147" spans="1:38" s="1" customFormat="1" ht="26.25" customHeight="1" thickBot="1" x14ac:dyDescent="0.25">
      <c r="A147" s="90"/>
      <c r="B147" s="48" t="s">
        <v>339</v>
      </c>
      <c r="C147" s="91" t="s">
        <v>346</v>
      </c>
      <c r="D147" s="92" t="s">
        <v>270</v>
      </c>
      <c r="E147" s="11" t="s">
        <v>437</v>
      </c>
      <c r="F147" s="11" t="s">
        <v>437</v>
      </c>
      <c r="G147" s="11" t="s">
        <v>437</v>
      </c>
      <c r="H147" s="11" t="s">
        <v>437</v>
      </c>
      <c r="I147" s="11" t="s">
        <v>437</v>
      </c>
      <c r="J147" s="11" t="s">
        <v>437</v>
      </c>
      <c r="K147" s="11" t="s">
        <v>437</v>
      </c>
      <c r="L147" s="11" t="s">
        <v>437</v>
      </c>
      <c r="M147" s="11" t="s">
        <v>437</v>
      </c>
      <c r="N147" s="11" t="s">
        <v>437</v>
      </c>
      <c r="O147" s="11" t="s">
        <v>437</v>
      </c>
      <c r="P147" s="11" t="s">
        <v>437</v>
      </c>
      <c r="Q147" s="11" t="s">
        <v>437</v>
      </c>
      <c r="R147" s="11" t="s">
        <v>437</v>
      </c>
      <c r="S147" s="11" t="s">
        <v>437</v>
      </c>
      <c r="T147" s="11" t="s">
        <v>437</v>
      </c>
      <c r="U147" s="11" t="s">
        <v>437</v>
      </c>
      <c r="V147" s="11" t="s">
        <v>437</v>
      </c>
      <c r="W147" s="11" t="s">
        <v>437</v>
      </c>
      <c r="X147" s="11" t="s">
        <v>437</v>
      </c>
      <c r="Y147" s="11" t="s">
        <v>437</v>
      </c>
      <c r="Z147" s="11" t="s">
        <v>437</v>
      </c>
      <c r="AA147" s="11" t="s">
        <v>437</v>
      </c>
      <c r="AB147" s="11" t="s">
        <v>437</v>
      </c>
      <c r="AC147" s="11" t="s">
        <v>437</v>
      </c>
      <c r="AD147" s="11" t="s">
        <v>437</v>
      </c>
      <c r="AE147" s="58"/>
      <c r="AF147" s="11" t="s">
        <v>437</v>
      </c>
      <c r="AG147" s="11" t="s">
        <v>437</v>
      </c>
      <c r="AH147" s="11" t="s">
        <v>437</v>
      </c>
      <c r="AI147" s="11" t="s">
        <v>437</v>
      </c>
      <c r="AJ147" s="11" t="s">
        <v>437</v>
      </c>
      <c r="AK147" s="11" t="s">
        <v>437</v>
      </c>
      <c r="AL147" s="48" t="s">
        <v>49</v>
      </c>
    </row>
    <row r="148" spans="1:38" s="1" customFormat="1" ht="26.25" customHeight="1" thickBot="1" x14ac:dyDescent="0.25">
      <c r="A148" s="90"/>
      <c r="B148" s="48" t="s">
        <v>340</v>
      </c>
      <c r="C148" s="91" t="s">
        <v>347</v>
      </c>
      <c r="D148" s="92" t="s">
        <v>270</v>
      </c>
      <c r="E148" s="11" t="s">
        <v>437</v>
      </c>
      <c r="F148" s="11" t="s">
        <v>437</v>
      </c>
      <c r="G148" s="11" t="s">
        <v>437</v>
      </c>
      <c r="H148" s="11" t="s">
        <v>437</v>
      </c>
      <c r="I148" s="11" t="s">
        <v>437</v>
      </c>
      <c r="J148" s="11" t="s">
        <v>437</v>
      </c>
      <c r="K148" s="11" t="s">
        <v>437</v>
      </c>
      <c r="L148" s="11" t="s">
        <v>437</v>
      </c>
      <c r="M148" s="11" t="s">
        <v>437</v>
      </c>
      <c r="N148" s="11" t="s">
        <v>437</v>
      </c>
      <c r="O148" s="11" t="s">
        <v>437</v>
      </c>
      <c r="P148" s="11" t="s">
        <v>437</v>
      </c>
      <c r="Q148" s="11" t="s">
        <v>437</v>
      </c>
      <c r="R148" s="11" t="s">
        <v>437</v>
      </c>
      <c r="S148" s="11" t="s">
        <v>437</v>
      </c>
      <c r="T148" s="11" t="s">
        <v>437</v>
      </c>
      <c r="U148" s="11" t="s">
        <v>437</v>
      </c>
      <c r="V148" s="11" t="s">
        <v>437</v>
      </c>
      <c r="W148" s="11" t="s">
        <v>437</v>
      </c>
      <c r="X148" s="11" t="s">
        <v>437</v>
      </c>
      <c r="Y148" s="11" t="s">
        <v>437</v>
      </c>
      <c r="Z148" s="11" t="s">
        <v>437</v>
      </c>
      <c r="AA148" s="11" t="s">
        <v>437</v>
      </c>
      <c r="AB148" s="11" t="s">
        <v>437</v>
      </c>
      <c r="AC148" s="11" t="s">
        <v>437</v>
      </c>
      <c r="AD148" s="11" t="s">
        <v>437</v>
      </c>
      <c r="AE148" s="58"/>
      <c r="AF148" s="11" t="s">
        <v>437</v>
      </c>
      <c r="AG148" s="11" t="s">
        <v>437</v>
      </c>
      <c r="AH148" s="11" t="s">
        <v>437</v>
      </c>
      <c r="AI148" s="11" t="s">
        <v>437</v>
      </c>
      <c r="AJ148" s="11" t="s">
        <v>437</v>
      </c>
      <c r="AK148" s="11" t="s">
        <v>437</v>
      </c>
      <c r="AL148" s="48" t="s">
        <v>401</v>
      </c>
    </row>
    <row r="149" spans="1:38" s="1" customFormat="1" ht="26.25" customHeight="1" thickBot="1" x14ac:dyDescent="0.25">
      <c r="A149" s="90"/>
      <c r="B149" s="48" t="s">
        <v>341</v>
      </c>
      <c r="C149" s="91" t="s">
        <v>348</v>
      </c>
      <c r="D149" s="92" t="s">
        <v>270</v>
      </c>
      <c r="E149" s="11" t="s">
        <v>437</v>
      </c>
      <c r="F149" s="11" t="s">
        <v>437</v>
      </c>
      <c r="G149" s="11" t="s">
        <v>437</v>
      </c>
      <c r="H149" s="11" t="s">
        <v>437</v>
      </c>
      <c r="I149" s="11" t="s">
        <v>437</v>
      </c>
      <c r="J149" s="11" t="s">
        <v>437</v>
      </c>
      <c r="K149" s="11" t="s">
        <v>437</v>
      </c>
      <c r="L149" s="11" t="s">
        <v>437</v>
      </c>
      <c r="M149" s="11" t="s">
        <v>437</v>
      </c>
      <c r="N149" s="11" t="s">
        <v>437</v>
      </c>
      <c r="O149" s="11" t="s">
        <v>437</v>
      </c>
      <c r="P149" s="11" t="s">
        <v>437</v>
      </c>
      <c r="Q149" s="11" t="s">
        <v>437</v>
      </c>
      <c r="R149" s="11" t="s">
        <v>437</v>
      </c>
      <c r="S149" s="11" t="s">
        <v>437</v>
      </c>
      <c r="T149" s="11" t="s">
        <v>437</v>
      </c>
      <c r="U149" s="11" t="s">
        <v>437</v>
      </c>
      <c r="V149" s="11" t="s">
        <v>437</v>
      </c>
      <c r="W149" s="11" t="s">
        <v>437</v>
      </c>
      <c r="X149" s="11" t="s">
        <v>437</v>
      </c>
      <c r="Y149" s="11" t="s">
        <v>437</v>
      </c>
      <c r="Z149" s="11" t="s">
        <v>437</v>
      </c>
      <c r="AA149" s="11" t="s">
        <v>437</v>
      </c>
      <c r="AB149" s="11" t="s">
        <v>437</v>
      </c>
      <c r="AC149" s="11" t="s">
        <v>437</v>
      </c>
      <c r="AD149" s="11" t="s">
        <v>437</v>
      </c>
      <c r="AE149" s="58"/>
      <c r="AF149" s="11" t="s">
        <v>437</v>
      </c>
      <c r="AG149" s="11" t="s">
        <v>437</v>
      </c>
      <c r="AH149" s="11" t="s">
        <v>437</v>
      </c>
      <c r="AI149" s="11" t="s">
        <v>437</v>
      </c>
      <c r="AJ149" s="11" t="s">
        <v>437</v>
      </c>
      <c r="AK149" s="11" t="s">
        <v>437</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533.24699889315707</v>
      </c>
      <c r="F152" s="13">
        <f t="shared" ref="F152:AD152" si="1">SUM(F$141, F$151, IF(AND(ISNUMBER(SEARCH($B$4,"AT|BE|CH|GB|IE|LT|LU|NL")),SUM(F$143:F$149)&gt;0),SUM(F$143:F$149)-SUM(F$27:F$33),0))</f>
        <v>236.86517428364184</v>
      </c>
      <c r="G152" s="13">
        <f t="shared" si="1"/>
        <v>429.39498965354005</v>
      </c>
      <c r="H152" s="13">
        <f t="shared" si="1"/>
        <v>250.28348897092053</v>
      </c>
      <c r="I152" s="13">
        <f t="shared" si="1"/>
        <v>12.331792868108863</v>
      </c>
      <c r="J152" s="13">
        <f t="shared" si="1"/>
        <v>51.150717100863218</v>
      </c>
      <c r="K152" s="13">
        <f t="shared" si="1"/>
        <v>74.735036615936011</v>
      </c>
      <c r="L152" s="13">
        <f t="shared" si="1"/>
        <v>0.17067310382080883</v>
      </c>
      <c r="M152" s="13">
        <f t="shared" si="1"/>
        <v>1101.329007304611</v>
      </c>
      <c r="N152" s="13">
        <f t="shared" si="1"/>
        <v>67.269565486860003</v>
      </c>
      <c r="O152" s="13">
        <f t="shared" si="1"/>
        <v>5.3882186834952597</v>
      </c>
      <c r="P152" s="13">
        <f t="shared" si="1"/>
        <v>2.3898855420080003</v>
      </c>
      <c r="Q152" s="13">
        <f t="shared" si="1"/>
        <v>5.4116491977600001</v>
      </c>
      <c r="R152" s="13">
        <f t="shared" si="1"/>
        <v>52.129506278036153</v>
      </c>
      <c r="S152" s="13">
        <f t="shared" si="1"/>
        <v>29.781323387825736</v>
      </c>
      <c r="T152" s="13">
        <f t="shared" si="1"/>
        <v>48.131787876813675</v>
      </c>
      <c r="U152" s="13">
        <f t="shared" si="1"/>
        <v>0.76812729499373678</v>
      </c>
      <c r="V152" s="13">
        <f t="shared" si="1"/>
        <v>93.149990714701204</v>
      </c>
      <c r="W152" s="13">
        <f t="shared" si="1"/>
        <v>0.27214525308641119</v>
      </c>
      <c r="X152" s="13">
        <f t="shared" si="1"/>
        <v>2.2979219124259038</v>
      </c>
      <c r="Y152" s="13">
        <f t="shared" si="1"/>
        <v>2.2954397594105656</v>
      </c>
      <c r="Z152" s="13">
        <f t="shared" si="1"/>
        <v>2.2949818939059998</v>
      </c>
      <c r="AA152" s="13">
        <f t="shared" si="1"/>
        <v>0.28063247758254306</v>
      </c>
      <c r="AB152" s="13">
        <f t="shared" si="1"/>
        <v>6.6619232211999995</v>
      </c>
      <c r="AC152" s="13">
        <f t="shared" si="1"/>
        <v>0.67885505858104012</v>
      </c>
      <c r="AD152" s="13">
        <f t="shared" si="1"/>
        <v>383.82859005814345</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533.24699889315707</v>
      </c>
      <c r="F154" s="13">
        <f>SUM(F$141, F$153, -1 * IF(OR($B$6=2005,$B$6&gt;=2020),SUM(F$99:F$122),0), IF(AND(ISNUMBER(SEARCH($B$4,"AT|BE|CH|GB|IE|LT|LU|NL")),SUM(F$143:F$149)&gt;0),SUM(F$143:F$149)-SUM(F$27:F$33),0))</f>
        <v>236.86517428364184</v>
      </c>
      <c r="G154" s="13">
        <f>SUM(G$141, G$153, IF(AND(ISNUMBER(SEARCH($B$4,"AT|BE|CH|GB|IE|LT|LU|NL")),SUM(G$143:G$149)&gt;0),SUM(G$143:G$149)-SUM(G$27:G$33),0))</f>
        <v>429.39498965354005</v>
      </c>
      <c r="H154" s="13">
        <f>SUM(H$141, H$153, IF(AND(ISNUMBER(SEARCH($B$4,"AT|BE|CH|GB|IE|LT|LU|NL")),SUM(H$143:H$149)&gt;0),SUM(H$143:H$149)-SUM(H$27:H$33),0))</f>
        <v>250.28348897092053</v>
      </c>
      <c r="I154" s="13">
        <f t="shared" ref="I154:AD154" si="2">SUM(I$141, I$153, IF(AND(ISNUMBER(SEARCH($B$4,"AT|BE|CH|GB|IE|LT|LU|NL")),SUM(I$143:I$149)&gt;0),SUM(I$143:I$149)-SUM(I$27:I$33),0))</f>
        <v>12.331792868108863</v>
      </c>
      <c r="J154" s="13">
        <f t="shared" si="2"/>
        <v>51.150717100863218</v>
      </c>
      <c r="K154" s="13">
        <f t="shared" si="2"/>
        <v>74.735036615936011</v>
      </c>
      <c r="L154" s="13">
        <f t="shared" si="2"/>
        <v>0.17067310382080883</v>
      </c>
      <c r="M154" s="13">
        <f t="shared" si="2"/>
        <v>1101.329007304611</v>
      </c>
      <c r="N154" s="13">
        <f t="shared" si="2"/>
        <v>67.269565486860003</v>
      </c>
      <c r="O154" s="13">
        <f t="shared" si="2"/>
        <v>5.3882186834952597</v>
      </c>
      <c r="P154" s="13">
        <f t="shared" si="2"/>
        <v>2.3898855420080003</v>
      </c>
      <c r="Q154" s="13">
        <f t="shared" si="2"/>
        <v>5.4116491977600001</v>
      </c>
      <c r="R154" s="13">
        <f t="shared" si="2"/>
        <v>52.129506278036153</v>
      </c>
      <c r="S154" s="13">
        <f t="shared" si="2"/>
        <v>29.781323387825736</v>
      </c>
      <c r="T154" s="13">
        <f t="shared" si="2"/>
        <v>48.131787876813675</v>
      </c>
      <c r="U154" s="13">
        <f t="shared" si="2"/>
        <v>0.76812729499373678</v>
      </c>
      <c r="V154" s="13">
        <f t="shared" si="2"/>
        <v>93.149990714701204</v>
      </c>
      <c r="W154" s="13">
        <f t="shared" si="2"/>
        <v>0.27214525308641119</v>
      </c>
      <c r="X154" s="13">
        <f t="shared" si="2"/>
        <v>2.2979219124259038</v>
      </c>
      <c r="Y154" s="13">
        <f t="shared" si="2"/>
        <v>2.2954397594105656</v>
      </c>
      <c r="Z154" s="13">
        <f t="shared" si="2"/>
        <v>2.2949818939059998</v>
      </c>
      <c r="AA154" s="13">
        <f t="shared" si="2"/>
        <v>0.28063247758254306</v>
      </c>
      <c r="AB154" s="13">
        <f t="shared" si="2"/>
        <v>6.6619232211999995</v>
      </c>
      <c r="AC154" s="13">
        <f t="shared" si="2"/>
        <v>0.67885505858104012</v>
      </c>
      <c r="AD154" s="13">
        <f t="shared" si="2"/>
        <v>383.82859005814345</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03"/>
      <c r="E157" s="154">
        <v>0.18102096730080003</v>
      </c>
      <c r="F157" s="154">
        <v>2.7579587167466668E-2</v>
      </c>
      <c r="G157" s="154">
        <v>4.0369582792533339E-2</v>
      </c>
      <c r="H157" s="154" t="s">
        <v>433</v>
      </c>
      <c r="I157" s="154">
        <v>3.9931368182399996E-3</v>
      </c>
      <c r="J157" s="154" t="s">
        <v>433</v>
      </c>
      <c r="K157" s="154" t="s">
        <v>433</v>
      </c>
      <c r="L157" s="154" t="s">
        <v>433</v>
      </c>
      <c r="M157" s="154">
        <v>0.31121474594933324</v>
      </c>
      <c r="N157" s="154" t="s">
        <v>433</v>
      </c>
      <c r="O157" s="154" t="s">
        <v>433</v>
      </c>
      <c r="P157" s="154" t="s">
        <v>433</v>
      </c>
      <c r="Q157" s="154" t="s">
        <v>433</v>
      </c>
      <c r="R157" s="154" t="s">
        <v>433</v>
      </c>
      <c r="S157" s="154" t="s">
        <v>433</v>
      </c>
      <c r="T157" s="154" t="s">
        <v>433</v>
      </c>
      <c r="U157" s="154" t="s">
        <v>433</v>
      </c>
      <c r="V157" s="154" t="s">
        <v>433</v>
      </c>
      <c r="W157" s="154" t="s">
        <v>433</v>
      </c>
      <c r="X157" s="154" t="s">
        <v>433</v>
      </c>
      <c r="Y157" s="154" t="s">
        <v>433</v>
      </c>
      <c r="Z157" s="154" t="s">
        <v>433</v>
      </c>
      <c r="AA157" s="154" t="s">
        <v>433</v>
      </c>
      <c r="AB157" s="154" t="s">
        <v>433</v>
      </c>
      <c r="AC157" s="154" t="s">
        <v>433</v>
      </c>
      <c r="AD157" s="154" t="s">
        <v>433</v>
      </c>
      <c r="AE157" s="157"/>
      <c r="AF157" s="154" t="s">
        <v>432</v>
      </c>
      <c r="AG157" s="154" t="s">
        <v>432</v>
      </c>
      <c r="AH157" s="154" t="s">
        <v>432</v>
      </c>
      <c r="AI157" s="154" t="s">
        <v>432</v>
      </c>
      <c r="AJ157" s="154" t="s">
        <v>432</v>
      </c>
      <c r="AK157" s="154" t="s">
        <v>432</v>
      </c>
      <c r="AL157" s="161" t="s">
        <v>652</v>
      </c>
    </row>
    <row r="158" spans="1:38" s="1" customFormat="1" ht="26.25" customHeight="1" thickBot="1" x14ac:dyDescent="0.25">
      <c r="A158" s="53" t="s">
        <v>316</v>
      </c>
      <c r="B158" s="53" t="s">
        <v>319</v>
      </c>
      <c r="C158" s="102" t="s">
        <v>320</v>
      </c>
      <c r="D158" s="103"/>
      <c r="E158" s="103">
        <v>2.7109089254610841</v>
      </c>
      <c r="F158" s="103">
        <v>9.9761805477038279E-2</v>
      </c>
      <c r="G158" s="103">
        <v>0.21775728940235894</v>
      </c>
      <c r="H158" s="103" t="s">
        <v>432</v>
      </c>
      <c r="I158" s="103">
        <v>5.9500850641420147E-2</v>
      </c>
      <c r="J158" s="103" t="s">
        <v>432</v>
      </c>
      <c r="K158" s="103">
        <v>0.11900170128284029</v>
      </c>
      <c r="L158" s="103" t="s">
        <v>432</v>
      </c>
      <c r="M158" s="103">
        <v>3.0333188673500651</v>
      </c>
      <c r="N158" s="103" t="s">
        <v>432</v>
      </c>
      <c r="O158" s="103" t="s">
        <v>432</v>
      </c>
      <c r="P158" s="103" t="s">
        <v>432</v>
      </c>
      <c r="Q158" s="103" t="s">
        <v>432</v>
      </c>
      <c r="R158" s="103" t="s">
        <v>432</v>
      </c>
      <c r="S158" s="103" t="s">
        <v>432</v>
      </c>
      <c r="T158" s="103" t="s">
        <v>432</v>
      </c>
      <c r="U158" s="103" t="s">
        <v>432</v>
      </c>
      <c r="V158" s="103" t="s">
        <v>432</v>
      </c>
      <c r="W158" s="103" t="s">
        <v>432</v>
      </c>
      <c r="X158" s="103">
        <v>2.6209411827871005E-3</v>
      </c>
      <c r="Y158" s="103">
        <v>3.931414387387315E-4</v>
      </c>
      <c r="Z158" s="103" t="s">
        <v>432</v>
      </c>
      <c r="AA158" s="103">
        <v>6.5981334389321629E-5</v>
      </c>
      <c r="AB158" s="103" t="s">
        <v>432</v>
      </c>
      <c r="AC158" s="154" t="s">
        <v>432</v>
      </c>
      <c r="AD158" s="154" t="s">
        <v>432</v>
      </c>
      <c r="AE158" s="157"/>
      <c r="AF158" s="154" t="s">
        <v>432</v>
      </c>
      <c r="AG158" s="154" t="s">
        <v>432</v>
      </c>
      <c r="AH158" s="154" t="s">
        <v>432</v>
      </c>
      <c r="AI158" s="154" t="s">
        <v>432</v>
      </c>
      <c r="AJ158" s="154" t="s">
        <v>432</v>
      </c>
      <c r="AK158" s="154" t="s">
        <v>432</v>
      </c>
      <c r="AL158" s="161" t="s">
        <v>652</v>
      </c>
    </row>
    <row r="159" spans="1:38" s="1" customFormat="1" ht="26.25" customHeight="1" thickBot="1" x14ac:dyDescent="0.25">
      <c r="A159" s="53" t="s">
        <v>321</v>
      </c>
      <c r="B159" s="53" t="s">
        <v>322</v>
      </c>
      <c r="C159" s="102" t="s">
        <v>399</v>
      </c>
      <c r="D159" s="103"/>
      <c r="E159" s="103">
        <v>1.4040416183715001</v>
      </c>
      <c r="F159" s="103">
        <v>4.8569978057200001E-2</v>
      </c>
      <c r="G159" s="103">
        <v>0.35440145398</v>
      </c>
      <c r="H159" s="103" t="s">
        <v>433</v>
      </c>
      <c r="I159" s="103">
        <v>9.4408175278600001E-2</v>
      </c>
      <c r="J159" s="103">
        <v>0.1044622710485</v>
      </c>
      <c r="K159" s="103" t="s">
        <v>433</v>
      </c>
      <c r="L159" s="103" t="s">
        <v>433</v>
      </c>
      <c r="M159" s="103">
        <v>0.13306313547259999</v>
      </c>
      <c r="N159" s="103">
        <v>0.15271537566999999</v>
      </c>
      <c r="O159" s="103">
        <v>1.1849274190000002E-2</v>
      </c>
      <c r="P159" s="103">
        <v>3.4885228169999997E-2</v>
      </c>
      <c r="Q159" s="103">
        <v>5.7336012760000006E-2</v>
      </c>
      <c r="R159" s="103">
        <v>6.9516584150000005E-2</v>
      </c>
      <c r="S159" s="103">
        <v>1.03428805012</v>
      </c>
      <c r="T159" s="103">
        <v>1.6818732190000001</v>
      </c>
      <c r="U159" s="103">
        <v>0.1186583905</v>
      </c>
      <c r="V159" s="103">
        <v>1.4020350708</v>
      </c>
      <c r="W159" s="103">
        <v>1.5751918507000002E-4</v>
      </c>
      <c r="X159" s="103" t="s">
        <v>433</v>
      </c>
      <c r="Y159" s="103" t="s">
        <v>433</v>
      </c>
      <c r="Z159" s="103" t="s">
        <v>433</v>
      </c>
      <c r="AA159" s="103" t="s">
        <v>433</v>
      </c>
      <c r="AB159" s="103" t="s">
        <v>433</v>
      </c>
      <c r="AC159" s="154">
        <v>9.446289632000001E-5</v>
      </c>
      <c r="AD159" s="154">
        <v>4.3768501401404009E-2</v>
      </c>
      <c r="AE159" s="157"/>
      <c r="AF159" s="154" t="s">
        <v>432</v>
      </c>
      <c r="AG159" s="154" t="s">
        <v>432</v>
      </c>
      <c r="AH159" s="154" t="s">
        <v>432</v>
      </c>
      <c r="AI159" s="154" t="s">
        <v>432</v>
      </c>
      <c r="AJ159" s="154" t="s">
        <v>432</v>
      </c>
      <c r="AK159" s="154" t="s">
        <v>432</v>
      </c>
      <c r="AL159" s="161" t="s">
        <v>652</v>
      </c>
    </row>
    <row r="160" spans="1:38" s="1" customFormat="1" ht="26.25" customHeight="1" thickBot="1" x14ac:dyDescent="0.25">
      <c r="A160" s="53" t="s">
        <v>323</v>
      </c>
      <c r="B160" s="53" t="s">
        <v>324</v>
      </c>
      <c r="C160" s="102" t="s">
        <v>325</v>
      </c>
      <c r="D160" s="103"/>
      <c r="E160" s="154" t="s">
        <v>432</v>
      </c>
      <c r="F160" s="154" t="s">
        <v>432</v>
      </c>
      <c r="G160" s="154" t="s">
        <v>432</v>
      </c>
      <c r="H160" s="154" t="s">
        <v>432</v>
      </c>
      <c r="I160" s="154" t="s">
        <v>432</v>
      </c>
      <c r="J160" s="154" t="s">
        <v>432</v>
      </c>
      <c r="K160" s="154" t="s">
        <v>432</v>
      </c>
      <c r="L160" s="154" t="s">
        <v>432</v>
      </c>
      <c r="M160" s="154" t="s">
        <v>432</v>
      </c>
      <c r="N160" s="154" t="s">
        <v>432</v>
      </c>
      <c r="O160" s="154" t="s">
        <v>432</v>
      </c>
      <c r="P160" s="154" t="s">
        <v>432</v>
      </c>
      <c r="Q160" s="154" t="s">
        <v>432</v>
      </c>
      <c r="R160" s="154" t="s">
        <v>432</v>
      </c>
      <c r="S160" s="154" t="s">
        <v>432</v>
      </c>
      <c r="T160" s="154" t="s">
        <v>432</v>
      </c>
      <c r="U160" s="154" t="s">
        <v>432</v>
      </c>
      <c r="V160" s="154" t="s">
        <v>432</v>
      </c>
      <c r="W160" s="154" t="s">
        <v>432</v>
      </c>
      <c r="X160" s="154" t="s">
        <v>432</v>
      </c>
      <c r="Y160" s="154" t="s">
        <v>432</v>
      </c>
      <c r="Z160" s="154" t="s">
        <v>432</v>
      </c>
      <c r="AA160" s="154" t="s">
        <v>432</v>
      </c>
      <c r="AB160" s="154" t="s">
        <v>432</v>
      </c>
      <c r="AC160" s="154" t="s">
        <v>432</v>
      </c>
      <c r="AD160" s="154" t="s">
        <v>432</v>
      </c>
      <c r="AE160" s="157"/>
      <c r="AF160" s="154" t="s">
        <v>432</v>
      </c>
      <c r="AG160" s="154" t="s">
        <v>432</v>
      </c>
      <c r="AH160" s="154" t="s">
        <v>432</v>
      </c>
      <c r="AI160" s="154" t="s">
        <v>432</v>
      </c>
      <c r="AJ160" s="154" t="s">
        <v>432</v>
      </c>
      <c r="AK160" s="154" t="s">
        <v>432</v>
      </c>
      <c r="AL160" s="161"/>
    </row>
    <row r="161" spans="1:38" s="2" customFormat="1" ht="26.25" customHeight="1" thickBot="1" x14ac:dyDescent="0.25">
      <c r="A161" s="54" t="s">
        <v>323</v>
      </c>
      <c r="B161" s="54" t="s">
        <v>326</v>
      </c>
      <c r="C161" s="104" t="s">
        <v>327</v>
      </c>
      <c r="D161" s="105"/>
      <c r="E161" s="154" t="s">
        <v>432</v>
      </c>
      <c r="F161" s="154" t="s">
        <v>432</v>
      </c>
      <c r="G161" s="154" t="s">
        <v>432</v>
      </c>
      <c r="H161" s="154" t="s">
        <v>432</v>
      </c>
      <c r="I161" s="154" t="s">
        <v>432</v>
      </c>
      <c r="J161" s="154" t="s">
        <v>432</v>
      </c>
      <c r="K161" s="154" t="s">
        <v>432</v>
      </c>
      <c r="L161" s="154" t="s">
        <v>432</v>
      </c>
      <c r="M161" s="154" t="s">
        <v>432</v>
      </c>
      <c r="N161" s="154" t="s">
        <v>432</v>
      </c>
      <c r="O161" s="154" t="s">
        <v>432</v>
      </c>
      <c r="P161" s="154" t="s">
        <v>432</v>
      </c>
      <c r="Q161" s="154" t="s">
        <v>432</v>
      </c>
      <c r="R161" s="154" t="s">
        <v>432</v>
      </c>
      <c r="S161" s="154" t="s">
        <v>432</v>
      </c>
      <c r="T161" s="154" t="s">
        <v>432</v>
      </c>
      <c r="U161" s="154" t="s">
        <v>432</v>
      </c>
      <c r="V161" s="154" t="s">
        <v>432</v>
      </c>
      <c r="W161" s="154" t="s">
        <v>432</v>
      </c>
      <c r="X161" s="154" t="s">
        <v>432</v>
      </c>
      <c r="Y161" s="154" t="s">
        <v>432</v>
      </c>
      <c r="Z161" s="154" t="s">
        <v>432</v>
      </c>
      <c r="AA161" s="154" t="s">
        <v>432</v>
      </c>
      <c r="AB161" s="154" t="s">
        <v>432</v>
      </c>
      <c r="AC161" s="154" t="s">
        <v>432</v>
      </c>
      <c r="AD161" s="154" t="s">
        <v>432</v>
      </c>
      <c r="AE161" s="157"/>
      <c r="AF161" s="154" t="s">
        <v>432</v>
      </c>
      <c r="AG161" s="154" t="s">
        <v>432</v>
      </c>
      <c r="AH161" s="154" t="s">
        <v>432</v>
      </c>
      <c r="AI161" s="154" t="s">
        <v>432</v>
      </c>
      <c r="AJ161" s="154" t="s">
        <v>432</v>
      </c>
      <c r="AK161" s="154" t="s">
        <v>432</v>
      </c>
      <c r="AL161" s="161" t="s">
        <v>433</v>
      </c>
    </row>
    <row r="162" spans="1:38" s="2" customFormat="1" ht="26.25" customHeight="1" thickBot="1" x14ac:dyDescent="0.25">
      <c r="A162" s="55" t="s">
        <v>328</v>
      </c>
      <c r="B162" s="55" t="s">
        <v>329</v>
      </c>
      <c r="C162" s="106" t="s">
        <v>330</v>
      </c>
      <c r="D162" s="107"/>
      <c r="E162" s="155" t="s">
        <v>437</v>
      </c>
      <c r="F162" s="155" t="s">
        <v>437</v>
      </c>
      <c r="G162" s="155" t="s">
        <v>437</v>
      </c>
      <c r="H162" s="155" t="s">
        <v>437</v>
      </c>
      <c r="I162" s="155" t="s">
        <v>437</v>
      </c>
      <c r="J162" s="155" t="s">
        <v>437</v>
      </c>
      <c r="K162" s="155" t="s">
        <v>437</v>
      </c>
      <c r="L162" s="155" t="s">
        <v>437</v>
      </c>
      <c r="M162" s="155" t="s">
        <v>437</v>
      </c>
      <c r="N162" s="155" t="s">
        <v>437</v>
      </c>
      <c r="O162" s="155" t="s">
        <v>437</v>
      </c>
      <c r="P162" s="155" t="s">
        <v>437</v>
      </c>
      <c r="Q162" s="155" t="s">
        <v>437</v>
      </c>
      <c r="R162" s="155" t="s">
        <v>437</v>
      </c>
      <c r="S162" s="155" t="s">
        <v>437</v>
      </c>
      <c r="T162" s="155" t="s">
        <v>437</v>
      </c>
      <c r="U162" s="155" t="s">
        <v>437</v>
      </c>
      <c r="V162" s="155" t="s">
        <v>651</v>
      </c>
      <c r="W162" s="155" t="s">
        <v>437</v>
      </c>
      <c r="X162" s="155" t="s">
        <v>651</v>
      </c>
      <c r="Y162" s="155" t="s">
        <v>437</v>
      </c>
      <c r="Z162" s="155" t="s">
        <v>437</v>
      </c>
      <c r="AA162" s="155" t="s">
        <v>437</v>
      </c>
      <c r="AB162" s="155" t="s">
        <v>437</v>
      </c>
      <c r="AC162" s="155" t="s">
        <v>437</v>
      </c>
      <c r="AD162" s="155" t="s">
        <v>437</v>
      </c>
      <c r="AE162" s="157"/>
      <c r="AF162" s="155" t="s">
        <v>437</v>
      </c>
      <c r="AG162" s="155" t="s">
        <v>437</v>
      </c>
      <c r="AH162" s="155" t="s">
        <v>437</v>
      </c>
      <c r="AI162" s="155" t="s">
        <v>437</v>
      </c>
      <c r="AJ162" s="155" t="s">
        <v>437</v>
      </c>
      <c r="AK162" s="155" t="s">
        <v>437</v>
      </c>
      <c r="AL162" s="162" t="s">
        <v>441</v>
      </c>
    </row>
    <row r="163" spans="1:38" s="2" customFormat="1" ht="26.25" customHeight="1" thickBot="1" x14ac:dyDescent="0.25">
      <c r="A163" s="55" t="s">
        <v>328</v>
      </c>
      <c r="B163" s="55" t="s">
        <v>331</v>
      </c>
      <c r="C163" s="106" t="s">
        <v>332</v>
      </c>
      <c r="D163" s="107"/>
      <c r="E163" s="155" t="s">
        <v>988</v>
      </c>
      <c r="F163" s="155" t="s">
        <v>989</v>
      </c>
      <c r="G163" s="155" t="s">
        <v>990</v>
      </c>
      <c r="H163" s="155" t="s">
        <v>991</v>
      </c>
      <c r="I163" s="155" t="s">
        <v>992</v>
      </c>
      <c r="J163" s="155" t="s">
        <v>993</v>
      </c>
      <c r="K163" s="155" t="s">
        <v>994</v>
      </c>
      <c r="L163" s="155" t="s">
        <v>995</v>
      </c>
      <c r="M163" s="155" t="s">
        <v>996</v>
      </c>
      <c r="N163" s="155" t="s">
        <v>433</v>
      </c>
      <c r="O163" s="155" t="s">
        <v>433</v>
      </c>
      <c r="P163" s="155" t="s">
        <v>433</v>
      </c>
      <c r="Q163" s="155" t="s">
        <v>433</v>
      </c>
      <c r="R163" s="155" t="s">
        <v>433</v>
      </c>
      <c r="S163" s="155" t="s">
        <v>433</v>
      </c>
      <c r="T163" s="155" t="s">
        <v>433</v>
      </c>
      <c r="U163" s="155" t="s">
        <v>433</v>
      </c>
      <c r="V163" s="155" t="s">
        <v>433</v>
      </c>
      <c r="W163" s="155" t="s">
        <v>433</v>
      </c>
      <c r="X163" s="155" t="s">
        <v>433</v>
      </c>
      <c r="Y163" s="155" t="s">
        <v>433</v>
      </c>
      <c r="Z163" s="155" t="s">
        <v>433</v>
      </c>
      <c r="AA163" s="155" t="s">
        <v>433</v>
      </c>
      <c r="AB163" s="155" t="s">
        <v>433</v>
      </c>
      <c r="AC163" s="155" t="s">
        <v>433</v>
      </c>
      <c r="AD163" s="155" t="s">
        <v>433</v>
      </c>
      <c r="AE163" s="157"/>
      <c r="AF163" s="155" t="s">
        <v>433</v>
      </c>
      <c r="AG163" s="155" t="s">
        <v>433</v>
      </c>
      <c r="AH163" s="155" t="s">
        <v>433</v>
      </c>
      <c r="AI163" s="155" t="s">
        <v>433</v>
      </c>
      <c r="AJ163" s="155" t="s">
        <v>433</v>
      </c>
      <c r="AK163" s="155" t="s">
        <v>997</v>
      </c>
      <c r="AL163" s="162" t="s">
        <v>1008</v>
      </c>
    </row>
    <row r="164" spans="1:38" s="2" customFormat="1" ht="26.25" customHeight="1" thickBot="1" x14ac:dyDescent="0.25">
      <c r="A164" s="55" t="s">
        <v>328</v>
      </c>
      <c r="B164" s="55" t="s">
        <v>333</v>
      </c>
      <c r="C164" s="106" t="s">
        <v>334</v>
      </c>
      <c r="D164" s="107"/>
      <c r="E164" s="155" t="s">
        <v>998</v>
      </c>
      <c r="F164" s="155" t="s">
        <v>999</v>
      </c>
      <c r="G164" s="155" t="s">
        <v>1000</v>
      </c>
      <c r="H164" s="155" t="s">
        <v>1001</v>
      </c>
      <c r="I164" s="155" t="s">
        <v>1002</v>
      </c>
      <c r="J164" s="155" t="s">
        <v>1003</v>
      </c>
      <c r="K164" s="155" t="s">
        <v>1004</v>
      </c>
      <c r="L164" s="155" t="s">
        <v>1005</v>
      </c>
      <c r="M164" s="155" t="s">
        <v>1006</v>
      </c>
      <c r="N164" s="155" t="s">
        <v>433</v>
      </c>
      <c r="O164" s="155" t="s">
        <v>433</v>
      </c>
      <c r="P164" s="155" t="s">
        <v>433</v>
      </c>
      <c r="Q164" s="155" t="s">
        <v>433</v>
      </c>
      <c r="R164" s="155" t="s">
        <v>433</v>
      </c>
      <c r="S164" s="155" t="s">
        <v>433</v>
      </c>
      <c r="T164" s="155" t="s">
        <v>433</v>
      </c>
      <c r="U164" s="155" t="s">
        <v>433</v>
      </c>
      <c r="V164" s="155" t="s">
        <v>433</v>
      </c>
      <c r="W164" s="155" t="s">
        <v>433</v>
      </c>
      <c r="X164" s="155" t="s">
        <v>433</v>
      </c>
      <c r="Y164" s="155" t="s">
        <v>433</v>
      </c>
      <c r="Z164" s="155" t="s">
        <v>433</v>
      </c>
      <c r="AA164" s="155" t="s">
        <v>433</v>
      </c>
      <c r="AB164" s="155" t="s">
        <v>433</v>
      </c>
      <c r="AC164" s="155" t="s">
        <v>433</v>
      </c>
      <c r="AD164" s="155" t="s">
        <v>433</v>
      </c>
      <c r="AE164" s="158"/>
      <c r="AF164" s="155" t="s">
        <v>433</v>
      </c>
      <c r="AG164" s="155" t="s">
        <v>433</v>
      </c>
      <c r="AH164" s="155" t="s">
        <v>433</v>
      </c>
      <c r="AI164" s="155" t="s">
        <v>433</v>
      </c>
      <c r="AJ164" s="155" t="s">
        <v>433</v>
      </c>
      <c r="AK164" s="155" t="s">
        <v>1007</v>
      </c>
      <c r="AL164" s="163"/>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L170"/>
  <sheetViews>
    <sheetView topLeftCell="J13" zoomScale="81" zoomScaleNormal="81" workbookViewId="0">
      <selection activeCell="H22" sqref="H22"/>
    </sheetView>
  </sheetViews>
  <sheetFormatPr defaultColWidth="8.85546875" defaultRowHeight="12.75" x14ac:dyDescent="0.2"/>
  <cols>
    <col min="1" max="2" width="21.42578125" style="5" customWidth="1"/>
    <col min="3" max="3" width="46.42578125" style="17" customWidth="1"/>
    <col min="4" max="4" width="7.140625" style="5" customWidth="1"/>
    <col min="5" max="5" width="12.140625" style="5" customWidth="1"/>
    <col min="6" max="6" width="10.7109375" style="5" customWidth="1"/>
    <col min="7" max="7" width="8.5703125" style="5" customWidth="1"/>
    <col min="8" max="8" width="13" style="5" customWidth="1"/>
    <col min="9" max="9" width="11.5703125" style="5" customWidth="1"/>
    <col min="10" max="10" width="10.7109375" style="5" customWidth="1"/>
    <col min="11" max="11" width="10.140625" style="5" customWidth="1"/>
    <col min="12" max="24" width="8.5703125" style="5" customWidth="1"/>
    <col min="25" max="25" width="8.85546875" style="5" customWidth="1"/>
    <col min="26" max="30" width="8.5703125" style="5" customWidth="1"/>
    <col min="31" max="31" width="2.140625" style="5" customWidth="1"/>
    <col min="32" max="32" width="10.85546875" style="5" customWidth="1"/>
    <col min="33" max="34" width="10.28515625" style="5" customWidth="1"/>
    <col min="35" max="37" width="8.57031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655</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2018</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06.02.2020: 2018</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41" t="s">
        <v>45</v>
      </c>
      <c r="F13" s="41" t="s">
        <v>45</v>
      </c>
      <c r="G13" s="41" t="s">
        <v>45</v>
      </c>
      <c r="H13" s="41" t="s">
        <v>45</v>
      </c>
      <c r="I13" s="41" t="s">
        <v>45</v>
      </c>
      <c r="J13" s="41" t="s">
        <v>45</v>
      </c>
      <c r="K13" s="41" t="s">
        <v>45</v>
      </c>
      <c r="L13" s="41" t="s">
        <v>45</v>
      </c>
      <c r="M13" s="41" t="s">
        <v>45</v>
      </c>
      <c r="N13" s="41" t="s">
        <v>46</v>
      </c>
      <c r="O13" s="41" t="s">
        <v>46</v>
      </c>
      <c r="P13" s="41" t="s">
        <v>46</v>
      </c>
      <c r="Q13" s="41" t="s">
        <v>46</v>
      </c>
      <c r="R13" s="41" t="s">
        <v>46</v>
      </c>
      <c r="S13" s="41" t="s">
        <v>46</v>
      </c>
      <c r="T13" s="41" t="s">
        <v>46</v>
      </c>
      <c r="U13" s="41" t="s">
        <v>46</v>
      </c>
      <c r="V13" s="41" t="s">
        <v>46</v>
      </c>
      <c r="W13" s="41" t="s">
        <v>47</v>
      </c>
      <c r="X13" s="41" t="s">
        <v>46</v>
      </c>
      <c r="Y13" s="41" t="s">
        <v>46</v>
      </c>
      <c r="Z13" s="41" t="s">
        <v>46</v>
      </c>
      <c r="AA13" s="41" t="s">
        <v>46</v>
      </c>
      <c r="AB13" s="41" t="s">
        <v>46</v>
      </c>
      <c r="AC13" s="41" t="s">
        <v>48</v>
      </c>
      <c r="AD13" s="41" t="s">
        <v>48</v>
      </c>
      <c r="AE13" s="43"/>
      <c r="AF13" s="175" t="s">
        <v>49</v>
      </c>
      <c r="AG13" s="175" t="s">
        <v>49</v>
      </c>
      <c r="AH13" s="175" t="s">
        <v>49</v>
      </c>
      <c r="AI13" s="175" t="s">
        <v>49</v>
      </c>
      <c r="AJ13" s="175" t="s">
        <v>49</v>
      </c>
      <c r="AK13" s="175"/>
      <c r="AL13" s="44"/>
    </row>
    <row r="14" spans="1:38" s="1" customFormat="1" ht="26.25" customHeight="1" thickBot="1" x14ac:dyDescent="0.25">
      <c r="A14" s="64" t="s">
        <v>50</v>
      </c>
      <c r="B14" s="64" t="s">
        <v>51</v>
      </c>
      <c r="C14" s="65" t="s">
        <v>52</v>
      </c>
      <c r="D14" s="66"/>
      <c r="E14" s="228">
        <v>334.56900000000002</v>
      </c>
      <c r="F14" s="229">
        <v>6.157</v>
      </c>
      <c r="G14" s="229">
        <v>376.39699999999999</v>
      </c>
      <c r="H14" s="230" t="s">
        <v>432</v>
      </c>
      <c r="I14" s="201" t="s">
        <v>432</v>
      </c>
      <c r="J14" s="201" t="s">
        <v>432</v>
      </c>
      <c r="K14" s="201" t="s">
        <v>432</v>
      </c>
      <c r="L14" s="201" t="s">
        <v>432</v>
      </c>
      <c r="M14" s="201">
        <v>24.577999999999999</v>
      </c>
      <c r="N14" s="201" t="s">
        <v>432</v>
      </c>
      <c r="O14" s="201" t="s">
        <v>432</v>
      </c>
      <c r="P14" s="201" t="s">
        <v>432</v>
      </c>
      <c r="Q14" s="201" t="s">
        <v>432</v>
      </c>
      <c r="R14" s="201" t="s">
        <v>432</v>
      </c>
      <c r="S14" s="201" t="s">
        <v>432</v>
      </c>
      <c r="T14" s="201" t="s">
        <v>432</v>
      </c>
      <c r="U14" s="201" t="s">
        <v>432</v>
      </c>
      <c r="V14" s="201" t="s">
        <v>432</v>
      </c>
      <c r="W14" s="201" t="s">
        <v>432</v>
      </c>
      <c r="X14" s="201" t="s">
        <v>432</v>
      </c>
      <c r="Y14" s="201" t="s">
        <v>432</v>
      </c>
      <c r="Z14" s="201" t="s">
        <v>432</v>
      </c>
      <c r="AA14" s="201" t="s">
        <v>432</v>
      </c>
      <c r="AB14" s="201" t="s">
        <v>432</v>
      </c>
      <c r="AC14" s="201" t="s">
        <v>432</v>
      </c>
      <c r="AD14" s="201" t="s">
        <v>432</v>
      </c>
      <c r="AE14" s="231"/>
      <c r="AF14" s="212">
        <v>10371.286</v>
      </c>
      <c r="AG14" s="212">
        <v>995518.25399999996</v>
      </c>
      <c r="AH14" s="212">
        <v>225595.33300000001</v>
      </c>
      <c r="AI14" s="212">
        <v>87.491</v>
      </c>
      <c r="AJ14" s="212" t="s">
        <v>433</v>
      </c>
      <c r="AK14" s="212" t="s">
        <v>433</v>
      </c>
      <c r="AL14" s="45" t="s">
        <v>49</v>
      </c>
    </row>
    <row r="15" spans="1:38" s="1" customFormat="1" ht="26.25" customHeight="1" thickBot="1" x14ac:dyDescent="0.3">
      <c r="A15" s="64" t="s">
        <v>53</v>
      </c>
      <c r="B15" s="64" t="s">
        <v>54</v>
      </c>
      <c r="C15" s="65" t="s">
        <v>55</v>
      </c>
      <c r="D15" s="66"/>
      <c r="E15" s="228">
        <v>12.779</v>
      </c>
      <c r="F15" s="232">
        <v>0.32700000000000001</v>
      </c>
      <c r="G15" s="232">
        <v>7.7380000000000004</v>
      </c>
      <c r="H15" s="230" t="s">
        <v>432</v>
      </c>
      <c r="I15" s="201" t="s">
        <v>432</v>
      </c>
      <c r="J15" s="201" t="s">
        <v>432</v>
      </c>
      <c r="K15" s="201" t="s">
        <v>432</v>
      </c>
      <c r="L15" s="201" t="s">
        <v>432</v>
      </c>
      <c r="M15" s="201">
        <v>1.0089999999999999</v>
      </c>
      <c r="N15" s="201" t="s">
        <v>432</v>
      </c>
      <c r="O15" s="201" t="s">
        <v>432</v>
      </c>
      <c r="P15" s="201" t="s">
        <v>432</v>
      </c>
      <c r="Q15" s="201" t="s">
        <v>432</v>
      </c>
      <c r="R15" s="201" t="s">
        <v>432</v>
      </c>
      <c r="S15" s="201" t="s">
        <v>432</v>
      </c>
      <c r="T15" s="201" t="s">
        <v>432</v>
      </c>
      <c r="U15" s="201" t="s">
        <v>432</v>
      </c>
      <c r="V15" s="201" t="s">
        <v>432</v>
      </c>
      <c r="W15" s="201" t="s">
        <v>432</v>
      </c>
      <c r="X15" s="201" t="s">
        <v>432</v>
      </c>
      <c r="Y15" s="201" t="s">
        <v>432</v>
      </c>
      <c r="Z15" s="201" t="s">
        <v>432</v>
      </c>
      <c r="AA15" s="201" t="s">
        <v>432</v>
      </c>
      <c r="AB15" s="201" t="s">
        <v>432</v>
      </c>
      <c r="AC15" s="201" t="s">
        <v>432</v>
      </c>
      <c r="AD15" s="201" t="s">
        <v>432</v>
      </c>
      <c r="AE15" s="231"/>
      <c r="AF15" s="212">
        <v>59486.03</v>
      </c>
      <c r="AG15" s="212">
        <v>18.995999999999999</v>
      </c>
      <c r="AH15" s="212">
        <v>5840.9319999999998</v>
      </c>
      <c r="AI15" s="213">
        <v>0</v>
      </c>
      <c r="AJ15" s="212" t="s">
        <v>433</v>
      </c>
      <c r="AK15" s="212" t="s">
        <v>433</v>
      </c>
      <c r="AL15" s="45" t="s">
        <v>49</v>
      </c>
    </row>
    <row r="16" spans="1:38" s="1" customFormat="1" ht="26.25" customHeight="1" thickBot="1" x14ac:dyDescent="0.25">
      <c r="A16" s="64" t="s">
        <v>53</v>
      </c>
      <c r="B16" s="64" t="s">
        <v>56</v>
      </c>
      <c r="C16" s="65" t="s">
        <v>57</v>
      </c>
      <c r="D16" s="66"/>
      <c r="E16" s="228">
        <v>30.16</v>
      </c>
      <c r="F16" s="232">
        <v>0.93</v>
      </c>
      <c r="G16" s="232">
        <v>0.46400000000000002</v>
      </c>
      <c r="H16" s="230" t="s">
        <v>432</v>
      </c>
      <c r="I16" s="201" t="s">
        <v>432</v>
      </c>
      <c r="J16" s="201" t="s">
        <v>432</v>
      </c>
      <c r="K16" s="201" t="s">
        <v>432</v>
      </c>
      <c r="L16" s="201" t="s">
        <v>432</v>
      </c>
      <c r="M16" s="201">
        <v>3.508</v>
      </c>
      <c r="N16" s="201" t="s">
        <v>432</v>
      </c>
      <c r="O16" s="201" t="s">
        <v>432</v>
      </c>
      <c r="P16" s="201" t="s">
        <v>432</v>
      </c>
      <c r="Q16" s="201" t="s">
        <v>432</v>
      </c>
      <c r="R16" s="201" t="s">
        <v>432</v>
      </c>
      <c r="S16" s="201" t="s">
        <v>432</v>
      </c>
      <c r="T16" s="201" t="s">
        <v>432</v>
      </c>
      <c r="U16" s="201" t="s">
        <v>432</v>
      </c>
      <c r="V16" s="201" t="s">
        <v>432</v>
      </c>
      <c r="W16" s="201" t="s">
        <v>432</v>
      </c>
      <c r="X16" s="201" t="s">
        <v>432</v>
      </c>
      <c r="Y16" s="201" t="s">
        <v>432</v>
      </c>
      <c r="Z16" s="201" t="s">
        <v>432</v>
      </c>
      <c r="AA16" s="201" t="s">
        <v>432</v>
      </c>
      <c r="AB16" s="201" t="s">
        <v>432</v>
      </c>
      <c r="AC16" s="201" t="s">
        <v>432</v>
      </c>
      <c r="AD16" s="201" t="s">
        <v>432</v>
      </c>
      <c r="AE16" s="231"/>
      <c r="AF16" s="212">
        <v>42379.54</v>
      </c>
      <c r="AG16" s="212">
        <v>877.05499999999995</v>
      </c>
      <c r="AH16" s="212">
        <v>142777.315</v>
      </c>
      <c r="AI16" s="212">
        <v>0</v>
      </c>
      <c r="AJ16" s="212" t="s">
        <v>433</v>
      </c>
      <c r="AK16" s="212" t="s">
        <v>433</v>
      </c>
      <c r="AL16" s="45" t="s">
        <v>49</v>
      </c>
    </row>
    <row r="17" spans="1:38" s="2" customFormat="1" ht="26.25" customHeight="1" thickBot="1" x14ac:dyDescent="0.25">
      <c r="A17" s="64" t="s">
        <v>53</v>
      </c>
      <c r="B17" s="64" t="s">
        <v>58</v>
      </c>
      <c r="C17" s="65" t="s">
        <v>59</v>
      </c>
      <c r="D17" s="66"/>
      <c r="E17" s="228">
        <v>68.379000000000005</v>
      </c>
      <c r="F17" s="232">
        <v>4.3360000000000003</v>
      </c>
      <c r="G17" s="232">
        <v>76.319000000000003</v>
      </c>
      <c r="H17" s="230" t="s">
        <v>432</v>
      </c>
      <c r="I17" s="201" t="s">
        <v>432</v>
      </c>
      <c r="J17" s="201" t="s">
        <v>432</v>
      </c>
      <c r="K17" s="201" t="s">
        <v>432</v>
      </c>
      <c r="L17" s="201" t="s">
        <v>432</v>
      </c>
      <c r="M17" s="201">
        <v>31.916</v>
      </c>
      <c r="N17" s="201" t="s">
        <v>432</v>
      </c>
      <c r="O17" s="201" t="s">
        <v>432</v>
      </c>
      <c r="P17" s="201" t="s">
        <v>432</v>
      </c>
      <c r="Q17" s="201" t="s">
        <v>432</v>
      </c>
      <c r="R17" s="201" t="s">
        <v>432</v>
      </c>
      <c r="S17" s="201" t="s">
        <v>432</v>
      </c>
      <c r="T17" s="201" t="s">
        <v>432</v>
      </c>
      <c r="U17" s="201" t="s">
        <v>432</v>
      </c>
      <c r="V17" s="201" t="s">
        <v>432</v>
      </c>
      <c r="W17" s="201" t="s">
        <v>432</v>
      </c>
      <c r="X17" s="201" t="s">
        <v>432</v>
      </c>
      <c r="Y17" s="201" t="s">
        <v>432</v>
      </c>
      <c r="Z17" s="201" t="s">
        <v>432</v>
      </c>
      <c r="AA17" s="201" t="s">
        <v>432</v>
      </c>
      <c r="AB17" s="201" t="s">
        <v>432</v>
      </c>
      <c r="AC17" s="201" t="s">
        <v>432</v>
      </c>
      <c r="AD17" s="201" t="s">
        <v>432</v>
      </c>
      <c r="AE17" s="231"/>
      <c r="AF17" s="212">
        <v>17965.93</v>
      </c>
      <c r="AG17" s="212">
        <v>208656.5</v>
      </c>
      <c r="AH17" s="212">
        <v>14596.76</v>
      </c>
      <c r="AI17" s="212">
        <v>314.85000000000002</v>
      </c>
      <c r="AJ17" s="212" t="s">
        <v>433</v>
      </c>
      <c r="AK17" s="212" t="s">
        <v>433</v>
      </c>
      <c r="AL17" s="45" t="s">
        <v>49</v>
      </c>
    </row>
    <row r="18" spans="1:38" s="2" customFormat="1" ht="26.25" customHeight="1" thickBot="1" x14ac:dyDescent="0.25">
      <c r="A18" s="64" t="s">
        <v>53</v>
      </c>
      <c r="B18" s="64" t="s">
        <v>60</v>
      </c>
      <c r="C18" s="65" t="s">
        <v>61</v>
      </c>
      <c r="D18" s="66"/>
      <c r="E18" s="233">
        <v>23.213999999999999</v>
      </c>
      <c r="F18" s="234">
        <v>1.46</v>
      </c>
      <c r="G18" s="234">
        <v>43.06</v>
      </c>
      <c r="H18" s="201" t="s">
        <v>432</v>
      </c>
      <c r="I18" s="201" t="s">
        <v>432</v>
      </c>
      <c r="J18" s="201" t="s">
        <v>432</v>
      </c>
      <c r="K18" s="201" t="s">
        <v>432</v>
      </c>
      <c r="L18" s="201" t="s">
        <v>432</v>
      </c>
      <c r="M18" s="201">
        <v>10.692</v>
      </c>
      <c r="N18" s="201" t="s">
        <v>432</v>
      </c>
      <c r="O18" s="201" t="s">
        <v>432</v>
      </c>
      <c r="P18" s="201" t="s">
        <v>432</v>
      </c>
      <c r="Q18" s="201" t="s">
        <v>432</v>
      </c>
      <c r="R18" s="201" t="s">
        <v>432</v>
      </c>
      <c r="S18" s="201" t="s">
        <v>432</v>
      </c>
      <c r="T18" s="201" t="s">
        <v>432</v>
      </c>
      <c r="U18" s="201" t="s">
        <v>432</v>
      </c>
      <c r="V18" s="201" t="s">
        <v>432</v>
      </c>
      <c r="W18" s="201" t="s">
        <v>432</v>
      </c>
      <c r="X18" s="201" t="s">
        <v>432</v>
      </c>
      <c r="Y18" s="201" t="s">
        <v>432</v>
      </c>
      <c r="Z18" s="201" t="s">
        <v>432</v>
      </c>
      <c r="AA18" s="201" t="s">
        <v>432</v>
      </c>
      <c r="AB18" s="201" t="s">
        <v>432</v>
      </c>
      <c r="AC18" s="201" t="s">
        <v>432</v>
      </c>
      <c r="AD18" s="201" t="s">
        <v>432</v>
      </c>
      <c r="AE18" s="231"/>
      <c r="AF18" s="214">
        <v>10164.67</v>
      </c>
      <c r="AG18" s="214">
        <v>70603.28</v>
      </c>
      <c r="AH18" s="214">
        <v>0</v>
      </c>
      <c r="AI18" s="212">
        <v>0</v>
      </c>
      <c r="AJ18" s="212" t="s">
        <v>433</v>
      </c>
      <c r="AK18" s="212" t="s">
        <v>433</v>
      </c>
      <c r="AL18" s="45" t="s">
        <v>49</v>
      </c>
    </row>
    <row r="19" spans="1:38" s="2" customFormat="1" ht="26.25" customHeight="1" thickBot="1" x14ac:dyDescent="0.3">
      <c r="A19" s="64" t="s">
        <v>53</v>
      </c>
      <c r="B19" s="64" t="s">
        <v>62</v>
      </c>
      <c r="C19" s="65" t="s">
        <v>63</v>
      </c>
      <c r="D19" s="66"/>
      <c r="E19" s="233">
        <v>1.5840000000000001</v>
      </c>
      <c r="F19" s="235">
        <v>5.3999999999999999E-2</v>
      </c>
      <c r="G19" s="235">
        <v>0.5</v>
      </c>
      <c r="H19" s="201" t="s">
        <v>432</v>
      </c>
      <c r="I19" s="255">
        <v>1.3139639999999999</v>
      </c>
      <c r="J19" s="255">
        <v>34.163063999999999</v>
      </c>
      <c r="K19" s="255">
        <v>34.163063999999999</v>
      </c>
      <c r="L19" s="201" t="s">
        <v>432</v>
      </c>
      <c r="M19" s="201">
        <v>0.32600000000000001</v>
      </c>
      <c r="N19" s="201" t="s">
        <v>432</v>
      </c>
      <c r="O19" s="201" t="s">
        <v>432</v>
      </c>
      <c r="P19" s="201" t="s">
        <v>432</v>
      </c>
      <c r="Q19" s="201" t="s">
        <v>432</v>
      </c>
      <c r="R19" s="201" t="s">
        <v>432</v>
      </c>
      <c r="S19" s="201" t="s">
        <v>432</v>
      </c>
      <c r="T19" s="201" t="s">
        <v>432</v>
      </c>
      <c r="U19" s="201" t="s">
        <v>432</v>
      </c>
      <c r="V19" s="201" t="s">
        <v>432</v>
      </c>
      <c r="W19" s="201" t="s">
        <v>432</v>
      </c>
      <c r="X19" s="201" t="s">
        <v>432</v>
      </c>
      <c r="Y19" s="201" t="s">
        <v>432</v>
      </c>
      <c r="Z19" s="201" t="s">
        <v>432</v>
      </c>
      <c r="AA19" s="201" t="s">
        <v>432</v>
      </c>
      <c r="AB19" s="201" t="s">
        <v>432</v>
      </c>
      <c r="AC19" s="201" t="s">
        <v>432</v>
      </c>
      <c r="AD19" s="201" t="s">
        <v>432</v>
      </c>
      <c r="AE19" s="236"/>
      <c r="AF19" s="215">
        <v>325.38099999999997</v>
      </c>
      <c r="AG19" s="215">
        <v>213.96799999999999</v>
      </c>
      <c r="AH19" s="215">
        <v>9697.3070000000007</v>
      </c>
      <c r="AI19" s="216">
        <v>0.109</v>
      </c>
      <c r="AJ19" s="212" t="s">
        <v>433</v>
      </c>
      <c r="AK19" s="212" t="s">
        <v>433</v>
      </c>
      <c r="AL19" s="45" t="s">
        <v>49</v>
      </c>
    </row>
    <row r="20" spans="1:38" s="2" customFormat="1" ht="26.25" customHeight="1" thickBot="1" x14ac:dyDescent="0.3">
      <c r="A20" s="64" t="s">
        <v>53</v>
      </c>
      <c r="B20" s="64" t="s">
        <v>64</v>
      </c>
      <c r="C20" s="65" t="s">
        <v>65</v>
      </c>
      <c r="D20" s="66"/>
      <c r="E20" s="228">
        <v>0.14549999999999999</v>
      </c>
      <c r="F20" s="237">
        <v>4.7999999999999996E-3</v>
      </c>
      <c r="G20" s="237">
        <v>0.1779</v>
      </c>
      <c r="H20" s="230" t="s">
        <v>432</v>
      </c>
      <c r="I20" s="201" t="s">
        <v>432</v>
      </c>
      <c r="J20" s="201" t="s">
        <v>432</v>
      </c>
      <c r="K20" s="201" t="s">
        <v>432</v>
      </c>
      <c r="L20" s="201" t="s">
        <v>432</v>
      </c>
      <c r="M20" s="201">
        <v>2.5999999999999999E-2</v>
      </c>
      <c r="N20" s="201" t="s">
        <v>432</v>
      </c>
      <c r="O20" s="201" t="s">
        <v>432</v>
      </c>
      <c r="P20" s="201" t="s">
        <v>432</v>
      </c>
      <c r="Q20" s="201" t="s">
        <v>432</v>
      </c>
      <c r="R20" s="201" t="s">
        <v>432</v>
      </c>
      <c r="S20" s="201" t="s">
        <v>432</v>
      </c>
      <c r="T20" s="201" t="s">
        <v>432</v>
      </c>
      <c r="U20" s="201" t="s">
        <v>432</v>
      </c>
      <c r="V20" s="201" t="s">
        <v>432</v>
      </c>
      <c r="W20" s="201" t="s">
        <v>432</v>
      </c>
      <c r="X20" s="201" t="s">
        <v>432</v>
      </c>
      <c r="Y20" s="201" t="s">
        <v>432</v>
      </c>
      <c r="Z20" s="201" t="s">
        <v>432</v>
      </c>
      <c r="AA20" s="201" t="s">
        <v>432</v>
      </c>
      <c r="AB20" s="201" t="s">
        <v>432</v>
      </c>
      <c r="AC20" s="201" t="s">
        <v>432</v>
      </c>
      <c r="AD20" s="201" t="s">
        <v>432</v>
      </c>
      <c r="AE20" s="236"/>
      <c r="AF20" s="215">
        <v>195.32400000000001</v>
      </c>
      <c r="AG20" s="215">
        <v>30.66</v>
      </c>
      <c r="AH20" s="215">
        <v>648.33399999999995</v>
      </c>
      <c r="AI20" s="216">
        <v>5.1059999999999999</v>
      </c>
      <c r="AJ20" s="212" t="s">
        <v>433</v>
      </c>
      <c r="AK20" s="212" t="s">
        <v>433</v>
      </c>
      <c r="AL20" s="45" t="s">
        <v>49</v>
      </c>
    </row>
    <row r="21" spans="1:38" s="2" customFormat="1" ht="28.5" customHeight="1" thickBot="1" x14ac:dyDescent="0.3">
      <c r="A21" s="64" t="s">
        <v>53</v>
      </c>
      <c r="B21" s="64" t="s">
        <v>66</v>
      </c>
      <c r="C21" s="65" t="s">
        <v>67</v>
      </c>
      <c r="D21" s="66"/>
      <c r="E21" s="228">
        <v>2.0299999999999998</v>
      </c>
      <c r="F21" s="237">
        <v>9.1700000000000004E-2</v>
      </c>
      <c r="G21" s="237">
        <v>3.0855999999999999</v>
      </c>
      <c r="H21" s="230" t="s">
        <v>432</v>
      </c>
      <c r="I21" s="201" t="s">
        <v>432</v>
      </c>
      <c r="J21" s="201" t="s">
        <v>432</v>
      </c>
      <c r="K21" s="201" t="s">
        <v>432</v>
      </c>
      <c r="L21" s="201" t="s">
        <v>432</v>
      </c>
      <c r="M21" s="201">
        <v>0.48</v>
      </c>
      <c r="N21" s="201" t="s">
        <v>432</v>
      </c>
      <c r="O21" s="201" t="s">
        <v>432</v>
      </c>
      <c r="P21" s="201" t="s">
        <v>432</v>
      </c>
      <c r="Q21" s="201" t="s">
        <v>432</v>
      </c>
      <c r="R21" s="201" t="s">
        <v>432</v>
      </c>
      <c r="S21" s="201" t="s">
        <v>432</v>
      </c>
      <c r="T21" s="201" t="s">
        <v>432</v>
      </c>
      <c r="U21" s="201" t="s">
        <v>432</v>
      </c>
      <c r="V21" s="201" t="s">
        <v>432</v>
      </c>
      <c r="W21" s="201" t="s">
        <v>432</v>
      </c>
      <c r="X21" s="201" t="s">
        <v>432</v>
      </c>
      <c r="Y21" s="201" t="s">
        <v>432</v>
      </c>
      <c r="Z21" s="201" t="s">
        <v>432</v>
      </c>
      <c r="AA21" s="201" t="s">
        <v>432</v>
      </c>
      <c r="AB21" s="201" t="s">
        <v>432</v>
      </c>
      <c r="AC21" s="201" t="s">
        <v>432</v>
      </c>
      <c r="AD21" s="201" t="s">
        <v>432</v>
      </c>
      <c r="AE21" s="236"/>
      <c r="AF21" s="215">
        <v>2126.1019999999999</v>
      </c>
      <c r="AG21" s="215">
        <v>1489.172</v>
      </c>
      <c r="AH21" s="215">
        <v>7751.2790000000005</v>
      </c>
      <c r="AI21" s="217">
        <v>0</v>
      </c>
      <c r="AJ21" s="212" t="s">
        <v>433</v>
      </c>
      <c r="AK21" s="212" t="s">
        <v>433</v>
      </c>
      <c r="AL21" s="45" t="s">
        <v>49</v>
      </c>
    </row>
    <row r="22" spans="1:38" s="2" customFormat="1" ht="26.25" customHeight="1" thickBot="1" x14ac:dyDescent="0.3">
      <c r="A22" s="64" t="s">
        <v>53</v>
      </c>
      <c r="B22" s="68" t="s">
        <v>68</v>
      </c>
      <c r="C22" s="65" t="s">
        <v>69</v>
      </c>
      <c r="D22" s="66"/>
      <c r="E22" s="233">
        <v>10.08</v>
      </c>
      <c r="F22" s="238">
        <v>0.63</v>
      </c>
      <c r="G22" s="238">
        <v>10.81</v>
      </c>
      <c r="H22" s="201" t="s">
        <v>432</v>
      </c>
      <c r="I22" s="201" t="s">
        <v>432</v>
      </c>
      <c r="J22" s="201" t="s">
        <v>432</v>
      </c>
      <c r="K22" s="201" t="s">
        <v>432</v>
      </c>
      <c r="L22" s="201" t="s">
        <v>432</v>
      </c>
      <c r="M22" s="201">
        <v>4.6399999999999997</v>
      </c>
      <c r="N22" s="201" t="s">
        <v>432</v>
      </c>
      <c r="O22" s="201" t="s">
        <v>432</v>
      </c>
      <c r="P22" s="201" t="s">
        <v>432</v>
      </c>
      <c r="Q22" s="201" t="s">
        <v>432</v>
      </c>
      <c r="R22" s="201" t="s">
        <v>432</v>
      </c>
      <c r="S22" s="201" t="s">
        <v>432</v>
      </c>
      <c r="T22" s="201" t="s">
        <v>432</v>
      </c>
      <c r="U22" s="201" t="s">
        <v>432</v>
      </c>
      <c r="V22" s="201" t="s">
        <v>432</v>
      </c>
      <c r="W22" s="201" t="s">
        <v>432</v>
      </c>
      <c r="X22" s="201" t="s">
        <v>432</v>
      </c>
      <c r="Y22" s="201" t="s">
        <v>432</v>
      </c>
      <c r="Z22" s="201" t="s">
        <v>432</v>
      </c>
      <c r="AA22" s="201" t="s">
        <v>432</v>
      </c>
      <c r="AB22" s="201" t="s">
        <v>432</v>
      </c>
      <c r="AC22" s="201" t="s">
        <v>432</v>
      </c>
      <c r="AD22" s="201" t="s">
        <v>432</v>
      </c>
      <c r="AE22" s="236"/>
      <c r="AF22" s="215">
        <v>2154.16</v>
      </c>
      <c r="AG22" s="215">
        <v>29690.84</v>
      </c>
      <c r="AH22" s="215">
        <v>4977.6499999999996</v>
      </c>
      <c r="AI22" s="218">
        <v>10.85</v>
      </c>
      <c r="AJ22" s="216" t="s">
        <v>433</v>
      </c>
      <c r="AK22" s="212" t="s">
        <v>433</v>
      </c>
      <c r="AL22" s="45" t="s">
        <v>49</v>
      </c>
    </row>
    <row r="23" spans="1:38" s="2" customFormat="1" ht="26.25" customHeight="1" thickBot="1" x14ac:dyDescent="0.25">
      <c r="A23" s="64" t="s">
        <v>70</v>
      </c>
      <c r="B23" s="68" t="s">
        <v>381</v>
      </c>
      <c r="C23" s="65" t="s">
        <v>377</v>
      </c>
      <c r="D23" s="111"/>
      <c r="E23" s="201" t="s">
        <v>434</v>
      </c>
      <c r="F23" s="239" t="s">
        <v>434</v>
      </c>
      <c r="G23" s="239" t="s">
        <v>434</v>
      </c>
      <c r="H23" s="201" t="s">
        <v>432</v>
      </c>
      <c r="I23" s="201" t="s">
        <v>432</v>
      </c>
      <c r="J23" s="201" t="s">
        <v>432</v>
      </c>
      <c r="K23" s="201" t="s">
        <v>432</v>
      </c>
      <c r="L23" s="201" t="s">
        <v>432</v>
      </c>
      <c r="M23" s="201" t="s">
        <v>434</v>
      </c>
      <c r="N23" s="201" t="s">
        <v>432</v>
      </c>
      <c r="O23" s="201" t="s">
        <v>432</v>
      </c>
      <c r="P23" s="201" t="s">
        <v>432</v>
      </c>
      <c r="Q23" s="201" t="s">
        <v>432</v>
      </c>
      <c r="R23" s="201" t="s">
        <v>432</v>
      </c>
      <c r="S23" s="201" t="s">
        <v>432</v>
      </c>
      <c r="T23" s="201" t="s">
        <v>432</v>
      </c>
      <c r="U23" s="201" t="s">
        <v>432</v>
      </c>
      <c r="V23" s="201" t="s">
        <v>432</v>
      </c>
      <c r="W23" s="201" t="s">
        <v>432</v>
      </c>
      <c r="X23" s="201" t="s">
        <v>432</v>
      </c>
      <c r="Y23" s="201" t="s">
        <v>432</v>
      </c>
      <c r="Z23" s="201" t="s">
        <v>432</v>
      </c>
      <c r="AA23" s="201" t="s">
        <v>432</v>
      </c>
      <c r="AB23" s="201" t="s">
        <v>432</v>
      </c>
      <c r="AC23" s="201" t="s">
        <v>432</v>
      </c>
      <c r="AD23" s="201" t="s">
        <v>432</v>
      </c>
      <c r="AE23" s="231"/>
      <c r="AF23" s="219" t="s">
        <v>434</v>
      </c>
      <c r="AG23" s="219" t="s">
        <v>434</v>
      </c>
      <c r="AH23" s="219" t="s">
        <v>434</v>
      </c>
      <c r="AI23" s="220" t="s">
        <v>434</v>
      </c>
      <c r="AJ23" s="212" t="s">
        <v>433</v>
      </c>
      <c r="AK23" s="212" t="s">
        <v>433</v>
      </c>
      <c r="AL23" s="45" t="s">
        <v>49</v>
      </c>
    </row>
    <row r="24" spans="1:38" s="2" customFormat="1" ht="26.25" customHeight="1" thickBot="1" x14ac:dyDescent="0.3">
      <c r="A24" s="69" t="s">
        <v>53</v>
      </c>
      <c r="B24" s="68" t="s">
        <v>71</v>
      </c>
      <c r="C24" s="65" t="s">
        <v>72</v>
      </c>
      <c r="D24" s="66"/>
      <c r="E24" s="240">
        <v>9.7799999999999994</v>
      </c>
      <c r="F24" s="241">
        <v>0.27300000000000002</v>
      </c>
      <c r="G24" s="241">
        <v>9.2899999999999991</v>
      </c>
      <c r="H24" s="230" t="s">
        <v>432</v>
      </c>
      <c r="I24" s="201" t="s">
        <v>432</v>
      </c>
      <c r="J24" s="201" t="s">
        <v>432</v>
      </c>
      <c r="K24" s="201" t="s">
        <v>432</v>
      </c>
      <c r="L24" s="201" t="s">
        <v>432</v>
      </c>
      <c r="M24" s="201">
        <v>1.43</v>
      </c>
      <c r="N24" s="201" t="s">
        <v>432</v>
      </c>
      <c r="O24" s="201" t="s">
        <v>432</v>
      </c>
      <c r="P24" s="201" t="s">
        <v>432</v>
      </c>
      <c r="Q24" s="201" t="s">
        <v>432</v>
      </c>
      <c r="R24" s="201" t="s">
        <v>432</v>
      </c>
      <c r="S24" s="201" t="s">
        <v>432</v>
      </c>
      <c r="T24" s="201" t="s">
        <v>432</v>
      </c>
      <c r="U24" s="201" t="s">
        <v>432</v>
      </c>
      <c r="V24" s="201" t="s">
        <v>432</v>
      </c>
      <c r="W24" s="201" t="s">
        <v>432</v>
      </c>
      <c r="X24" s="201" t="s">
        <v>432</v>
      </c>
      <c r="Y24" s="201" t="s">
        <v>432</v>
      </c>
      <c r="Z24" s="201" t="s">
        <v>432</v>
      </c>
      <c r="AA24" s="201" t="s">
        <v>432</v>
      </c>
      <c r="AB24" s="201" t="s">
        <v>432</v>
      </c>
      <c r="AC24" s="201" t="s">
        <v>432</v>
      </c>
      <c r="AD24" s="201" t="s">
        <v>432</v>
      </c>
      <c r="AE24" s="236"/>
      <c r="AF24" s="215">
        <v>4648.3500000000004</v>
      </c>
      <c r="AG24" s="215">
        <v>20229.12</v>
      </c>
      <c r="AH24" s="215">
        <v>18545.64</v>
      </c>
      <c r="AI24" s="216">
        <v>41.07</v>
      </c>
      <c r="AJ24" s="212" t="s">
        <v>433</v>
      </c>
      <c r="AK24" s="212" t="s">
        <v>433</v>
      </c>
      <c r="AL24" s="45" t="s">
        <v>49</v>
      </c>
    </row>
    <row r="25" spans="1:38" s="2" customFormat="1" ht="26.25" customHeight="1" thickBot="1" x14ac:dyDescent="0.25">
      <c r="A25" s="64" t="s">
        <v>73</v>
      </c>
      <c r="B25" s="68" t="s">
        <v>74</v>
      </c>
      <c r="C25" s="70" t="s">
        <v>75</v>
      </c>
      <c r="D25" s="66"/>
      <c r="E25" s="175">
        <v>2.5635737432433534</v>
      </c>
      <c r="F25" s="175">
        <v>1.2712286859492515E-2</v>
      </c>
      <c r="G25" s="175">
        <v>0.14477929665333936</v>
      </c>
      <c r="H25" s="175" t="s">
        <v>432</v>
      </c>
      <c r="I25" s="175">
        <v>2.5245124333660832E-2</v>
      </c>
      <c r="J25" s="175" t="s">
        <v>432</v>
      </c>
      <c r="K25" s="175">
        <v>5.0490248667321658E-2</v>
      </c>
      <c r="L25" s="175" t="s">
        <v>432</v>
      </c>
      <c r="M25" s="175">
        <v>0.71121632820762992</v>
      </c>
      <c r="N25" s="175" t="s">
        <v>432</v>
      </c>
      <c r="O25" s="175" t="s">
        <v>432</v>
      </c>
      <c r="P25" s="175" t="s">
        <v>432</v>
      </c>
      <c r="Q25" s="175" t="s">
        <v>432</v>
      </c>
      <c r="R25" s="175" t="s">
        <v>432</v>
      </c>
      <c r="S25" s="175" t="s">
        <v>432</v>
      </c>
      <c r="T25" s="175" t="s">
        <v>432</v>
      </c>
      <c r="U25" s="175" t="s">
        <v>432</v>
      </c>
      <c r="V25" s="175" t="s">
        <v>432</v>
      </c>
      <c r="W25" s="175" t="s">
        <v>432</v>
      </c>
      <c r="X25" s="175">
        <v>3.3397774202205101E-4</v>
      </c>
      <c r="Y25" s="175">
        <v>5.0096568227612542E-5</v>
      </c>
      <c r="Z25" s="175" t="s">
        <v>432</v>
      </c>
      <c r="AA25" s="175">
        <v>8.407773559481947E-6</v>
      </c>
      <c r="AB25" s="175" t="s">
        <v>432</v>
      </c>
      <c r="AC25" s="175" t="s">
        <v>432</v>
      </c>
      <c r="AD25" s="175" t="s">
        <v>432</v>
      </c>
      <c r="AE25" s="174"/>
      <c r="AF25" s="175" t="s">
        <v>432</v>
      </c>
      <c r="AG25" s="175" t="s">
        <v>432</v>
      </c>
      <c r="AH25" s="175" t="s">
        <v>432</v>
      </c>
      <c r="AI25" s="175" t="s">
        <v>432</v>
      </c>
      <c r="AJ25" s="175" t="s">
        <v>432</v>
      </c>
      <c r="AK25" s="175" t="s">
        <v>432</v>
      </c>
      <c r="AL25" s="45" t="s">
        <v>49</v>
      </c>
    </row>
    <row r="26" spans="1:38" s="2" customFormat="1" ht="26.25" customHeight="1" thickBot="1" x14ac:dyDescent="0.25">
      <c r="A26" s="64" t="s">
        <v>73</v>
      </c>
      <c r="B26" s="64" t="s">
        <v>76</v>
      </c>
      <c r="C26" s="65" t="s">
        <v>77</v>
      </c>
      <c r="D26" s="66"/>
      <c r="E26" s="175">
        <v>2.9464746780833129</v>
      </c>
      <c r="F26" s="175">
        <v>0.10456202560840072</v>
      </c>
      <c r="G26" s="175">
        <v>0.24864291011256034</v>
      </c>
      <c r="H26" s="175" t="s">
        <v>432</v>
      </c>
      <c r="I26" s="175">
        <v>4.6744322586816024E-2</v>
      </c>
      <c r="J26" s="175" t="s">
        <v>432</v>
      </c>
      <c r="K26" s="175">
        <v>9.3488645173632035E-2</v>
      </c>
      <c r="L26" s="175" t="s">
        <v>432</v>
      </c>
      <c r="M26" s="175">
        <v>3.3363718557256652</v>
      </c>
      <c r="N26" s="175" t="s">
        <v>432</v>
      </c>
      <c r="O26" s="175" t="s">
        <v>432</v>
      </c>
      <c r="P26" s="175" t="s">
        <v>432</v>
      </c>
      <c r="Q26" s="175" t="s">
        <v>432</v>
      </c>
      <c r="R26" s="175" t="s">
        <v>432</v>
      </c>
      <c r="S26" s="175" t="s">
        <v>432</v>
      </c>
      <c r="T26" s="175" t="s">
        <v>432</v>
      </c>
      <c r="U26" s="175" t="s">
        <v>432</v>
      </c>
      <c r="V26" s="175" t="s">
        <v>432</v>
      </c>
      <c r="W26" s="175" t="s">
        <v>432</v>
      </c>
      <c r="X26" s="175">
        <v>2.7470522053619092E-3</v>
      </c>
      <c r="Y26" s="175">
        <v>4.1205812459521314E-4</v>
      </c>
      <c r="Z26" s="175" t="s">
        <v>432</v>
      </c>
      <c r="AA26" s="175">
        <v>6.9156140549956141E-5</v>
      </c>
      <c r="AB26" s="175" t="s">
        <v>432</v>
      </c>
      <c r="AC26" s="175" t="s">
        <v>432</v>
      </c>
      <c r="AD26" s="175" t="s">
        <v>432</v>
      </c>
      <c r="AE26" s="174"/>
      <c r="AF26" s="175" t="s">
        <v>432</v>
      </c>
      <c r="AG26" s="175" t="s">
        <v>432</v>
      </c>
      <c r="AH26" s="175" t="s">
        <v>432</v>
      </c>
      <c r="AI26" s="175" t="s">
        <v>432</v>
      </c>
      <c r="AJ26" s="175" t="s">
        <v>432</v>
      </c>
      <c r="AK26" s="175" t="s">
        <v>432</v>
      </c>
      <c r="AL26" s="45" t="s">
        <v>49</v>
      </c>
    </row>
    <row r="27" spans="1:38" s="2" customFormat="1" ht="26.25" customHeight="1" thickBot="1" x14ac:dyDescent="0.25">
      <c r="A27" s="64" t="s">
        <v>78</v>
      </c>
      <c r="B27" s="64" t="s">
        <v>79</v>
      </c>
      <c r="C27" s="65" t="s">
        <v>80</v>
      </c>
      <c r="D27" s="66"/>
      <c r="E27" s="175">
        <v>19.520877507000002</v>
      </c>
      <c r="F27" s="175">
        <v>3.9733991950000007</v>
      </c>
      <c r="G27" s="175">
        <v>5.4744725350000002E-2</v>
      </c>
      <c r="H27" s="175">
        <v>0.32165896240000003</v>
      </c>
      <c r="I27" s="175">
        <v>1.416323837</v>
      </c>
      <c r="J27" s="175" t="s">
        <v>433</v>
      </c>
      <c r="K27" s="175" t="s">
        <v>433</v>
      </c>
      <c r="L27" s="175" t="s">
        <v>433</v>
      </c>
      <c r="M27" s="175">
        <v>28.060542700000003</v>
      </c>
      <c r="N27" s="175">
        <v>7.3598238700000001E-5</v>
      </c>
      <c r="O27" s="175" t="s">
        <v>433</v>
      </c>
      <c r="P27" s="175" t="s">
        <v>433</v>
      </c>
      <c r="Q27" s="175" t="s">
        <v>433</v>
      </c>
      <c r="R27" s="175" t="s">
        <v>433</v>
      </c>
      <c r="S27" s="175" t="s">
        <v>433</v>
      </c>
      <c r="T27" s="175" t="s">
        <v>433</v>
      </c>
      <c r="U27" s="175" t="s">
        <v>433</v>
      </c>
      <c r="V27" s="175" t="s">
        <v>433</v>
      </c>
      <c r="W27" s="175" t="s">
        <v>433</v>
      </c>
      <c r="X27" s="175">
        <v>2.8602429050000001E-5</v>
      </c>
      <c r="Y27" s="175">
        <v>3.0375113010000002E-5</v>
      </c>
      <c r="Z27" s="175">
        <v>1.5960234010000003E-5</v>
      </c>
      <c r="AA27" s="175">
        <v>2.9061416110000001E-5</v>
      </c>
      <c r="AB27" s="175" t="s">
        <v>433</v>
      </c>
      <c r="AC27" s="175" t="s">
        <v>433</v>
      </c>
      <c r="AD27" s="175" t="s">
        <v>433</v>
      </c>
      <c r="AE27" s="174"/>
      <c r="AF27" s="175" t="s">
        <v>432</v>
      </c>
      <c r="AG27" s="175" t="s">
        <v>432</v>
      </c>
      <c r="AH27" s="175" t="s">
        <v>432</v>
      </c>
      <c r="AI27" s="175" t="s">
        <v>432</v>
      </c>
      <c r="AJ27" s="175" t="s">
        <v>432</v>
      </c>
      <c r="AK27" s="175" t="s">
        <v>432</v>
      </c>
      <c r="AL27" s="45" t="s">
        <v>49</v>
      </c>
    </row>
    <row r="28" spans="1:38" s="2" customFormat="1" ht="26.25" customHeight="1" thickBot="1" x14ac:dyDescent="0.25">
      <c r="A28" s="64" t="s">
        <v>78</v>
      </c>
      <c r="B28" s="64" t="s">
        <v>81</v>
      </c>
      <c r="C28" s="65" t="s">
        <v>82</v>
      </c>
      <c r="D28" s="66"/>
      <c r="E28" s="175">
        <v>55.222590322000002</v>
      </c>
      <c r="F28" s="175">
        <v>53.994152788000001</v>
      </c>
      <c r="G28" s="175">
        <v>7.8892946000000005E-2</v>
      </c>
      <c r="H28" s="175">
        <v>2.4533084316</v>
      </c>
      <c r="I28" s="175">
        <v>0.78142774400000015</v>
      </c>
      <c r="J28" s="175" t="s">
        <v>433</v>
      </c>
      <c r="K28" s="175" t="s">
        <v>433</v>
      </c>
      <c r="L28" s="175" t="s">
        <v>433</v>
      </c>
      <c r="M28" s="175">
        <v>559.58318708000002</v>
      </c>
      <c r="N28" s="175">
        <v>1.4473648640000002E-4</v>
      </c>
      <c r="O28" s="175" t="s">
        <v>433</v>
      </c>
      <c r="P28" s="175" t="s">
        <v>433</v>
      </c>
      <c r="Q28" s="175" t="s">
        <v>433</v>
      </c>
      <c r="R28" s="175" t="s">
        <v>433</v>
      </c>
      <c r="S28" s="175" t="s">
        <v>433</v>
      </c>
      <c r="T28" s="175" t="s">
        <v>433</v>
      </c>
      <c r="U28" s="175" t="s">
        <v>433</v>
      </c>
      <c r="V28" s="175" t="s">
        <v>433</v>
      </c>
      <c r="W28" s="175" t="s">
        <v>433</v>
      </c>
      <c r="X28" s="175">
        <v>2.270019556E-5</v>
      </c>
      <c r="Y28" s="175">
        <v>3.0011022519999999E-5</v>
      </c>
      <c r="Z28" s="175">
        <v>1.5009352740000002E-5</v>
      </c>
      <c r="AA28" s="175">
        <v>3.2559439960000002E-5</v>
      </c>
      <c r="AB28" s="175" t="s">
        <v>433</v>
      </c>
      <c r="AC28" s="175" t="s">
        <v>433</v>
      </c>
      <c r="AD28" s="175" t="s">
        <v>433</v>
      </c>
      <c r="AE28" s="174"/>
      <c r="AF28" s="175" t="s">
        <v>432</v>
      </c>
      <c r="AG28" s="175" t="s">
        <v>432</v>
      </c>
      <c r="AH28" s="175" t="s">
        <v>432</v>
      </c>
      <c r="AI28" s="175" t="s">
        <v>432</v>
      </c>
      <c r="AJ28" s="175" t="s">
        <v>432</v>
      </c>
      <c r="AK28" s="175" t="s">
        <v>432</v>
      </c>
      <c r="AL28" s="45" t="s">
        <v>49</v>
      </c>
    </row>
    <row r="29" spans="1:38" s="2" customFormat="1" ht="26.25" customHeight="1" thickBot="1" x14ac:dyDescent="0.25">
      <c r="A29" s="64" t="s">
        <v>78</v>
      </c>
      <c r="B29" s="64" t="s">
        <v>83</v>
      </c>
      <c r="C29" s="65" t="s">
        <v>84</v>
      </c>
      <c r="D29" s="66"/>
      <c r="E29" s="175">
        <v>21.963984306</v>
      </c>
      <c r="F29" s="175">
        <v>4.0573418980000007</v>
      </c>
      <c r="G29" s="175">
        <v>2.0520736900000003E-2</v>
      </c>
      <c r="H29" s="175">
        <v>0.35659998280000005</v>
      </c>
      <c r="I29" s="175">
        <v>0.37841221400000002</v>
      </c>
      <c r="J29" s="175" t="s">
        <v>433</v>
      </c>
      <c r="K29" s="175" t="s">
        <v>433</v>
      </c>
      <c r="L29" s="175" t="s">
        <v>433</v>
      </c>
      <c r="M29" s="175">
        <v>32.649698252</v>
      </c>
      <c r="N29" s="175">
        <v>3.0349102599999999E-5</v>
      </c>
      <c r="O29" s="175" t="s">
        <v>433</v>
      </c>
      <c r="P29" s="175" t="s">
        <v>433</v>
      </c>
      <c r="Q29" s="175" t="s">
        <v>433</v>
      </c>
      <c r="R29" s="175" t="s">
        <v>433</v>
      </c>
      <c r="S29" s="175" t="s">
        <v>433</v>
      </c>
      <c r="T29" s="175" t="s">
        <v>433</v>
      </c>
      <c r="U29" s="175" t="s">
        <v>433</v>
      </c>
      <c r="V29" s="175" t="s">
        <v>433</v>
      </c>
      <c r="W29" s="175" t="s">
        <v>433</v>
      </c>
      <c r="X29" s="175">
        <v>3.6961793400000003E-6</v>
      </c>
      <c r="Y29" s="175">
        <v>3.6878441720000002E-6</v>
      </c>
      <c r="Z29" s="175">
        <v>1.4376286700000003E-5</v>
      </c>
      <c r="AA29" s="175">
        <v>5.8463941000000007E-6</v>
      </c>
      <c r="AB29" s="175" t="s">
        <v>433</v>
      </c>
      <c r="AC29" s="175" t="s">
        <v>433</v>
      </c>
      <c r="AD29" s="175" t="s">
        <v>433</v>
      </c>
      <c r="AE29" s="174"/>
      <c r="AF29" s="221">
        <v>5193.5169999999998</v>
      </c>
      <c r="AG29" s="221">
        <v>27780.969000000001</v>
      </c>
      <c r="AH29" s="221">
        <v>16329.784</v>
      </c>
      <c r="AI29" s="222">
        <v>220.602</v>
      </c>
      <c r="AJ29" s="212" t="s">
        <v>433</v>
      </c>
      <c r="AK29" s="212" t="s">
        <v>433</v>
      </c>
      <c r="AL29" s="45" t="s">
        <v>49</v>
      </c>
    </row>
    <row r="30" spans="1:38" s="2" customFormat="1" ht="26.25" customHeight="1" thickBot="1" x14ac:dyDescent="0.25">
      <c r="A30" s="64" t="s">
        <v>78</v>
      </c>
      <c r="B30" s="64" t="s">
        <v>85</v>
      </c>
      <c r="C30" s="65" t="s">
        <v>86</v>
      </c>
      <c r="D30" s="66"/>
      <c r="E30" s="175">
        <v>0.43458800000000003</v>
      </c>
      <c r="F30" s="175">
        <v>8.6001300000000001</v>
      </c>
      <c r="G30" s="175">
        <v>1.079925E-3</v>
      </c>
      <c r="H30" s="175">
        <v>3.8615500000000001E-3</v>
      </c>
      <c r="I30" s="175">
        <v>0.14399000000000001</v>
      </c>
      <c r="J30" s="175" t="s">
        <v>433</v>
      </c>
      <c r="K30" s="175" t="s">
        <v>433</v>
      </c>
      <c r="L30" s="175" t="s">
        <v>433</v>
      </c>
      <c r="M30" s="175">
        <v>32.574465000000004</v>
      </c>
      <c r="N30" s="175">
        <v>2.1598500000000006E-6</v>
      </c>
      <c r="O30" s="175" t="s">
        <v>433</v>
      </c>
      <c r="P30" s="175" t="s">
        <v>433</v>
      </c>
      <c r="Q30" s="175" t="s">
        <v>433</v>
      </c>
      <c r="R30" s="175" t="s">
        <v>433</v>
      </c>
      <c r="S30" s="175" t="s">
        <v>433</v>
      </c>
      <c r="T30" s="175" t="s">
        <v>433</v>
      </c>
      <c r="U30" s="175" t="s">
        <v>433</v>
      </c>
      <c r="V30" s="175" t="s">
        <v>433</v>
      </c>
      <c r="W30" s="175" t="s">
        <v>433</v>
      </c>
      <c r="X30" s="175">
        <v>5.4977999999999999E-7</v>
      </c>
      <c r="Y30" s="175">
        <v>6.1523000000000004E-7</v>
      </c>
      <c r="Z30" s="175">
        <v>4.4506000000000004E-7</v>
      </c>
      <c r="AA30" s="175">
        <v>6.6759000000000012E-7</v>
      </c>
      <c r="AB30" s="175" t="s">
        <v>433</v>
      </c>
      <c r="AC30" s="175" t="s">
        <v>433</v>
      </c>
      <c r="AD30" s="175" t="s">
        <v>433</v>
      </c>
      <c r="AE30" s="174"/>
      <c r="AF30" s="223" t="s">
        <v>434</v>
      </c>
      <c r="AG30" s="223" t="s">
        <v>434</v>
      </c>
      <c r="AH30" s="223" t="s">
        <v>434</v>
      </c>
      <c r="AI30" s="224" t="s">
        <v>434</v>
      </c>
      <c r="AJ30" s="212" t="s">
        <v>433</v>
      </c>
      <c r="AK30" s="212" t="s">
        <v>433</v>
      </c>
      <c r="AL30" s="45" t="s">
        <v>49</v>
      </c>
    </row>
    <row r="31" spans="1:38" s="2" customFormat="1" ht="26.25" customHeight="1" thickBot="1" x14ac:dyDescent="0.25">
      <c r="A31" s="64" t="s">
        <v>78</v>
      </c>
      <c r="B31" s="64" t="s">
        <v>87</v>
      </c>
      <c r="C31" s="65" t="s">
        <v>88</v>
      </c>
      <c r="D31" s="66"/>
      <c r="E31" s="175" t="s">
        <v>432</v>
      </c>
      <c r="F31" s="175" t="s">
        <v>432</v>
      </c>
      <c r="G31" s="175" t="s">
        <v>432</v>
      </c>
      <c r="H31" s="175" t="s">
        <v>432</v>
      </c>
      <c r="I31" s="175" t="s">
        <v>432</v>
      </c>
      <c r="J31" s="175" t="s">
        <v>432</v>
      </c>
      <c r="K31" s="175" t="s">
        <v>432</v>
      </c>
      <c r="L31" s="175" t="s">
        <v>432</v>
      </c>
      <c r="M31" s="175" t="s">
        <v>432</v>
      </c>
      <c r="N31" s="175" t="s">
        <v>432</v>
      </c>
      <c r="O31" s="175" t="s">
        <v>432</v>
      </c>
      <c r="P31" s="175" t="s">
        <v>432</v>
      </c>
      <c r="Q31" s="175" t="s">
        <v>432</v>
      </c>
      <c r="R31" s="175" t="s">
        <v>432</v>
      </c>
      <c r="S31" s="175" t="s">
        <v>432</v>
      </c>
      <c r="T31" s="175" t="s">
        <v>432</v>
      </c>
      <c r="U31" s="175" t="s">
        <v>432</v>
      </c>
      <c r="V31" s="175" t="s">
        <v>432</v>
      </c>
      <c r="W31" s="175" t="s">
        <v>432</v>
      </c>
      <c r="X31" s="175" t="s">
        <v>432</v>
      </c>
      <c r="Y31" s="175" t="s">
        <v>432</v>
      </c>
      <c r="Z31" s="175" t="s">
        <v>432</v>
      </c>
      <c r="AA31" s="175" t="s">
        <v>432</v>
      </c>
      <c r="AB31" s="175" t="s">
        <v>432</v>
      </c>
      <c r="AC31" s="175" t="s">
        <v>432</v>
      </c>
      <c r="AD31" s="175" t="s">
        <v>432</v>
      </c>
      <c r="AE31" s="174"/>
      <c r="AF31" s="221">
        <v>37779.576999999997</v>
      </c>
      <c r="AG31" s="221">
        <v>164422.08199999999</v>
      </c>
      <c r="AH31" s="221">
        <v>110648.469</v>
      </c>
      <c r="AI31" s="222">
        <v>1792.4780000000001</v>
      </c>
      <c r="AJ31" s="212" t="s">
        <v>433</v>
      </c>
      <c r="AK31" s="212" t="s">
        <v>433</v>
      </c>
      <c r="AL31" s="45" t="s">
        <v>49</v>
      </c>
    </row>
    <row r="32" spans="1:38" s="2" customFormat="1" ht="26.25" customHeight="1" thickBot="1" x14ac:dyDescent="0.25">
      <c r="A32" s="64" t="s">
        <v>78</v>
      </c>
      <c r="B32" s="64" t="s">
        <v>89</v>
      </c>
      <c r="C32" s="65" t="s">
        <v>90</v>
      </c>
      <c r="D32" s="66"/>
      <c r="E32" s="175" t="s">
        <v>432</v>
      </c>
      <c r="F32" s="175" t="s">
        <v>432</v>
      </c>
      <c r="G32" s="175" t="s">
        <v>432</v>
      </c>
      <c r="H32" s="175" t="s">
        <v>432</v>
      </c>
      <c r="I32" s="175" t="s">
        <v>432</v>
      </c>
      <c r="J32" s="175" t="s">
        <v>432</v>
      </c>
      <c r="K32" s="175" t="s">
        <v>432</v>
      </c>
      <c r="L32" s="175" t="s">
        <v>432</v>
      </c>
      <c r="M32" s="175" t="s">
        <v>432</v>
      </c>
      <c r="N32" s="175" t="s">
        <v>432</v>
      </c>
      <c r="O32" s="175" t="s">
        <v>432</v>
      </c>
      <c r="P32" s="175" t="s">
        <v>432</v>
      </c>
      <c r="Q32" s="175" t="s">
        <v>432</v>
      </c>
      <c r="R32" s="175" t="s">
        <v>432</v>
      </c>
      <c r="S32" s="175" t="s">
        <v>432</v>
      </c>
      <c r="T32" s="175" t="s">
        <v>432</v>
      </c>
      <c r="U32" s="175" t="s">
        <v>432</v>
      </c>
      <c r="V32" s="175" t="s">
        <v>432</v>
      </c>
      <c r="W32" s="175" t="s">
        <v>432</v>
      </c>
      <c r="X32" s="175" t="s">
        <v>432</v>
      </c>
      <c r="Y32" s="175" t="s">
        <v>432</v>
      </c>
      <c r="Z32" s="175" t="s">
        <v>432</v>
      </c>
      <c r="AA32" s="175" t="s">
        <v>432</v>
      </c>
      <c r="AB32" s="175" t="s">
        <v>432</v>
      </c>
      <c r="AC32" s="175" t="s">
        <v>432</v>
      </c>
      <c r="AD32" s="175" t="s">
        <v>432</v>
      </c>
      <c r="AE32" s="174"/>
      <c r="AF32" s="223" t="s">
        <v>434</v>
      </c>
      <c r="AG32" s="223" t="s">
        <v>434</v>
      </c>
      <c r="AH32" s="223" t="s">
        <v>434</v>
      </c>
      <c r="AI32" s="224" t="s">
        <v>434</v>
      </c>
      <c r="AJ32" s="212" t="s">
        <v>433</v>
      </c>
      <c r="AK32" s="212" t="s">
        <v>433</v>
      </c>
      <c r="AL32" s="45" t="s">
        <v>401</v>
      </c>
    </row>
    <row r="33" spans="1:38" s="2" customFormat="1" ht="26.25" customHeight="1" thickBot="1" x14ac:dyDescent="0.25">
      <c r="A33" s="64" t="s">
        <v>78</v>
      </c>
      <c r="B33" s="64" t="s">
        <v>91</v>
      </c>
      <c r="C33" s="65" t="s">
        <v>92</v>
      </c>
      <c r="D33" s="66"/>
      <c r="E33" s="175" t="s">
        <v>432</v>
      </c>
      <c r="F33" s="175" t="s">
        <v>432</v>
      </c>
      <c r="G33" s="175" t="s">
        <v>432</v>
      </c>
      <c r="H33" s="175" t="s">
        <v>432</v>
      </c>
      <c r="I33" s="175" t="s">
        <v>432</v>
      </c>
      <c r="J33" s="175" t="s">
        <v>432</v>
      </c>
      <c r="K33" s="175" t="s">
        <v>432</v>
      </c>
      <c r="L33" s="175" t="s">
        <v>432</v>
      </c>
      <c r="M33" s="175" t="s">
        <v>432</v>
      </c>
      <c r="N33" s="175" t="s">
        <v>432</v>
      </c>
      <c r="O33" s="175" t="s">
        <v>432</v>
      </c>
      <c r="P33" s="175" t="s">
        <v>432</v>
      </c>
      <c r="Q33" s="175" t="s">
        <v>432</v>
      </c>
      <c r="R33" s="175" t="s">
        <v>432</v>
      </c>
      <c r="S33" s="175" t="s">
        <v>432</v>
      </c>
      <c r="T33" s="175" t="s">
        <v>432</v>
      </c>
      <c r="U33" s="175" t="s">
        <v>432</v>
      </c>
      <c r="V33" s="175" t="s">
        <v>432</v>
      </c>
      <c r="W33" s="175" t="s">
        <v>432</v>
      </c>
      <c r="X33" s="175" t="s">
        <v>432</v>
      </c>
      <c r="Y33" s="175" t="s">
        <v>432</v>
      </c>
      <c r="Z33" s="175" t="s">
        <v>432</v>
      </c>
      <c r="AA33" s="175" t="s">
        <v>432</v>
      </c>
      <c r="AB33" s="175" t="s">
        <v>432</v>
      </c>
      <c r="AC33" s="175" t="s">
        <v>432</v>
      </c>
      <c r="AD33" s="175" t="s">
        <v>432</v>
      </c>
      <c r="AE33" s="174"/>
      <c r="AF33" s="221">
        <v>29539.03</v>
      </c>
      <c r="AG33" s="221">
        <v>4720.0839999999998</v>
      </c>
      <c r="AH33" s="221">
        <v>1795.0239999999999</v>
      </c>
      <c r="AI33" s="222">
        <v>170.108</v>
      </c>
      <c r="AJ33" s="212" t="s">
        <v>433</v>
      </c>
      <c r="AK33" s="212" t="s">
        <v>433</v>
      </c>
      <c r="AL33" s="45" t="s">
        <v>401</v>
      </c>
    </row>
    <row r="34" spans="1:38" s="2" customFormat="1" ht="26.25" customHeight="1" thickBot="1" x14ac:dyDescent="0.25">
      <c r="A34" s="64" t="s">
        <v>70</v>
      </c>
      <c r="B34" s="64" t="s">
        <v>93</v>
      </c>
      <c r="C34" s="65" t="s">
        <v>94</v>
      </c>
      <c r="D34" s="66"/>
      <c r="E34" s="175">
        <v>0.58742929963906976</v>
      </c>
      <c r="F34" s="175">
        <v>1.444602146232558E-2</v>
      </c>
      <c r="G34" s="175">
        <v>1.5502017183255813E-2</v>
      </c>
      <c r="H34" s="175">
        <v>2.2767267743255815E-2</v>
      </c>
      <c r="I34" s="175">
        <v>0.15054274997581396</v>
      </c>
      <c r="J34" s="175">
        <v>1.0559957209302327E-4</v>
      </c>
      <c r="K34" s="175" t="s">
        <v>433</v>
      </c>
      <c r="L34" s="175">
        <v>5.2799786046511625E-4</v>
      </c>
      <c r="M34" s="175">
        <v>1.7951927255813953E-2</v>
      </c>
      <c r="N34" s="175" t="s">
        <v>433</v>
      </c>
      <c r="O34" s="175">
        <v>7.3919700465116273E-4</v>
      </c>
      <c r="P34" s="175" t="s">
        <v>433</v>
      </c>
      <c r="Q34" s="175" t="s">
        <v>433</v>
      </c>
      <c r="R34" s="175">
        <v>1.0559957209302327E-4</v>
      </c>
      <c r="S34" s="175">
        <v>1.0559957209302325E-2</v>
      </c>
      <c r="T34" s="175">
        <v>1.0559957209302327E-4</v>
      </c>
      <c r="U34" s="175">
        <v>3.1679871627906977E-4</v>
      </c>
      <c r="V34" s="175">
        <v>5.2799786046511625E-4</v>
      </c>
      <c r="W34" s="175">
        <v>0</v>
      </c>
      <c r="X34" s="175">
        <v>0</v>
      </c>
      <c r="Y34" s="175">
        <v>0</v>
      </c>
      <c r="Z34" s="175" t="s">
        <v>433</v>
      </c>
      <c r="AA34" s="175" t="s">
        <v>433</v>
      </c>
      <c r="AB34" s="175" t="s">
        <v>433</v>
      </c>
      <c r="AC34" s="175" t="s">
        <v>433</v>
      </c>
      <c r="AD34" s="175" t="s">
        <v>433</v>
      </c>
      <c r="AE34" s="174"/>
      <c r="AF34" s="225" t="s">
        <v>432</v>
      </c>
      <c r="AG34" s="225" t="s">
        <v>432</v>
      </c>
      <c r="AH34" s="225" t="s">
        <v>432</v>
      </c>
      <c r="AI34" s="224" t="s">
        <v>432</v>
      </c>
      <c r="AJ34" s="212" t="s">
        <v>433</v>
      </c>
      <c r="AK34" s="212" t="s">
        <v>433</v>
      </c>
      <c r="AL34" s="45" t="s">
        <v>49</v>
      </c>
    </row>
    <row r="35" spans="1:38" s="6" customFormat="1" ht="26.25" customHeight="1" thickBot="1" x14ac:dyDescent="0.25">
      <c r="A35" s="64" t="s">
        <v>95</v>
      </c>
      <c r="B35" s="64" t="s">
        <v>96</v>
      </c>
      <c r="C35" s="65" t="s">
        <v>97</v>
      </c>
      <c r="D35" s="66"/>
      <c r="E35" s="175">
        <v>1.4159087124599998</v>
      </c>
      <c r="F35" s="175">
        <v>4.8963640008000006E-2</v>
      </c>
      <c r="G35" s="175">
        <v>0.35735016720000001</v>
      </c>
      <c r="H35" s="175" t="s">
        <v>433</v>
      </c>
      <c r="I35" s="175">
        <v>9.6193107503999981E-2</v>
      </c>
      <c r="J35" s="175">
        <v>0.10644975654</v>
      </c>
      <c r="K35" s="175" t="s">
        <v>433</v>
      </c>
      <c r="L35" s="175" t="s">
        <v>433</v>
      </c>
      <c r="M35" s="175">
        <v>0.13421250886400002</v>
      </c>
      <c r="N35" s="175">
        <v>0.1231030368</v>
      </c>
      <c r="O35" s="175">
        <v>9.5737136000000021E-3</v>
      </c>
      <c r="P35" s="175">
        <v>2.8043520799999999E-2</v>
      </c>
      <c r="Q35" s="175">
        <v>4.845915440000001E-2</v>
      </c>
      <c r="R35" s="175">
        <v>5.837167800000001E-2</v>
      </c>
      <c r="S35" s="175">
        <v>0.83384714179999997</v>
      </c>
      <c r="T35" s="175">
        <v>1.4655863600000001</v>
      </c>
      <c r="U35" s="175">
        <v>9.5906541000000012E-2</v>
      </c>
      <c r="V35" s="175">
        <v>1.1285170320000002</v>
      </c>
      <c r="W35" s="175">
        <v>1.2801578180000002E-4</v>
      </c>
      <c r="X35" s="175" t="s">
        <v>433</v>
      </c>
      <c r="Y35" s="175" t="s">
        <v>433</v>
      </c>
      <c r="Z35" s="175" t="s">
        <v>433</v>
      </c>
      <c r="AA35" s="175" t="s">
        <v>433</v>
      </c>
      <c r="AB35" s="175" t="s">
        <v>433</v>
      </c>
      <c r="AC35" s="175">
        <v>7.6250898800000013E-5</v>
      </c>
      <c r="AD35" s="175">
        <v>3.5092826801700006E-2</v>
      </c>
      <c r="AE35" s="174"/>
      <c r="AF35" s="226" t="s">
        <v>434</v>
      </c>
      <c r="AG35" s="226" t="s">
        <v>434</v>
      </c>
      <c r="AH35" s="226" t="s">
        <v>434</v>
      </c>
      <c r="AI35" s="224" t="s">
        <v>434</v>
      </c>
      <c r="AJ35" s="212" t="s">
        <v>433</v>
      </c>
      <c r="AK35" s="212" t="s">
        <v>433</v>
      </c>
      <c r="AL35" s="45" t="s">
        <v>49</v>
      </c>
    </row>
    <row r="36" spans="1:38" s="2" customFormat="1" ht="26.25" customHeight="1" thickBot="1" x14ac:dyDescent="0.25">
      <c r="A36" s="64" t="s">
        <v>95</v>
      </c>
      <c r="B36" s="64" t="s">
        <v>98</v>
      </c>
      <c r="C36" s="65" t="s">
        <v>99</v>
      </c>
      <c r="D36" s="66"/>
      <c r="E36" s="175">
        <v>0.126897557405</v>
      </c>
      <c r="F36" s="175">
        <v>5.1636197639999999E-3</v>
      </c>
      <c r="G36" s="175">
        <v>3.2392522600000001E-2</v>
      </c>
      <c r="H36" s="175" t="s">
        <v>433</v>
      </c>
      <c r="I36" s="175">
        <v>2.2959723820000001E-3</v>
      </c>
      <c r="J36" s="175">
        <v>2.4575831949999998E-3</v>
      </c>
      <c r="K36" s="175" t="s">
        <v>433</v>
      </c>
      <c r="L36" s="175" t="s">
        <v>433</v>
      </c>
      <c r="M36" s="175">
        <v>1.3978180361999999E-2</v>
      </c>
      <c r="N36" s="175">
        <v>0.21009405689999999</v>
      </c>
      <c r="O36" s="175">
        <v>1.6161081300000005E-2</v>
      </c>
      <c r="P36" s="175">
        <v>4.84832439E-2</v>
      </c>
      <c r="Q36" s="175">
        <v>6.4644325200000019E-2</v>
      </c>
      <c r="R36" s="175">
        <v>8.080540650000001E-2</v>
      </c>
      <c r="S36" s="175">
        <v>1.4221751543999999</v>
      </c>
      <c r="T36" s="175">
        <v>1.61610813</v>
      </c>
      <c r="U36" s="175">
        <v>0.16161081300000002</v>
      </c>
      <c r="V36" s="175">
        <v>1.939329756</v>
      </c>
      <c r="W36" s="175">
        <v>2.1009405690000001E-4</v>
      </c>
      <c r="X36" s="175" t="s">
        <v>433</v>
      </c>
      <c r="Y36" s="175" t="s">
        <v>433</v>
      </c>
      <c r="Z36" s="175" t="s">
        <v>433</v>
      </c>
      <c r="AA36" s="175" t="s">
        <v>433</v>
      </c>
      <c r="AB36" s="175" t="s">
        <v>433</v>
      </c>
      <c r="AC36" s="175">
        <v>1.2928865040000002E-4</v>
      </c>
      <c r="AD36" s="175">
        <v>6.1412108940000008E-2</v>
      </c>
      <c r="AE36" s="174"/>
      <c r="AF36" s="221">
        <v>107081.23</v>
      </c>
      <c r="AG36" s="221">
        <v>197190.09</v>
      </c>
      <c r="AH36" s="221">
        <v>647836.78300000005</v>
      </c>
      <c r="AI36" s="222">
        <v>79.100999999999999</v>
      </c>
      <c r="AJ36" s="212" t="s">
        <v>433</v>
      </c>
      <c r="AK36" s="212" t="s">
        <v>433</v>
      </c>
      <c r="AL36" s="45" t="s">
        <v>49</v>
      </c>
    </row>
    <row r="37" spans="1:38" s="2" customFormat="1" ht="26.25" customHeight="1" thickBot="1" x14ac:dyDescent="0.25">
      <c r="A37" s="64" t="s">
        <v>70</v>
      </c>
      <c r="B37" s="64" t="s">
        <v>100</v>
      </c>
      <c r="C37" s="65" t="s">
        <v>387</v>
      </c>
      <c r="D37" s="66"/>
      <c r="E37" s="175" t="s">
        <v>432</v>
      </c>
      <c r="F37" s="175" t="s">
        <v>432</v>
      </c>
      <c r="G37" s="175" t="s">
        <v>432</v>
      </c>
      <c r="H37" s="175" t="s">
        <v>432</v>
      </c>
      <c r="I37" s="175" t="s">
        <v>432</v>
      </c>
      <c r="J37" s="175" t="s">
        <v>432</v>
      </c>
      <c r="K37" s="175" t="s">
        <v>432</v>
      </c>
      <c r="L37" s="175" t="s">
        <v>432</v>
      </c>
      <c r="M37" s="175" t="s">
        <v>432</v>
      </c>
      <c r="N37" s="175" t="s">
        <v>432</v>
      </c>
      <c r="O37" s="175" t="s">
        <v>432</v>
      </c>
      <c r="P37" s="175" t="s">
        <v>432</v>
      </c>
      <c r="Q37" s="175" t="s">
        <v>432</v>
      </c>
      <c r="R37" s="175" t="s">
        <v>432</v>
      </c>
      <c r="S37" s="175" t="s">
        <v>432</v>
      </c>
      <c r="T37" s="175" t="s">
        <v>432</v>
      </c>
      <c r="U37" s="175" t="s">
        <v>432</v>
      </c>
      <c r="V37" s="175" t="s">
        <v>432</v>
      </c>
      <c r="W37" s="175" t="s">
        <v>432</v>
      </c>
      <c r="X37" s="175" t="s">
        <v>432</v>
      </c>
      <c r="Y37" s="175" t="s">
        <v>432</v>
      </c>
      <c r="Z37" s="175" t="s">
        <v>432</v>
      </c>
      <c r="AA37" s="175" t="s">
        <v>432</v>
      </c>
      <c r="AB37" s="175" t="s">
        <v>432</v>
      </c>
      <c r="AC37" s="175" t="s">
        <v>432</v>
      </c>
      <c r="AD37" s="175" t="s">
        <v>432</v>
      </c>
      <c r="AE37" s="174"/>
      <c r="AF37" s="227" t="s">
        <v>434</v>
      </c>
      <c r="AG37" s="227" t="s">
        <v>434</v>
      </c>
      <c r="AH37" s="227" t="s">
        <v>434</v>
      </c>
      <c r="AI37" s="224" t="s">
        <v>434</v>
      </c>
      <c r="AJ37" s="212" t="s">
        <v>433</v>
      </c>
      <c r="AK37" s="212" t="s">
        <v>433</v>
      </c>
      <c r="AL37" s="45" t="s">
        <v>49</v>
      </c>
    </row>
    <row r="38" spans="1:38" s="2" customFormat="1" ht="26.25" customHeight="1" thickBot="1" x14ac:dyDescent="0.25">
      <c r="A38" s="64" t="s">
        <v>70</v>
      </c>
      <c r="B38" s="64" t="s">
        <v>101</v>
      </c>
      <c r="C38" s="65" t="s">
        <v>102</v>
      </c>
      <c r="D38" s="71"/>
      <c r="E38" s="175" t="s">
        <v>432</v>
      </c>
      <c r="F38" s="175" t="s">
        <v>432</v>
      </c>
      <c r="G38" s="175" t="s">
        <v>432</v>
      </c>
      <c r="H38" s="175" t="s">
        <v>432</v>
      </c>
      <c r="I38" s="175" t="s">
        <v>432</v>
      </c>
      <c r="J38" s="175" t="s">
        <v>432</v>
      </c>
      <c r="K38" s="175" t="s">
        <v>432</v>
      </c>
      <c r="L38" s="175" t="s">
        <v>432</v>
      </c>
      <c r="M38" s="175" t="s">
        <v>432</v>
      </c>
      <c r="N38" s="175" t="s">
        <v>432</v>
      </c>
      <c r="O38" s="175" t="s">
        <v>432</v>
      </c>
      <c r="P38" s="175" t="s">
        <v>432</v>
      </c>
      <c r="Q38" s="175" t="s">
        <v>432</v>
      </c>
      <c r="R38" s="175" t="s">
        <v>432</v>
      </c>
      <c r="S38" s="175" t="s">
        <v>432</v>
      </c>
      <c r="T38" s="175" t="s">
        <v>432</v>
      </c>
      <c r="U38" s="175" t="s">
        <v>432</v>
      </c>
      <c r="V38" s="175" t="s">
        <v>432</v>
      </c>
      <c r="W38" s="175" t="s">
        <v>432</v>
      </c>
      <c r="X38" s="175" t="s">
        <v>432</v>
      </c>
      <c r="Y38" s="175" t="s">
        <v>432</v>
      </c>
      <c r="Z38" s="175" t="s">
        <v>432</v>
      </c>
      <c r="AA38" s="175" t="s">
        <v>432</v>
      </c>
      <c r="AB38" s="175" t="s">
        <v>432</v>
      </c>
      <c r="AC38" s="175" t="s">
        <v>432</v>
      </c>
      <c r="AD38" s="175" t="s">
        <v>432</v>
      </c>
      <c r="AE38" s="174"/>
      <c r="AF38" s="175" t="s">
        <v>432</v>
      </c>
      <c r="AG38" s="175" t="s">
        <v>432</v>
      </c>
      <c r="AH38" s="175" t="s">
        <v>432</v>
      </c>
      <c r="AI38" s="175" t="s">
        <v>432</v>
      </c>
      <c r="AJ38" s="175" t="s">
        <v>432</v>
      </c>
      <c r="AK38" s="175" t="s">
        <v>432</v>
      </c>
      <c r="AL38" s="45" t="s">
        <v>49</v>
      </c>
    </row>
    <row r="39" spans="1:38" s="2" customFormat="1" ht="26.25" customHeight="1" thickBot="1" x14ac:dyDescent="0.3">
      <c r="A39" s="64" t="s">
        <v>103</v>
      </c>
      <c r="B39" s="64" t="s">
        <v>104</v>
      </c>
      <c r="C39" s="65" t="s">
        <v>378</v>
      </c>
      <c r="D39" s="66"/>
      <c r="E39" s="240">
        <v>4.1399999999999997</v>
      </c>
      <c r="F39" s="242">
        <v>5.77</v>
      </c>
      <c r="G39" s="242">
        <v>12.23</v>
      </c>
      <c r="H39" s="230" t="s">
        <v>432</v>
      </c>
      <c r="I39" s="201" t="s">
        <v>432</v>
      </c>
      <c r="J39" s="201" t="s">
        <v>432</v>
      </c>
      <c r="K39" s="201" t="s">
        <v>432</v>
      </c>
      <c r="L39" s="201" t="s">
        <v>432</v>
      </c>
      <c r="M39" s="201">
        <v>57.58</v>
      </c>
      <c r="N39" s="201" t="s">
        <v>432</v>
      </c>
      <c r="O39" s="201" t="s">
        <v>432</v>
      </c>
      <c r="P39" s="201" t="s">
        <v>432</v>
      </c>
      <c r="Q39" s="201" t="s">
        <v>432</v>
      </c>
      <c r="R39" s="201" t="s">
        <v>432</v>
      </c>
      <c r="S39" s="201" t="s">
        <v>432</v>
      </c>
      <c r="T39" s="201" t="s">
        <v>432</v>
      </c>
      <c r="U39" s="201" t="s">
        <v>432</v>
      </c>
      <c r="V39" s="201" t="s">
        <v>432</v>
      </c>
      <c r="W39" s="201" t="s">
        <v>432</v>
      </c>
      <c r="X39" s="201" t="s">
        <v>432</v>
      </c>
      <c r="Y39" s="201" t="s">
        <v>432</v>
      </c>
      <c r="Z39" s="201" t="s">
        <v>432</v>
      </c>
      <c r="AA39" s="201" t="s">
        <v>432</v>
      </c>
      <c r="AB39" s="201" t="s">
        <v>432</v>
      </c>
      <c r="AC39" s="201" t="s">
        <v>432</v>
      </c>
      <c r="AD39" s="201" t="s">
        <v>432</v>
      </c>
      <c r="AE39" s="236"/>
      <c r="AF39" s="221">
        <v>5193.5169999999998</v>
      </c>
      <c r="AG39" s="221">
        <v>27780.969000000001</v>
      </c>
      <c r="AH39" s="221">
        <v>16329.784</v>
      </c>
      <c r="AI39" s="222">
        <v>220.602</v>
      </c>
      <c r="AJ39" s="212" t="s">
        <v>433</v>
      </c>
      <c r="AK39" s="212" t="s">
        <v>433</v>
      </c>
      <c r="AL39" s="45" t="s">
        <v>49</v>
      </c>
    </row>
    <row r="40" spans="1:38" s="2" customFormat="1" ht="26.25" customHeight="1" thickBot="1" x14ac:dyDescent="0.25">
      <c r="A40" s="64" t="s">
        <v>70</v>
      </c>
      <c r="B40" s="64" t="s">
        <v>105</v>
      </c>
      <c r="C40" s="65" t="s">
        <v>379</v>
      </c>
      <c r="D40" s="66"/>
      <c r="E40" s="201" t="s">
        <v>434</v>
      </c>
      <c r="F40" s="243" t="s">
        <v>434</v>
      </c>
      <c r="G40" s="243" t="s">
        <v>434</v>
      </c>
      <c r="H40" s="201" t="s">
        <v>432</v>
      </c>
      <c r="I40" s="201" t="s">
        <v>432</v>
      </c>
      <c r="J40" s="201" t="s">
        <v>432</v>
      </c>
      <c r="K40" s="201" t="s">
        <v>432</v>
      </c>
      <c r="L40" s="201" t="s">
        <v>432</v>
      </c>
      <c r="M40" s="201" t="s">
        <v>434</v>
      </c>
      <c r="N40" s="201" t="s">
        <v>432</v>
      </c>
      <c r="O40" s="201" t="s">
        <v>432</v>
      </c>
      <c r="P40" s="201" t="s">
        <v>432</v>
      </c>
      <c r="Q40" s="201" t="s">
        <v>432</v>
      </c>
      <c r="R40" s="201" t="s">
        <v>432</v>
      </c>
      <c r="S40" s="201" t="s">
        <v>432</v>
      </c>
      <c r="T40" s="201" t="s">
        <v>432</v>
      </c>
      <c r="U40" s="201" t="s">
        <v>432</v>
      </c>
      <c r="V40" s="201" t="s">
        <v>432</v>
      </c>
      <c r="W40" s="201" t="s">
        <v>432</v>
      </c>
      <c r="X40" s="201" t="s">
        <v>432</v>
      </c>
      <c r="Y40" s="201" t="s">
        <v>432</v>
      </c>
      <c r="Z40" s="201" t="s">
        <v>432</v>
      </c>
      <c r="AA40" s="201" t="s">
        <v>432</v>
      </c>
      <c r="AB40" s="201" t="s">
        <v>432</v>
      </c>
      <c r="AC40" s="201" t="s">
        <v>432</v>
      </c>
      <c r="AD40" s="201" t="s">
        <v>432</v>
      </c>
      <c r="AE40" s="231"/>
      <c r="AF40" s="223" t="s">
        <v>434</v>
      </c>
      <c r="AG40" s="223" t="s">
        <v>434</v>
      </c>
      <c r="AH40" s="223" t="s">
        <v>434</v>
      </c>
      <c r="AI40" s="224" t="s">
        <v>434</v>
      </c>
      <c r="AJ40" s="212" t="s">
        <v>433</v>
      </c>
      <c r="AK40" s="212" t="s">
        <v>433</v>
      </c>
      <c r="AL40" s="45" t="s">
        <v>49</v>
      </c>
    </row>
    <row r="41" spans="1:38" s="2" customFormat="1" ht="26.25" customHeight="1" thickBot="1" x14ac:dyDescent="0.3">
      <c r="A41" s="64" t="s">
        <v>103</v>
      </c>
      <c r="B41" s="64" t="s">
        <v>106</v>
      </c>
      <c r="C41" s="65" t="s">
        <v>388</v>
      </c>
      <c r="D41" s="66"/>
      <c r="E41" s="240">
        <v>25.93</v>
      </c>
      <c r="F41" s="242">
        <v>34.700000000000003</v>
      </c>
      <c r="G41" s="242">
        <v>53.77</v>
      </c>
      <c r="H41" s="230" t="s">
        <v>432</v>
      </c>
      <c r="I41" s="201" t="s">
        <v>432</v>
      </c>
      <c r="J41" s="201" t="s">
        <v>432</v>
      </c>
      <c r="K41" s="201" t="s">
        <v>432</v>
      </c>
      <c r="L41" s="201" t="s">
        <v>432</v>
      </c>
      <c r="M41" s="201">
        <v>344.09399999999999</v>
      </c>
      <c r="N41" s="201" t="s">
        <v>432</v>
      </c>
      <c r="O41" s="201" t="s">
        <v>432</v>
      </c>
      <c r="P41" s="201" t="s">
        <v>432</v>
      </c>
      <c r="Q41" s="201" t="s">
        <v>432</v>
      </c>
      <c r="R41" s="201" t="s">
        <v>432</v>
      </c>
      <c r="S41" s="201" t="s">
        <v>432</v>
      </c>
      <c r="T41" s="201" t="s">
        <v>432</v>
      </c>
      <c r="U41" s="201" t="s">
        <v>432</v>
      </c>
      <c r="V41" s="201" t="s">
        <v>432</v>
      </c>
      <c r="W41" s="201" t="s">
        <v>432</v>
      </c>
      <c r="X41" s="201" t="s">
        <v>432</v>
      </c>
      <c r="Y41" s="201" t="s">
        <v>432</v>
      </c>
      <c r="Z41" s="201" t="s">
        <v>432</v>
      </c>
      <c r="AA41" s="201" t="s">
        <v>432</v>
      </c>
      <c r="AB41" s="201" t="s">
        <v>432</v>
      </c>
      <c r="AC41" s="201" t="s">
        <v>432</v>
      </c>
      <c r="AD41" s="201" t="s">
        <v>432</v>
      </c>
      <c r="AE41" s="236"/>
      <c r="AF41" s="221">
        <v>37779.576999999997</v>
      </c>
      <c r="AG41" s="221">
        <v>164422.08199999999</v>
      </c>
      <c r="AH41" s="221">
        <v>110648.469</v>
      </c>
      <c r="AI41" s="222">
        <v>1792.4780000000001</v>
      </c>
      <c r="AJ41" s="212" t="s">
        <v>433</v>
      </c>
      <c r="AK41" s="212" t="s">
        <v>433</v>
      </c>
      <c r="AL41" s="45" t="s">
        <v>49</v>
      </c>
    </row>
    <row r="42" spans="1:38" s="2" customFormat="1" ht="26.25" customHeight="1" thickBot="1" x14ac:dyDescent="0.25">
      <c r="A42" s="64" t="s">
        <v>70</v>
      </c>
      <c r="B42" s="64" t="s">
        <v>107</v>
      </c>
      <c r="C42" s="65" t="s">
        <v>108</v>
      </c>
      <c r="D42" s="66"/>
      <c r="E42" s="201" t="s">
        <v>434</v>
      </c>
      <c r="F42" s="243" t="s">
        <v>434</v>
      </c>
      <c r="G42" s="243" t="s">
        <v>434</v>
      </c>
      <c r="H42" s="201" t="s">
        <v>432</v>
      </c>
      <c r="I42" s="201" t="s">
        <v>432</v>
      </c>
      <c r="J42" s="201" t="s">
        <v>432</v>
      </c>
      <c r="K42" s="201" t="s">
        <v>432</v>
      </c>
      <c r="L42" s="201" t="s">
        <v>432</v>
      </c>
      <c r="M42" s="201" t="s">
        <v>434</v>
      </c>
      <c r="N42" s="201" t="s">
        <v>432</v>
      </c>
      <c r="O42" s="201" t="s">
        <v>432</v>
      </c>
      <c r="P42" s="201" t="s">
        <v>432</v>
      </c>
      <c r="Q42" s="201" t="s">
        <v>432</v>
      </c>
      <c r="R42" s="201" t="s">
        <v>432</v>
      </c>
      <c r="S42" s="201" t="s">
        <v>432</v>
      </c>
      <c r="T42" s="201" t="s">
        <v>432</v>
      </c>
      <c r="U42" s="201" t="s">
        <v>432</v>
      </c>
      <c r="V42" s="201" t="s">
        <v>432</v>
      </c>
      <c r="W42" s="201" t="s">
        <v>432</v>
      </c>
      <c r="X42" s="201" t="s">
        <v>432</v>
      </c>
      <c r="Y42" s="201" t="s">
        <v>432</v>
      </c>
      <c r="Z42" s="201" t="s">
        <v>432</v>
      </c>
      <c r="AA42" s="201" t="s">
        <v>432</v>
      </c>
      <c r="AB42" s="201" t="s">
        <v>432</v>
      </c>
      <c r="AC42" s="201" t="s">
        <v>432</v>
      </c>
      <c r="AD42" s="201" t="s">
        <v>432</v>
      </c>
      <c r="AE42" s="231"/>
      <c r="AF42" s="223" t="s">
        <v>434</v>
      </c>
      <c r="AG42" s="223" t="s">
        <v>434</v>
      </c>
      <c r="AH42" s="223" t="s">
        <v>434</v>
      </c>
      <c r="AI42" s="224" t="s">
        <v>434</v>
      </c>
      <c r="AJ42" s="212" t="s">
        <v>433</v>
      </c>
      <c r="AK42" s="212" t="s">
        <v>433</v>
      </c>
      <c r="AL42" s="45" t="s">
        <v>49</v>
      </c>
    </row>
    <row r="43" spans="1:38" s="2" customFormat="1" ht="26.25" customHeight="1" thickBot="1" x14ac:dyDescent="0.3">
      <c r="A43" s="64" t="s">
        <v>103</v>
      </c>
      <c r="B43" s="64" t="s">
        <v>109</v>
      </c>
      <c r="C43" s="65" t="s">
        <v>110</v>
      </c>
      <c r="D43" s="66"/>
      <c r="E43" s="240">
        <v>35.86</v>
      </c>
      <c r="F43" s="242">
        <v>6.93</v>
      </c>
      <c r="G43" s="242">
        <v>1.706</v>
      </c>
      <c r="H43" s="230" t="s">
        <v>432</v>
      </c>
      <c r="I43" s="201" t="s">
        <v>432</v>
      </c>
      <c r="J43" s="201" t="s">
        <v>432</v>
      </c>
      <c r="K43" s="201" t="s">
        <v>432</v>
      </c>
      <c r="L43" s="201" t="s">
        <v>432</v>
      </c>
      <c r="M43" s="201">
        <v>39.78</v>
      </c>
      <c r="N43" s="201" t="s">
        <v>432</v>
      </c>
      <c r="O43" s="201" t="s">
        <v>432</v>
      </c>
      <c r="P43" s="201" t="s">
        <v>432</v>
      </c>
      <c r="Q43" s="201" t="s">
        <v>432</v>
      </c>
      <c r="R43" s="201" t="s">
        <v>432</v>
      </c>
      <c r="S43" s="201" t="s">
        <v>432</v>
      </c>
      <c r="T43" s="201" t="s">
        <v>432</v>
      </c>
      <c r="U43" s="201" t="s">
        <v>432</v>
      </c>
      <c r="V43" s="201" t="s">
        <v>432</v>
      </c>
      <c r="W43" s="201" t="s">
        <v>432</v>
      </c>
      <c r="X43" s="201" t="s">
        <v>432</v>
      </c>
      <c r="Y43" s="201" t="s">
        <v>432</v>
      </c>
      <c r="Z43" s="201" t="s">
        <v>432</v>
      </c>
      <c r="AA43" s="201" t="s">
        <v>432</v>
      </c>
      <c r="AB43" s="201" t="s">
        <v>432</v>
      </c>
      <c r="AC43" s="201" t="s">
        <v>432</v>
      </c>
      <c r="AD43" s="201" t="s">
        <v>432</v>
      </c>
      <c r="AE43" s="236"/>
      <c r="AF43" s="221">
        <v>29539.03</v>
      </c>
      <c r="AG43" s="221">
        <v>4720.0839999999998</v>
      </c>
      <c r="AH43" s="221">
        <v>1795.0239999999999</v>
      </c>
      <c r="AI43" s="222">
        <v>170.108</v>
      </c>
      <c r="AJ43" s="212" t="s">
        <v>433</v>
      </c>
      <c r="AK43" s="212" t="s">
        <v>433</v>
      </c>
      <c r="AL43" s="45" t="s">
        <v>49</v>
      </c>
    </row>
    <row r="44" spans="1:38" s="2" customFormat="1" ht="26.25" customHeight="1" thickBot="1" x14ac:dyDescent="0.25">
      <c r="A44" s="64" t="s">
        <v>70</v>
      </c>
      <c r="B44" s="64" t="s">
        <v>111</v>
      </c>
      <c r="C44" s="65" t="s">
        <v>112</v>
      </c>
      <c r="D44" s="66"/>
      <c r="E44" s="201" t="s">
        <v>432</v>
      </c>
      <c r="F44" s="244" t="s">
        <v>432</v>
      </c>
      <c r="G44" s="244" t="s">
        <v>432</v>
      </c>
      <c r="H44" s="201" t="s">
        <v>432</v>
      </c>
      <c r="I44" s="201" t="s">
        <v>432</v>
      </c>
      <c r="J44" s="201" t="s">
        <v>432</v>
      </c>
      <c r="K44" s="201" t="s">
        <v>432</v>
      </c>
      <c r="L44" s="201" t="s">
        <v>432</v>
      </c>
      <c r="M44" s="201" t="s">
        <v>432</v>
      </c>
      <c r="N44" s="201" t="s">
        <v>432</v>
      </c>
      <c r="O44" s="201" t="s">
        <v>432</v>
      </c>
      <c r="P44" s="201" t="s">
        <v>432</v>
      </c>
      <c r="Q44" s="201" t="s">
        <v>432</v>
      </c>
      <c r="R44" s="201" t="s">
        <v>432</v>
      </c>
      <c r="S44" s="201" t="s">
        <v>432</v>
      </c>
      <c r="T44" s="201" t="s">
        <v>432</v>
      </c>
      <c r="U44" s="201" t="s">
        <v>432</v>
      </c>
      <c r="V44" s="201" t="s">
        <v>432</v>
      </c>
      <c r="W44" s="201" t="s">
        <v>432</v>
      </c>
      <c r="X44" s="201" t="s">
        <v>432</v>
      </c>
      <c r="Y44" s="201" t="s">
        <v>432</v>
      </c>
      <c r="Z44" s="201" t="s">
        <v>432</v>
      </c>
      <c r="AA44" s="201" t="s">
        <v>432</v>
      </c>
      <c r="AB44" s="201" t="s">
        <v>432</v>
      </c>
      <c r="AC44" s="201" t="s">
        <v>432</v>
      </c>
      <c r="AD44" s="201" t="s">
        <v>432</v>
      </c>
      <c r="AE44" s="231"/>
      <c r="AF44" s="225" t="s">
        <v>432</v>
      </c>
      <c r="AG44" s="225" t="s">
        <v>432</v>
      </c>
      <c r="AH44" s="225" t="s">
        <v>432</v>
      </c>
      <c r="AI44" s="224" t="s">
        <v>432</v>
      </c>
      <c r="AJ44" s="212" t="s">
        <v>433</v>
      </c>
      <c r="AK44" s="212" t="s">
        <v>433</v>
      </c>
      <c r="AL44" s="45" t="s">
        <v>49</v>
      </c>
    </row>
    <row r="45" spans="1:38" s="2" customFormat="1" ht="26.25" customHeight="1" thickBot="1" x14ac:dyDescent="0.25">
      <c r="A45" s="64" t="s">
        <v>70</v>
      </c>
      <c r="B45" s="64" t="s">
        <v>113</v>
      </c>
      <c r="C45" s="65" t="s">
        <v>114</v>
      </c>
      <c r="D45" s="66"/>
      <c r="E45" s="201" t="s">
        <v>434</v>
      </c>
      <c r="F45" s="239" t="s">
        <v>434</v>
      </c>
      <c r="G45" s="239" t="s">
        <v>434</v>
      </c>
      <c r="H45" s="201" t="s">
        <v>432</v>
      </c>
      <c r="I45" s="201" t="s">
        <v>432</v>
      </c>
      <c r="J45" s="201" t="s">
        <v>432</v>
      </c>
      <c r="K45" s="201" t="s">
        <v>432</v>
      </c>
      <c r="L45" s="201" t="s">
        <v>432</v>
      </c>
      <c r="M45" s="201" t="s">
        <v>434</v>
      </c>
      <c r="N45" s="201" t="s">
        <v>432</v>
      </c>
      <c r="O45" s="201" t="s">
        <v>432</v>
      </c>
      <c r="P45" s="201" t="s">
        <v>432</v>
      </c>
      <c r="Q45" s="201" t="s">
        <v>432</v>
      </c>
      <c r="R45" s="201" t="s">
        <v>432</v>
      </c>
      <c r="S45" s="201" t="s">
        <v>432</v>
      </c>
      <c r="T45" s="201" t="s">
        <v>432</v>
      </c>
      <c r="U45" s="201" t="s">
        <v>432</v>
      </c>
      <c r="V45" s="201" t="s">
        <v>432</v>
      </c>
      <c r="W45" s="201" t="s">
        <v>432</v>
      </c>
      <c r="X45" s="201" t="s">
        <v>432</v>
      </c>
      <c r="Y45" s="201" t="s">
        <v>432</v>
      </c>
      <c r="Z45" s="201" t="s">
        <v>432</v>
      </c>
      <c r="AA45" s="201" t="s">
        <v>432</v>
      </c>
      <c r="AB45" s="201" t="s">
        <v>432</v>
      </c>
      <c r="AC45" s="201" t="s">
        <v>432</v>
      </c>
      <c r="AD45" s="201" t="s">
        <v>432</v>
      </c>
      <c r="AE45" s="231"/>
      <c r="AF45" s="226" t="s">
        <v>434</v>
      </c>
      <c r="AG45" s="226" t="s">
        <v>434</v>
      </c>
      <c r="AH45" s="226" t="s">
        <v>434</v>
      </c>
      <c r="AI45" s="224" t="s">
        <v>434</v>
      </c>
      <c r="AJ45" s="212" t="s">
        <v>433</v>
      </c>
      <c r="AK45" s="212" t="s">
        <v>433</v>
      </c>
      <c r="AL45" s="45" t="s">
        <v>49</v>
      </c>
    </row>
    <row r="46" spans="1:38" s="2" customFormat="1" ht="26.25" customHeight="1" thickBot="1" x14ac:dyDescent="0.3">
      <c r="A46" s="64" t="s">
        <v>103</v>
      </c>
      <c r="B46" s="64" t="s">
        <v>115</v>
      </c>
      <c r="C46" s="65" t="s">
        <v>116</v>
      </c>
      <c r="D46" s="66"/>
      <c r="E46" s="240">
        <v>62.817999999999998</v>
      </c>
      <c r="F46" s="245">
        <v>39.44</v>
      </c>
      <c r="G46" s="245">
        <v>73.19</v>
      </c>
      <c r="H46" s="230" t="s">
        <v>432</v>
      </c>
      <c r="I46" s="201" t="s">
        <v>432</v>
      </c>
      <c r="J46" s="201" t="s">
        <v>432</v>
      </c>
      <c r="K46" s="201" t="s">
        <v>432</v>
      </c>
      <c r="L46" s="201" t="s">
        <v>432</v>
      </c>
      <c r="M46" s="201">
        <v>429.30700000000002</v>
      </c>
      <c r="N46" s="201" t="s">
        <v>432</v>
      </c>
      <c r="O46" s="201" t="s">
        <v>432</v>
      </c>
      <c r="P46" s="201" t="s">
        <v>432</v>
      </c>
      <c r="Q46" s="201" t="s">
        <v>432</v>
      </c>
      <c r="R46" s="201" t="s">
        <v>432</v>
      </c>
      <c r="S46" s="201" t="s">
        <v>432</v>
      </c>
      <c r="T46" s="201" t="s">
        <v>432</v>
      </c>
      <c r="U46" s="201" t="s">
        <v>432</v>
      </c>
      <c r="V46" s="201" t="s">
        <v>432</v>
      </c>
      <c r="W46" s="201" t="s">
        <v>432</v>
      </c>
      <c r="X46" s="201" t="s">
        <v>432</v>
      </c>
      <c r="Y46" s="201" t="s">
        <v>432</v>
      </c>
      <c r="Z46" s="201" t="s">
        <v>432</v>
      </c>
      <c r="AA46" s="201" t="s">
        <v>432</v>
      </c>
      <c r="AB46" s="201" t="s">
        <v>432</v>
      </c>
      <c r="AC46" s="201" t="s">
        <v>432</v>
      </c>
      <c r="AD46" s="201" t="s">
        <v>432</v>
      </c>
      <c r="AE46" s="236"/>
      <c r="AF46" s="221">
        <v>107081.23</v>
      </c>
      <c r="AG46" s="221">
        <v>197190.09</v>
      </c>
      <c r="AH46" s="221">
        <v>647836.78300000005</v>
      </c>
      <c r="AI46" s="222">
        <v>79.100999999999999</v>
      </c>
      <c r="AJ46" s="212" t="s">
        <v>433</v>
      </c>
      <c r="AK46" s="212" t="s">
        <v>433</v>
      </c>
      <c r="AL46" s="45" t="s">
        <v>49</v>
      </c>
    </row>
    <row r="47" spans="1:38" s="2" customFormat="1" ht="26.25" customHeight="1" thickBot="1" x14ac:dyDescent="0.25">
      <c r="A47" s="64" t="s">
        <v>70</v>
      </c>
      <c r="B47" s="64" t="s">
        <v>117</v>
      </c>
      <c r="C47" s="65" t="s">
        <v>118</v>
      </c>
      <c r="D47" s="66"/>
      <c r="E47" s="201" t="s">
        <v>434</v>
      </c>
      <c r="F47" s="244" t="s">
        <v>434</v>
      </c>
      <c r="G47" s="244" t="s">
        <v>434</v>
      </c>
      <c r="H47" s="201" t="s">
        <v>432</v>
      </c>
      <c r="I47" s="201" t="s">
        <v>432</v>
      </c>
      <c r="J47" s="201" t="s">
        <v>432</v>
      </c>
      <c r="K47" s="201" t="s">
        <v>432</v>
      </c>
      <c r="L47" s="201" t="s">
        <v>432</v>
      </c>
      <c r="M47" s="201" t="s">
        <v>434</v>
      </c>
      <c r="N47" s="201" t="s">
        <v>432</v>
      </c>
      <c r="O47" s="201" t="s">
        <v>432</v>
      </c>
      <c r="P47" s="201" t="s">
        <v>432</v>
      </c>
      <c r="Q47" s="201" t="s">
        <v>432</v>
      </c>
      <c r="R47" s="201" t="s">
        <v>432</v>
      </c>
      <c r="S47" s="201" t="s">
        <v>432</v>
      </c>
      <c r="T47" s="201" t="s">
        <v>432</v>
      </c>
      <c r="U47" s="201" t="s">
        <v>432</v>
      </c>
      <c r="V47" s="201" t="s">
        <v>432</v>
      </c>
      <c r="W47" s="201" t="s">
        <v>432</v>
      </c>
      <c r="X47" s="201" t="s">
        <v>432</v>
      </c>
      <c r="Y47" s="201" t="s">
        <v>432</v>
      </c>
      <c r="Z47" s="201" t="s">
        <v>432</v>
      </c>
      <c r="AA47" s="201" t="s">
        <v>432</v>
      </c>
      <c r="AB47" s="201" t="s">
        <v>432</v>
      </c>
      <c r="AC47" s="201" t="s">
        <v>432</v>
      </c>
      <c r="AD47" s="201" t="s">
        <v>432</v>
      </c>
      <c r="AE47" s="231"/>
      <c r="AF47" s="227" t="s">
        <v>434</v>
      </c>
      <c r="AG47" s="227" t="s">
        <v>434</v>
      </c>
      <c r="AH47" s="227" t="s">
        <v>434</v>
      </c>
      <c r="AI47" s="224" t="s">
        <v>434</v>
      </c>
      <c r="AJ47" s="212" t="s">
        <v>433</v>
      </c>
      <c r="AK47" s="212" t="s">
        <v>433</v>
      </c>
      <c r="AL47" s="45" t="s">
        <v>49</v>
      </c>
    </row>
    <row r="48" spans="1:38" s="2" customFormat="1" ht="26.25" customHeight="1" thickBot="1" x14ac:dyDescent="0.25">
      <c r="A48" s="64" t="s">
        <v>119</v>
      </c>
      <c r="B48" s="64" t="s">
        <v>120</v>
      </c>
      <c r="C48" s="65" t="s">
        <v>121</v>
      </c>
      <c r="D48" s="66"/>
      <c r="E48" s="175" t="s">
        <v>432</v>
      </c>
      <c r="F48" s="177" t="s">
        <v>432</v>
      </c>
      <c r="G48" s="177" t="s">
        <v>432</v>
      </c>
      <c r="H48" s="177" t="s">
        <v>432</v>
      </c>
      <c r="I48" s="177" t="s">
        <v>432</v>
      </c>
      <c r="J48" s="177" t="s">
        <v>432</v>
      </c>
      <c r="K48" s="177" t="s">
        <v>432</v>
      </c>
      <c r="L48" s="177" t="s">
        <v>432</v>
      </c>
      <c r="M48" s="177" t="s">
        <v>432</v>
      </c>
      <c r="N48" s="177" t="s">
        <v>432</v>
      </c>
      <c r="O48" s="177" t="s">
        <v>432</v>
      </c>
      <c r="P48" s="177" t="s">
        <v>432</v>
      </c>
      <c r="Q48" s="177" t="s">
        <v>432</v>
      </c>
      <c r="R48" s="177" t="s">
        <v>432</v>
      </c>
      <c r="S48" s="177" t="s">
        <v>432</v>
      </c>
      <c r="T48" s="177" t="s">
        <v>432</v>
      </c>
      <c r="U48" s="177" t="s">
        <v>432</v>
      </c>
      <c r="V48" s="177" t="s">
        <v>432</v>
      </c>
      <c r="W48" s="177" t="s">
        <v>432</v>
      </c>
      <c r="X48" s="177" t="s">
        <v>432</v>
      </c>
      <c r="Y48" s="177" t="s">
        <v>432</v>
      </c>
      <c r="Z48" s="177" t="s">
        <v>432</v>
      </c>
      <c r="AA48" s="177" t="s">
        <v>432</v>
      </c>
      <c r="AB48" s="177" t="s">
        <v>432</v>
      </c>
      <c r="AC48" s="177" t="s">
        <v>432</v>
      </c>
      <c r="AD48" s="177" t="s">
        <v>432</v>
      </c>
      <c r="AE48" s="174"/>
      <c r="AF48" s="175" t="s">
        <v>432</v>
      </c>
      <c r="AG48" s="177" t="s">
        <v>432</v>
      </c>
      <c r="AH48" s="177" t="s">
        <v>432</v>
      </c>
      <c r="AI48" s="177" t="s">
        <v>432</v>
      </c>
      <c r="AJ48" s="177" t="s">
        <v>432</v>
      </c>
      <c r="AK48" s="177" t="s">
        <v>432</v>
      </c>
      <c r="AL48" s="45" t="s">
        <v>122</v>
      </c>
    </row>
    <row r="49" spans="1:38" s="2" customFormat="1" ht="26.25" customHeight="1" thickBot="1" x14ac:dyDescent="0.25">
      <c r="A49" s="64" t="s">
        <v>119</v>
      </c>
      <c r="B49" s="64" t="s">
        <v>123</v>
      </c>
      <c r="C49" s="65" t="s">
        <v>124</v>
      </c>
      <c r="D49" s="66"/>
      <c r="E49" s="177" t="s">
        <v>432</v>
      </c>
      <c r="F49" s="177" t="s">
        <v>432</v>
      </c>
      <c r="G49" s="177" t="s">
        <v>432</v>
      </c>
      <c r="H49" s="177" t="s">
        <v>432</v>
      </c>
      <c r="I49" s="177" t="s">
        <v>432</v>
      </c>
      <c r="J49" s="177" t="s">
        <v>432</v>
      </c>
      <c r="K49" s="177" t="s">
        <v>432</v>
      </c>
      <c r="L49" s="177" t="s">
        <v>432</v>
      </c>
      <c r="M49" s="177" t="s">
        <v>432</v>
      </c>
      <c r="N49" s="177" t="s">
        <v>432</v>
      </c>
      <c r="O49" s="177" t="s">
        <v>432</v>
      </c>
      <c r="P49" s="177" t="s">
        <v>432</v>
      </c>
      <c r="Q49" s="177" t="s">
        <v>432</v>
      </c>
      <c r="R49" s="177" t="s">
        <v>432</v>
      </c>
      <c r="S49" s="177" t="s">
        <v>432</v>
      </c>
      <c r="T49" s="177" t="s">
        <v>432</v>
      </c>
      <c r="U49" s="177" t="s">
        <v>432</v>
      </c>
      <c r="V49" s="177" t="s">
        <v>432</v>
      </c>
      <c r="W49" s="177" t="s">
        <v>432</v>
      </c>
      <c r="X49" s="177" t="s">
        <v>432</v>
      </c>
      <c r="Y49" s="177" t="s">
        <v>432</v>
      </c>
      <c r="Z49" s="177" t="s">
        <v>432</v>
      </c>
      <c r="AA49" s="177" t="s">
        <v>432</v>
      </c>
      <c r="AB49" s="177" t="s">
        <v>432</v>
      </c>
      <c r="AC49" s="177" t="s">
        <v>432</v>
      </c>
      <c r="AD49" s="177" t="s">
        <v>432</v>
      </c>
      <c r="AE49" s="174"/>
      <c r="AF49" s="177" t="s">
        <v>432</v>
      </c>
      <c r="AG49" s="177" t="s">
        <v>432</v>
      </c>
      <c r="AH49" s="177" t="s">
        <v>432</v>
      </c>
      <c r="AI49" s="177" t="s">
        <v>432</v>
      </c>
      <c r="AJ49" s="177" t="s">
        <v>432</v>
      </c>
      <c r="AK49" s="177" t="s">
        <v>432</v>
      </c>
      <c r="AL49" s="45" t="s">
        <v>125</v>
      </c>
    </row>
    <row r="50" spans="1:38" s="2" customFormat="1" ht="26.25" customHeight="1" thickBot="1" x14ac:dyDescent="0.25">
      <c r="A50" s="64" t="s">
        <v>119</v>
      </c>
      <c r="B50" s="64" t="s">
        <v>126</v>
      </c>
      <c r="C50" s="65" t="s">
        <v>127</v>
      </c>
      <c r="D50" s="66"/>
      <c r="E50" s="177" t="s">
        <v>432</v>
      </c>
      <c r="F50" s="177" t="s">
        <v>432</v>
      </c>
      <c r="G50" s="177" t="s">
        <v>432</v>
      </c>
      <c r="H50" s="177" t="s">
        <v>432</v>
      </c>
      <c r="I50" s="177" t="s">
        <v>432</v>
      </c>
      <c r="J50" s="177" t="s">
        <v>432</v>
      </c>
      <c r="K50" s="177" t="s">
        <v>432</v>
      </c>
      <c r="L50" s="177" t="s">
        <v>432</v>
      </c>
      <c r="M50" s="177" t="s">
        <v>432</v>
      </c>
      <c r="N50" s="177" t="s">
        <v>432</v>
      </c>
      <c r="O50" s="177" t="s">
        <v>432</v>
      </c>
      <c r="P50" s="177" t="s">
        <v>432</v>
      </c>
      <c r="Q50" s="177" t="s">
        <v>432</v>
      </c>
      <c r="R50" s="177" t="s">
        <v>432</v>
      </c>
      <c r="S50" s="177" t="s">
        <v>432</v>
      </c>
      <c r="T50" s="177" t="s">
        <v>432</v>
      </c>
      <c r="U50" s="177" t="s">
        <v>432</v>
      </c>
      <c r="V50" s="177" t="s">
        <v>432</v>
      </c>
      <c r="W50" s="177" t="s">
        <v>432</v>
      </c>
      <c r="X50" s="177" t="s">
        <v>432</v>
      </c>
      <c r="Y50" s="177" t="s">
        <v>432</v>
      </c>
      <c r="Z50" s="177" t="s">
        <v>432</v>
      </c>
      <c r="AA50" s="177" t="s">
        <v>432</v>
      </c>
      <c r="AB50" s="177" t="s">
        <v>432</v>
      </c>
      <c r="AC50" s="177" t="s">
        <v>432</v>
      </c>
      <c r="AD50" s="177" t="s">
        <v>432</v>
      </c>
      <c r="AE50" s="174"/>
      <c r="AF50" s="177" t="s">
        <v>432</v>
      </c>
      <c r="AG50" s="177" t="s">
        <v>432</v>
      </c>
      <c r="AH50" s="177" t="s">
        <v>432</v>
      </c>
      <c r="AI50" s="177" t="s">
        <v>432</v>
      </c>
      <c r="AJ50" s="177" t="s">
        <v>432</v>
      </c>
      <c r="AK50" s="177" t="s">
        <v>432</v>
      </c>
      <c r="AL50" s="45" t="s">
        <v>400</v>
      </c>
    </row>
    <row r="51" spans="1:38" s="2" customFormat="1" ht="26.25" customHeight="1" thickBot="1" x14ac:dyDescent="0.25">
      <c r="A51" s="64" t="s">
        <v>119</v>
      </c>
      <c r="B51" s="68" t="s">
        <v>128</v>
      </c>
      <c r="C51" s="65" t="s">
        <v>129</v>
      </c>
      <c r="D51" s="66"/>
      <c r="E51" s="177" t="s">
        <v>432</v>
      </c>
      <c r="F51" s="177" t="s">
        <v>432</v>
      </c>
      <c r="G51" s="177" t="s">
        <v>432</v>
      </c>
      <c r="H51" s="177" t="s">
        <v>432</v>
      </c>
      <c r="I51" s="177" t="s">
        <v>432</v>
      </c>
      <c r="J51" s="177" t="s">
        <v>432</v>
      </c>
      <c r="K51" s="177" t="s">
        <v>432</v>
      </c>
      <c r="L51" s="177" t="s">
        <v>432</v>
      </c>
      <c r="M51" s="177" t="s">
        <v>432</v>
      </c>
      <c r="N51" s="177" t="s">
        <v>432</v>
      </c>
      <c r="O51" s="177" t="s">
        <v>432</v>
      </c>
      <c r="P51" s="177" t="s">
        <v>432</v>
      </c>
      <c r="Q51" s="177" t="s">
        <v>432</v>
      </c>
      <c r="R51" s="177" t="s">
        <v>432</v>
      </c>
      <c r="S51" s="177" t="s">
        <v>432</v>
      </c>
      <c r="T51" s="177" t="s">
        <v>432</v>
      </c>
      <c r="U51" s="177" t="s">
        <v>432</v>
      </c>
      <c r="V51" s="177" t="s">
        <v>432</v>
      </c>
      <c r="W51" s="177" t="s">
        <v>432</v>
      </c>
      <c r="X51" s="177" t="s">
        <v>432</v>
      </c>
      <c r="Y51" s="177" t="s">
        <v>432</v>
      </c>
      <c r="Z51" s="177" t="s">
        <v>432</v>
      </c>
      <c r="AA51" s="177" t="s">
        <v>432</v>
      </c>
      <c r="AB51" s="177" t="s">
        <v>432</v>
      </c>
      <c r="AC51" s="177" t="s">
        <v>432</v>
      </c>
      <c r="AD51" s="177" t="s">
        <v>432</v>
      </c>
      <c r="AE51" s="174"/>
      <c r="AF51" s="177" t="s">
        <v>432</v>
      </c>
      <c r="AG51" s="177" t="s">
        <v>432</v>
      </c>
      <c r="AH51" s="177" t="s">
        <v>432</v>
      </c>
      <c r="AI51" s="177" t="s">
        <v>432</v>
      </c>
      <c r="AJ51" s="177" t="s">
        <v>432</v>
      </c>
      <c r="AK51" s="177" t="s">
        <v>432</v>
      </c>
      <c r="AL51" s="179" t="s">
        <v>130</v>
      </c>
    </row>
    <row r="52" spans="1:38" s="2" customFormat="1" ht="26.25" customHeight="1" thickBot="1" x14ac:dyDescent="0.25">
      <c r="A52" s="64" t="s">
        <v>119</v>
      </c>
      <c r="B52" s="68" t="s">
        <v>131</v>
      </c>
      <c r="C52" s="70" t="s">
        <v>380</v>
      </c>
      <c r="D52" s="67"/>
      <c r="E52" s="177" t="s">
        <v>432</v>
      </c>
      <c r="F52" s="177" t="s">
        <v>432</v>
      </c>
      <c r="G52" s="177" t="s">
        <v>432</v>
      </c>
      <c r="H52" s="177" t="s">
        <v>432</v>
      </c>
      <c r="I52" s="177" t="s">
        <v>432</v>
      </c>
      <c r="J52" s="177" t="s">
        <v>432</v>
      </c>
      <c r="K52" s="177" t="s">
        <v>432</v>
      </c>
      <c r="L52" s="177" t="s">
        <v>432</v>
      </c>
      <c r="M52" s="177" t="s">
        <v>432</v>
      </c>
      <c r="N52" s="177" t="s">
        <v>432</v>
      </c>
      <c r="O52" s="177" t="s">
        <v>432</v>
      </c>
      <c r="P52" s="177" t="s">
        <v>432</v>
      </c>
      <c r="Q52" s="177" t="s">
        <v>432</v>
      </c>
      <c r="R52" s="177" t="s">
        <v>432</v>
      </c>
      <c r="S52" s="177" t="s">
        <v>432</v>
      </c>
      <c r="T52" s="177" t="s">
        <v>432</v>
      </c>
      <c r="U52" s="177" t="s">
        <v>432</v>
      </c>
      <c r="V52" s="177" t="s">
        <v>432</v>
      </c>
      <c r="W52" s="177" t="s">
        <v>432</v>
      </c>
      <c r="X52" s="177" t="s">
        <v>432</v>
      </c>
      <c r="Y52" s="177" t="s">
        <v>432</v>
      </c>
      <c r="Z52" s="177" t="s">
        <v>432</v>
      </c>
      <c r="AA52" s="177" t="s">
        <v>432</v>
      </c>
      <c r="AB52" s="177" t="s">
        <v>432</v>
      </c>
      <c r="AC52" s="177" t="s">
        <v>432</v>
      </c>
      <c r="AD52" s="177" t="s">
        <v>432</v>
      </c>
      <c r="AE52" s="174"/>
      <c r="AF52" s="177" t="s">
        <v>432</v>
      </c>
      <c r="AG52" s="177" t="s">
        <v>432</v>
      </c>
      <c r="AH52" s="177" t="s">
        <v>432</v>
      </c>
      <c r="AI52" s="177" t="s">
        <v>432</v>
      </c>
      <c r="AJ52" s="177" t="s">
        <v>432</v>
      </c>
      <c r="AK52" s="177" t="s">
        <v>432</v>
      </c>
      <c r="AL52" s="179" t="s">
        <v>132</v>
      </c>
    </row>
    <row r="53" spans="1:38" s="2" customFormat="1" ht="26.25" customHeight="1" thickBot="1" x14ac:dyDescent="0.25">
      <c r="A53" s="64" t="s">
        <v>119</v>
      </c>
      <c r="B53" s="68" t="s">
        <v>133</v>
      </c>
      <c r="C53" s="70" t="s">
        <v>134</v>
      </c>
      <c r="D53" s="67"/>
      <c r="E53" s="177" t="s">
        <v>432</v>
      </c>
      <c r="F53" s="177" t="s">
        <v>432</v>
      </c>
      <c r="G53" s="177" t="s">
        <v>432</v>
      </c>
      <c r="H53" s="177" t="s">
        <v>432</v>
      </c>
      <c r="I53" s="177" t="s">
        <v>432</v>
      </c>
      <c r="J53" s="177" t="s">
        <v>432</v>
      </c>
      <c r="K53" s="177" t="s">
        <v>432</v>
      </c>
      <c r="L53" s="177" t="s">
        <v>432</v>
      </c>
      <c r="M53" s="177" t="s">
        <v>432</v>
      </c>
      <c r="N53" s="177" t="s">
        <v>432</v>
      </c>
      <c r="O53" s="177" t="s">
        <v>432</v>
      </c>
      <c r="P53" s="177" t="s">
        <v>432</v>
      </c>
      <c r="Q53" s="177" t="s">
        <v>432</v>
      </c>
      <c r="R53" s="177" t="s">
        <v>432</v>
      </c>
      <c r="S53" s="177" t="s">
        <v>432</v>
      </c>
      <c r="T53" s="177" t="s">
        <v>432</v>
      </c>
      <c r="U53" s="177" t="s">
        <v>432</v>
      </c>
      <c r="V53" s="177" t="s">
        <v>432</v>
      </c>
      <c r="W53" s="177" t="s">
        <v>432</v>
      </c>
      <c r="X53" s="177" t="s">
        <v>432</v>
      </c>
      <c r="Y53" s="177" t="s">
        <v>432</v>
      </c>
      <c r="Z53" s="177" t="s">
        <v>432</v>
      </c>
      <c r="AA53" s="177" t="s">
        <v>432</v>
      </c>
      <c r="AB53" s="177" t="s">
        <v>432</v>
      </c>
      <c r="AC53" s="177" t="s">
        <v>432</v>
      </c>
      <c r="AD53" s="177" t="s">
        <v>432</v>
      </c>
      <c r="AE53" s="174"/>
      <c r="AF53" s="177" t="s">
        <v>432</v>
      </c>
      <c r="AG53" s="177" t="s">
        <v>432</v>
      </c>
      <c r="AH53" s="177" t="s">
        <v>432</v>
      </c>
      <c r="AI53" s="177" t="s">
        <v>432</v>
      </c>
      <c r="AJ53" s="177" t="s">
        <v>432</v>
      </c>
      <c r="AK53" s="177" t="s">
        <v>432</v>
      </c>
      <c r="AL53" s="179" t="s">
        <v>135</v>
      </c>
    </row>
    <row r="54" spans="1:38" s="2" customFormat="1" ht="37.5" customHeight="1" thickBot="1" x14ac:dyDescent="0.25">
      <c r="A54" s="64" t="s">
        <v>119</v>
      </c>
      <c r="B54" s="68" t="s">
        <v>136</v>
      </c>
      <c r="C54" s="70" t="s">
        <v>137</v>
      </c>
      <c r="D54" s="67"/>
      <c r="E54" s="177" t="s">
        <v>432</v>
      </c>
      <c r="F54" s="177" t="s">
        <v>432</v>
      </c>
      <c r="G54" s="177" t="s">
        <v>432</v>
      </c>
      <c r="H54" s="177" t="s">
        <v>432</v>
      </c>
      <c r="I54" s="177" t="s">
        <v>432</v>
      </c>
      <c r="J54" s="177" t="s">
        <v>432</v>
      </c>
      <c r="K54" s="177" t="s">
        <v>432</v>
      </c>
      <c r="L54" s="177" t="s">
        <v>432</v>
      </c>
      <c r="M54" s="177" t="s">
        <v>432</v>
      </c>
      <c r="N54" s="177" t="s">
        <v>432</v>
      </c>
      <c r="O54" s="177" t="s">
        <v>432</v>
      </c>
      <c r="P54" s="177" t="s">
        <v>432</v>
      </c>
      <c r="Q54" s="177" t="s">
        <v>432</v>
      </c>
      <c r="R54" s="177" t="s">
        <v>432</v>
      </c>
      <c r="S54" s="177" t="s">
        <v>432</v>
      </c>
      <c r="T54" s="177" t="s">
        <v>432</v>
      </c>
      <c r="U54" s="177" t="s">
        <v>432</v>
      </c>
      <c r="V54" s="177" t="s">
        <v>432</v>
      </c>
      <c r="W54" s="177" t="s">
        <v>432</v>
      </c>
      <c r="X54" s="177" t="s">
        <v>432</v>
      </c>
      <c r="Y54" s="177" t="s">
        <v>432</v>
      </c>
      <c r="Z54" s="177" t="s">
        <v>432</v>
      </c>
      <c r="AA54" s="177" t="s">
        <v>432</v>
      </c>
      <c r="AB54" s="177" t="s">
        <v>432</v>
      </c>
      <c r="AC54" s="177" t="s">
        <v>432</v>
      </c>
      <c r="AD54" s="177" t="s">
        <v>432</v>
      </c>
      <c r="AE54" s="174"/>
      <c r="AF54" s="177" t="s">
        <v>432</v>
      </c>
      <c r="AG54" s="177" t="s">
        <v>432</v>
      </c>
      <c r="AH54" s="177" t="s">
        <v>432</v>
      </c>
      <c r="AI54" s="177" t="s">
        <v>432</v>
      </c>
      <c r="AJ54" s="177" t="s">
        <v>432</v>
      </c>
      <c r="AK54" s="177" t="s">
        <v>432</v>
      </c>
      <c r="AL54" s="179" t="s">
        <v>407</v>
      </c>
    </row>
    <row r="55" spans="1:38" s="2" customFormat="1" ht="26.25" customHeight="1" thickBot="1" x14ac:dyDescent="0.25">
      <c r="A55" s="64" t="s">
        <v>119</v>
      </c>
      <c r="B55" s="68" t="s">
        <v>138</v>
      </c>
      <c r="C55" s="70" t="s">
        <v>139</v>
      </c>
      <c r="D55" s="67"/>
      <c r="E55" s="177" t="s">
        <v>432</v>
      </c>
      <c r="F55" s="177" t="s">
        <v>432</v>
      </c>
      <c r="G55" s="177" t="s">
        <v>432</v>
      </c>
      <c r="H55" s="177" t="s">
        <v>432</v>
      </c>
      <c r="I55" s="177" t="s">
        <v>432</v>
      </c>
      <c r="J55" s="177" t="s">
        <v>432</v>
      </c>
      <c r="K55" s="177" t="s">
        <v>432</v>
      </c>
      <c r="L55" s="177" t="s">
        <v>432</v>
      </c>
      <c r="M55" s="177" t="s">
        <v>432</v>
      </c>
      <c r="N55" s="177" t="s">
        <v>432</v>
      </c>
      <c r="O55" s="177" t="s">
        <v>432</v>
      </c>
      <c r="P55" s="177" t="s">
        <v>432</v>
      </c>
      <c r="Q55" s="177" t="s">
        <v>432</v>
      </c>
      <c r="R55" s="177" t="s">
        <v>432</v>
      </c>
      <c r="S55" s="177" t="s">
        <v>432</v>
      </c>
      <c r="T55" s="177" t="s">
        <v>432</v>
      </c>
      <c r="U55" s="177" t="s">
        <v>432</v>
      </c>
      <c r="V55" s="177" t="s">
        <v>432</v>
      </c>
      <c r="W55" s="177" t="s">
        <v>432</v>
      </c>
      <c r="X55" s="177" t="s">
        <v>432</v>
      </c>
      <c r="Y55" s="177" t="s">
        <v>432</v>
      </c>
      <c r="Z55" s="177" t="s">
        <v>432</v>
      </c>
      <c r="AA55" s="177" t="s">
        <v>432</v>
      </c>
      <c r="AB55" s="177" t="s">
        <v>432</v>
      </c>
      <c r="AC55" s="177" t="s">
        <v>432</v>
      </c>
      <c r="AD55" s="177" t="s">
        <v>432</v>
      </c>
      <c r="AE55" s="174"/>
      <c r="AF55" s="177" t="s">
        <v>432</v>
      </c>
      <c r="AG55" s="177" t="s">
        <v>432</v>
      </c>
      <c r="AH55" s="177" t="s">
        <v>432</v>
      </c>
      <c r="AI55" s="177" t="s">
        <v>432</v>
      </c>
      <c r="AJ55" s="177" t="s">
        <v>432</v>
      </c>
      <c r="AK55" s="177" t="s">
        <v>432</v>
      </c>
      <c r="AL55" s="179" t="s">
        <v>140</v>
      </c>
    </row>
    <row r="56" spans="1:38" s="2" customFormat="1" ht="26.25" customHeight="1" thickBot="1" x14ac:dyDescent="0.25">
      <c r="A56" s="68" t="s">
        <v>119</v>
      </c>
      <c r="B56" s="68" t="s">
        <v>141</v>
      </c>
      <c r="C56" s="70" t="s">
        <v>389</v>
      </c>
      <c r="D56" s="67"/>
      <c r="E56" s="177" t="s">
        <v>432</v>
      </c>
      <c r="F56" s="177" t="s">
        <v>432</v>
      </c>
      <c r="G56" s="177" t="s">
        <v>432</v>
      </c>
      <c r="H56" s="177" t="s">
        <v>432</v>
      </c>
      <c r="I56" s="177" t="s">
        <v>432</v>
      </c>
      <c r="J56" s="177" t="s">
        <v>432</v>
      </c>
      <c r="K56" s="177" t="s">
        <v>432</v>
      </c>
      <c r="L56" s="177" t="s">
        <v>432</v>
      </c>
      <c r="M56" s="177" t="s">
        <v>432</v>
      </c>
      <c r="N56" s="177" t="s">
        <v>432</v>
      </c>
      <c r="O56" s="177" t="s">
        <v>432</v>
      </c>
      <c r="P56" s="177" t="s">
        <v>432</v>
      </c>
      <c r="Q56" s="177" t="s">
        <v>432</v>
      </c>
      <c r="R56" s="177" t="s">
        <v>432</v>
      </c>
      <c r="S56" s="177" t="s">
        <v>432</v>
      </c>
      <c r="T56" s="177" t="s">
        <v>432</v>
      </c>
      <c r="U56" s="177" t="s">
        <v>432</v>
      </c>
      <c r="V56" s="177" t="s">
        <v>432</v>
      </c>
      <c r="W56" s="177" t="s">
        <v>432</v>
      </c>
      <c r="X56" s="177" t="s">
        <v>432</v>
      </c>
      <c r="Y56" s="177" t="s">
        <v>432</v>
      </c>
      <c r="Z56" s="177" t="s">
        <v>432</v>
      </c>
      <c r="AA56" s="177" t="s">
        <v>432</v>
      </c>
      <c r="AB56" s="177" t="s">
        <v>432</v>
      </c>
      <c r="AC56" s="177" t="s">
        <v>432</v>
      </c>
      <c r="AD56" s="177" t="s">
        <v>432</v>
      </c>
      <c r="AE56" s="174"/>
      <c r="AF56" s="177" t="s">
        <v>432</v>
      </c>
      <c r="AG56" s="177" t="s">
        <v>432</v>
      </c>
      <c r="AH56" s="177" t="s">
        <v>432</v>
      </c>
      <c r="AI56" s="177" t="s">
        <v>432</v>
      </c>
      <c r="AJ56" s="177" t="s">
        <v>432</v>
      </c>
      <c r="AK56" s="177" t="s">
        <v>432</v>
      </c>
      <c r="AL56" s="179" t="s">
        <v>400</v>
      </c>
    </row>
    <row r="57" spans="1:38" s="2" customFormat="1" ht="26.25" customHeight="1" thickBot="1" x14ac:dyDescent="0.25">
      <c r="A57" s="64" t="s">
        <v>53</v>
      </c>
      <c r="B57" s="64" t="s">
        <v>143</v>
      </c>
      <c r="C57" s="65" t="s">
        <v>144</v>
      </c>
      <c r="D57" s="66"/>
      <c r="E57" s="201" t="s">
        <v>432</v>
      </c>
      <c r="F57" s="201" t="s">
        <v>432</v>
      </c>
      <c r="G57" s="201" t="s">
        <v>432</v>
      </c>
      <c r="H57" s="67" t="s">
        <v>432</v>
      </c>
      <c r="I57" s="201">
        <v>0.96119399999999999</v>
      </c>
      <c r="J57" s="201">
        <v>1.7301492000000001</v>
      </c>
      <c r="K57" s="201">
        <v>1.922388</v>
      </c>
      <c r="L57" s="201">
        <v>2.8835819999999998E-2</v>
      </c>
      <c r="M57" s="199" t="s">
        <v>432</v>
      </c>
      <c r="N57" s="199" t="s">
        <v>432</v>
      </c>
      <c r="O57" s="199" t="s">
        <v>432</v>
      </c>
      <c r="P57" s="199" t="s">
        <v>432</v>
      </c>
      <c r="Q57" s="199" t="s">
        <v>432</v>
      </c>
      <c r="R57" s="199" t="s">
        <v>432</v>
      </c>
      <c r="S57" s="199" t="s">
        <v>432</v>
      </c>
      <c r="T57" s="199" t="s">
        <v>432</v>
      </c>
      <c r="U57" s="199" t="s">
        <v>432</v>
      </c>
      <c r="V57" s="199" t="s">
        <v>432</v>
      </c>
      <c r="W57" s="199" t="s">
        <v>432</v>
      </c>
      <c r="X57" s="199" t="s">
        <v>432</v>
      </c>
      <c r="Y57" s="199" t="s">
        <v>432</v>
      </c>
      <c r="Z57" s="199" t="s">
        <v>432</v>
      </c>
      <c r="AA57" s="199" t="s">
        <v>432</v>
      </c>
      <c r="AB57" s="199" t="s">
        <v>432</v>
      </c>
      <c r="AC57" s="199" t="s">
        <v>432</v>
      </c>
      <c r="AD57" s="199" t="s">
        <v>432</v>
      </c>
      <c r="AE57" s="176"/>
      <c r="AF57" s="201" t="s">
        <v>433</v>
      </c>
      <c r="AG57" s="201" t="s">
        <v>433</v>
      </c>
      <c r="AH57" s="201" t="s">
        <v>433</v>
      </c>
      <c r="AI57" s="201" t="s">
        <v>433</v>
      </c>
      <c r="AJ57" s="201" t="s">
        <v>433</v>
      </c>
      <c r="AK57" s="201" t="s">
        <v>433</v>
      </c>
      <c r="AL57" s="202" t="s">
        <v>687</v>
      </c>
    </row>
    <row r="58" spans="1:38" s="2" customFormat="1" ht="26.25" customHeight="1" thickBot="1" x14ac:dyDescent="0.25">
      <c r="A58" s="64" t="s">
        <v>53</v>
      </c>
      <c r="B58" s="64" t="s">
        <v>145</v>
      </c>
      <c r="C58" s="65" t="s">
        <v>146</v>
      </c>
      <c r="D58" s="66"/>
      <c r="E58" s="201" t="s">
        <v>432</v>
      </c>
      <c r="F58" s="201" t="s">
        <v>432</v>
      </c>
      <c r="G58" s="201" t="s">
        <v>432</v>
      </c>
      <c r="H58" s="67" t="s">
        <v>432</v>
      </c>
      <c r="I58" s="201">
        <v>0.62019299999999999</v>
      </c>
      <c r="J58" s="201">
        <v>3.100965</v>
      </c>
      <c r="K58" s="201">
        <v>7.9739099999999992</v>
      </c>
      <c r="L58" s="201">
        <v>2.8528878E-3</v>
      </c>
      <c r="M58" s="199" t="s">
        <v>432</v>
      </c>
      <c r="N58" s="199" t="s">
        <v>432</v>
      </c>
      <c r="O58" s="199" t="s">
        <v>432</v>
      </c>
      <c r="P58" s="199" t="s">
        <v>432</v>
      </c>
      <c r="Q58" s="199" t="s">
        <v>432</v>
      </c>
      <c r="R58" s="199" t="s">
        <v>432</v>
      </c>
      <c r="S58" s="199" t="s">
        <v>432</v>
      </c>
      <c r="T58" s="199" t="s">
        <v>432</v>
      </c>
      <c r="U58" s="199" t="s">
        <v>432</v>
      </c>
      <c r="V58" s="199" t="s">
        <v>432</v>
      </c>
      <c r="W58" s="199" t="s">
        <v>432</v>
      </c>
      <c r="X58" s="199" t="s">
        <v>432</v>
      </c>
      <c r="Y58" s="199" t="s">
        <v>432</v>
      </c>
      <c r="Z58" s="199" t="s">
        <v>432</v>
      </c>
      <c r="AA58" s="199" t="s">
        <v>432</v>
      </c>
      <c r="AB58" s="199" t="s">
        <v>432</v>
      </c>
      <c r="AC58" s="199" t="s">
        <v>432</v>
      </c>
      <c r="AD58" s="199" t="s">
        <v>432</v>
      </c>
      <c r="AE58" s="176"/>
      <c r="AF58" s="201" t="s">
        <v>433</v>
      </c>
      <c r="AG58" s="201" t="s">
        <v>433</v>
      </c>
      <c r="AH58" s="201" t="s">
        <v>433</v>
      </c>
      <c r="AI58" s="201" t="s">
        <v>433</v>
      </c>
      <c r="AJ58" s="201" t="s">
        <v>433</v>
      </c>
      <c r="AK58" s="201" t="s">
        <v>433</v>
      </c>
      <c r="AL58" s="202" t="s">
        <v>688</v>
      </c>
    </row>
    <row r="59" spans="1:38" s="2" customFormat="1" ht="26.25" customHeight="1" thickBot="1" x14ac:dyDescent="0.25">
      <c r="A59" s="64" t="s">
        <v>53</v>
      </c>
      <c r="B59" s="72" t="s">
        <v>147</v>
      </c>
      <c r="C59" s="65" t="s">
        <v>390</v>
      </c>
      <c r="D59" s="66"/>
      <c r="E59" s="201" t="s">
        <v>432</v>
      </c>
      <c r="F59" s="201" t="s">
        <v>432</v>
      </c>
      <c r="G59" s="201" t="s">
        <v>432</v>
      </c>
      <c r="H59" s="67" t="s">
        <v>432</v>
      </c>
      <c r="I59" s="201">
        <v>5.1465560064000007E-2</v>
      </c>
      <c r="J59" s="201">
        <v>5.7898755072000006E-2</v>
      </c>
      <c r="K59" s="201">
        <v>6.4331950080000005E-2</v>
      </c>
      <c r="L59" s="201">
        <v>1.32952696832E-5</v>
      </c>
      <c r="M59" s="201" t="s">
        <v>432</v>
      </c>
      <c r="N59" s="201">
        <v>0.36454771712</v>
      </c>
      <c r="O59" s="201">
        <v>2.7877178368000001E-2</v>
      </c>
      <c r="P59" s="201">
        <v>6.4331950080000005E-4</v>
      </c>
      <c r="Q59" s="201">
        <v>4.0743568383999999E-2</v>
      </c>
      <c r="R59" s="201">
        <v>4.9321161728000003E-2</v>
      </c>
      <c r="S59" s="201">
        <v>1.5010788352E-3</v>
      </c>
      <c r="T59" s="201">
        <v>0.105075518464</v>
      </c>
      <c r="U59" s="201">
        <v>0.17155186687999999</v>
      </c>
      <c r="V59" s="201">
        <v>7.9342738432000001E-2</v>
      </c>
      <c r="W59" s="201" t="s">
        <v>432</v>
      </c>
      <c r="X59" s="201" t="s">
        <v>432</v>
      </c>
      <c r="Y59" s="201" t="s">
        <v>432</v>
      </c>
      <c r="Z59" s="201" t="s">
        <v>432</v>
      </c>
      <c r="AA59" s="201" t="s">
        <v>432</v>
      </c>
      <c r="AB59" s="201" t="s">
        <v>432</v>
      </c>
      <c r="AC59" s="201" t="s">
        <v>432</v>
      </c>
      <c r="AD59" s="201" t="s">
        <v>432</v>
      </c>
      <c r="AE59" s="176"/>
      <c r="AF59" s="201" t="s">
        <v>433</v>
      </c>
      <c r="AG59" s="201" t="s">
        <v>433</v>
      </c>
      <c r="AH59" s="201" t="s">
        <v>433</v>
      </c>
      <c r="AI59" s="201" t="s">
        <v>433</v>
      </c>
      <c r="AJ59" s="201" t="s">
        <v>433</v>
      </c>
      <c r="AK59" s="201" t="s">
        <v>433</v>
      </c>
      <c r="AL59" s="202" t="s">
        <v>689</v>
      </c>
    </row>
    <row r="60" spans="1:38" s="2" customFormat="1" ht="26.25" customHeight="1" thickBot="1" x14ac:dyDescent="0.25">
      <c r="A60" s="64" t="s">
        <v>53</v>
      </c>
      <c r="B60" s="72" t="s">
        <v>148</v>
      </c>
      <c r="C60" s="65" t="s">
        <v>149</v>
      </c>
      <c r="D60" s="111"/>
      <c r="E60" s="201" t="s">
        <v>433</v>
      </c>
      <c r="F60" s="201" t="s">
        <v>433</v>
      </c>
      <c r="G60" s="201" t="s">
        <v>433</v>
      </c>
      <c r="H60" s="201" t="s">
        <v>432</v>
      </c>
      <c r="I60" s="201" t="s">
        <v>432</v>
      </c>
      <c r="J60" s="201" t="s">
        <v>432</v>
      </c>
      <c r="K60" s="201" t="s">
        <v>432</v>
      </c>
      <c r="L60" s="201" t="s">
        <v>433</v>
      </c>
      <c r="M60" s="201" t="s">
        <v>433</v>
      </c>
      <c r="N60" s="201" t="s">
        <v>433</v>
      </c>
      <c r="O60" s="201" t="s">
        <v>433</v>
      </c>
      <c r="P60" s="201" t="s">
        <v>433</v>
      </c>
      <c r="Q60" s="201" t="s">
        <v>433</v>
      </c>
      <c r="R60" s="201" t="s">
        <v>433</v>
      </c>
      <c r="S60" s="201" t="s">
        <v>433</v>
      </c>
      <c r="T60" s="201" t="s">
        <v>433</v>
      </c>
      <c r="U60" s="201" t="s">
        <v>433</v>
      </c>
      <c r="V60" s="201" t="s">
        <v>433</v>
      </c>
      <c r="W60" s="201" t="s">
        <v>433</v>
      </c>
      <c r="X60" s="201" t="s">
        <v>433</v>
      </c>
      <c r="Y60" s="201" t="s">
        <v>433</v>
      </c>
      <c r="Z60" s="201" t="s">
        <v>433</v>
      </c>
      <c r="AA60" s="201" t="s">
        <v>433</v>
      </c>
      <c r="AB60" s="201" t="s">
        <v>433</v>
      </c>
      <c r="AC60" s="201" t="s">
        <v>433</v>
      </c>
      <c r="AD60" s="201" t="s">
        <v>433</v>
      </c>
      <c r="AE60" s="176"/>
      <c r="AF60" s="201" t="s">
        <v>433</v>
      </c>
      <c r="AG60" s="201" t="s">
        <v>433</v>
      </c>
      <c r="AH60" s="201" t="s">
        <v>433</v>
      </c>
      <c r="AI60" s="201" t="s">
        <v>433</v>
      </c>
      <c r="AJ60" s="201" t="s">
        <v>433</v>
      </c>
      <c r="AK60" s="203" t="s">
        <v>433</v>
      </c>
      <c r="AL60" s="202" t="s">
        <v>690</v>
      </c>
    </row>
    <row r="61" spans="1:38" s="2" customFormat="1" ht="26.25" customHeight="1" thickBot="1" x14ac:dyDescent="0.25">
      <c r="A61" s="64" t="s">
        <v>53</v>
      </c>
      <c r="B61" s="72" t="s">
        <v>150</v>
      </c>
      <c r="C61" s="65" t="s">
        <v>151</v>
      </c>
      <c r="D61" s="66"/>
      <c r="E61" s="201" t="s">
        <v>433</v>
      </c>
      <c r="F61" s="201" t="s">
        <v>433</v>
      </c>
      <c r="G61" s="201" t="s">
        <v>433</v>
      </c>
      <c r="H61" s="201" t="s">
        <v>432</v>
      </c>
      <c r="I61" s="201" t="s">
        <v>432</v>
      </c>
      <c r="J61" s="201" t="s">
        <v>432</v>
      </c>
      <c r="K61" s="201" t="s">
        <v>432</v>
      </c>
      <c r="L61" s="201" t="s">
        <v>433</v>
      </c>
      <c r="M61" s="201" t="s">
        <v>433</v>
      </c>
      <c r="N61" s="201" t="s">
        <v>433</v>
      </c>
      <c r="O61" s="201" t="s">
        <v>433</v>
      </c>
      <c r="P61" s="201" t="s">
        <v>433</v>
      </c>
      <c r="Q61" s="201" t="s">
        <v>433</v>
      </c>
      <c r="R61" s="201" t="s">
        <v>433</v>
      </c>
      <c r="S61" s="201" t="s">
        <v>433</v>
      </c>
      <c r="T61" s="201" t="s">
        <v>433</v>
      </c>
      <c r="U61" s="201" t="s">
        <v>433</v>
      </c>
      <c r="V61" s="201" t="s">
        <v>433</v>
      </c>
      <c r="W61" s="201" t="s">
        <v>433</v>
      </c>
      <c r="X61" s="201" t="s">
        <v>433</v>
      </c>
      <c r="Y61" s="201" t="s">
        <v>433</v>
      </c>
      <c r="Z61" s="201" t="s">
        <v>433</v>
      </c>
      <c r="AA61" s="201" t="s">
        <v>433</v>
      </c>
      <c r="AB61" s="201" t="s">
        <v>433</v>
      </c>
      <c r="AC61" s="201" t="s">
        <v>433</v>
      </c>
      <c r="AD61" s="201" t="s">
        <v>433</v>
      </c>
      <c r="AE61" s="176"/>
      <c r="AF61" s="201" t="s">
        <v>433</v>
      </c>
      <c r="AG61" s="201" t="s">
        <v>433</v>
      </c>
      <c r="AH61" s="201" t="s">
        <v>433</v>
      </c>
      <c r="AI61" s="201" t="s">
        <v>433</v>
      </c>
      <c r="AJ61" s="201" t="s">
        <v>433</v>
      </c>
      <c r="AK61" s="67" t="s">
        <v>433</v>
      </c>
      <c r="AL61" s="202" t="s">
        <v>691</v>
      </c>
    </row>
    <row r="62" spans="1:38" s="2" customFormat="1" ht="26.25" customHeight="1" thickBot="1" x14ac:dyDescent="0.25">
      <c r="A62" s="64" t="s">
        <v>53</v>
      </c>
      <c r="B62" s="72" t="s">
        <v>152</v>
      </c>
      <c r="C62" s="65" t="s">
        <v>153</v>
      </c>
      <c r="D62" s="66"/>
      <c r="E62" s="201" t="s">
        <v>433</v>
      </c>
      <c r="F62" s="201" t="s">
        <v>433</v>
      </c>
      <c r="G62" s="201" t="s">
        <v>433</v>
      </c>
      <c r="H62" s="201" t="s">
        <v>432</v>
      </c>
      <c r="I62" s="201" t="s">
        <v>432</v>
      </c>
      <c r="J62" s="201" t="s">
        <v>432</v>
      </c>
      <c r="K62" s="201" t="s">
        <v>432</v>
      </c>
      <c r="L62" s="201" t="s">
        <v>433</v>
      </c>
      <c r="M62" s="201" t="s">
        <v>433</v>
      </c>
      <c r="N62" s="201" t="s">
        <v>433</v>
      </c>
      <c r="O62" s="201" t="s">
        <v>433</v>
      </c>
      <c r="P62" s="201" t="s">
        <v>433</v>
      </c>
      <c r="Q62" s="201" t="s">
        <v>433</v>
      </c>
      <c r="R62" s="201" t="s">
        <v>433</v>
      </c>
      <c r="S62" s="201" t="s">
        <v>433</v>
      </c>
      <c r="T62" s="201" t="s">
        <v>433</v>
      </c>
      <c r="U62" s="201" t="s">
        <v>433</v>
      </c>
      <c r="V62" s="201" t="s">
        <v>433</v>
      </c>
      <c r="W62" s="201" t="s">
        <v>433</v>
      </c>
      <c r="X62" s="201" t="s">
        <v>433</v>
      </c>
      <c r="Y62" s="201" t="s">
        <v>433</v>
      </c>
      <c r="Z62" s="201" t="s">
        <v>433</v>
      </c>
      <c r="AA62" s="201" t="s">
        <v>433</v>
      </c>
      <c r="AB62" s="201" t="s">
        <v>433</v>
      </c>
      <c r="AC62" s="201" t="s">
        <v>433</v>
      </c>
      <c r="AD62" s="201" t="s">
        <v>433</v>
      </c>
      <c r="AE62" s="176"/>
      <c r="AF62" s="201" t="s">
        <v>433</v>
      </c>
      <c r="AG62" s="201" t="s">
        <v>433</v>
      </c>
      <c r="AH62" s="201" t="s">
        <v>433</v>
      </c>
      <c r="AI62" s="201" t="s">
        <v>433</v>
      </c>
      <c r="AJ62" s="201" t="s">
        <v>433</v>
      </c>
      <c r="AK62" s="67" t="s">
        <v>433</v>
      </c>
      <c r="AL62" s="202" t="s">
        <v>408</v>
      </c>
    </row>
    <row r="63" spans="1:38" s="2" customFormat="1" ht="26.25" customHeight="1" thickBot="1" x14ac:dyDescent="0.25">
      <c r="A63" s="64" t="s">
        <v>53</v>
      </c>
      <c r="B63" s="72" t="s">
        <v>154</v>
      </c>
      <c r="C63" s="70" t="s">
        <v>155</v>
      </c>
      <c r="D63" s="73"/>
      <c r="E63" s="201" t="s">
        <v>433</v>
      </c>
      <c r="F63" s="201" t="s">
        <v>433</v>
      </c>
      <c r="G63" s="201" t="s">
        <v>433</v>
      </c>
      <c r="H63" s="201" t="s">
        <v>432</v>
      </c>
      <c r="I63" s="201" t="s">
        <v>432</v>
      </c>
      <c r="J63" s="201" t="s">
        <v>432</v>
      </c>
      <c r="K63" s="201" t="s">
        <v>432</v>
      </c>
      <c r="L63" s="201" t="s">
        <v>433</v>
      </c>
      <c r="M63" s="201" t="s">
        <v>433</v>
      </c>
      <c r="N63" s="201" t="s">
        <v>433</v>
      </c>
      <c r="O63" s="201" t="s">
        <v>433</v>
      </c>
      <c r="P63" s="201" t="s">
        <v>433</v>
      </c>
      <c r="Q63" s="201" t="s">
        <v>433</v>
      </c>
      <c r="R63" s="201" t="s">
        <v>433</v>
      </c>
      <c r="S63" s="201" t="s">
        <v>433</v>
      </c>
      <c r="T63" s="201" t="s">
        <v>433</v>
      </c>
      <c r="U63" s="201" t="s">
        <v>433</v>
      </c>
      <c r="V63" s="201" t="s">
        <v>433</v>
      </c>
      <c r="W63" s="201" t="s">
        <v>433</v>
      </c>
      <c r="X63" s="201" t="s">
        <v>433</v>
      </c>
      <c r="Y63" s="201" t="s">
        <v>433</v>
      </c>
      <c r="Z63" s="201" t="s">
        <v>433</v>
      </c>
      <c r="AA63" s="201" t="s">
        <v>433</v>
      </c>
      <c r="AB63" s="201" t="s">
        <v>433</v>
      </c>
      <c r="AC63" s="201" t="s">
        <v>433</v>
      </c>
      <c r="AD63" s="201" t="s">
        <v>433</v>
      </c>
      <c r="AE63" s="176"/>
      <c r="AF63" s="201" t="s">
        <v>433</v>
      </c>
      <c r="AG63" s="201" t="s">
        <v>433</v>
      </c>
      <c r="AH63" s="201" t="s">
        <v>433</v>
      </c>
      <c r="AI63" s="201" t="s">
        <v>433</v>
      </c>
      <c r="AJ63" s="201" t="s">
        <v>433</v>
      </c>
      <c r="AK63" s="204" t="s">
        <v>433</v>
      </c>
      <c r="AL63" s="202" t="s">
        <v>400</v>
      </c>
    </row>
    <row r="64" spans="1:38" s="2" customFormat="1" ht="26.25" customHeight="1" thickBot="1" x14ac:dyDescent="0.25">
      <c r="A64" s="64" t="s">
        <v>53</v>
      </c>
      <c r="B64" s="72" t="s">
        <v>156</v>
      </c>
      <c r="C64" s="65" t="s">
        <v>157</v>
      </c>
      <c r="D64" s="66"/>
      <c r="E64" s="201">
        <v>0.21049999999999999</v>
      </c>
      <c r="F64" s="199" t="s">
        <v>432</v>
      </c>
      <c r="G64" s="199" t="s">
        <v>432</v>
      </c>
      <c r="H64" s="201">
        <v>2.0999999999999999E-3</v>
      </c>
      <c r="I64" s="199" t="s">
        <v>432</v>
      </c>
      <c r="J64" s="199" t="s">
        <v>433</v>
      </c>
      <c r="K64" s="199" t="s">
        <v>433</v>
      </c>
      <c r="L64" s="199" t="s">
        <v>433</v>
      </c>
      <c r="M64" s="201">
        <v>2.1100000000000001E-2</v>
      </c>
      <c r="N64" s="199" t="s">
        <v>433</v>
      </c>
      <c r="O64" s="199" t="s">
        <v>433</v>
      </c>
      <c r="P64" s="199" t="s">
        <v>433</v>
      </c>
      <c r="Q64" s="199" t="s">
        <v>433</v>
      </c>
      <c r="R64" s="199" t="s">
        <v>433</v>
      </c>
      <c r="S64" s="199" t="s">
        <v>433</v>
      </c>
      <c r="T64" s="199" t="s">
        <v>433</v>
      </c>
      <c r="U64" s="199" t="s">
        <v>433</v>
      </c>
      <c r="V64" s="199" t="s">
        <v>433</v>
      </c>
      <c r="W64" s="199" t="s">
        <v>433</v>
      </c>
      <c r="X64" s="199" t="s">
        <v>433</v>
      </c>
      <c r="Y64" s="199" t="s">
        <v>433</v>
      </c>
      <c r="Z64" s="199" t="s">
        <v>433</v>
      </c>
      <c r="AA64" s="199" t="s">
        <v>433</v>
      </c>
      <c r="AB64" s="199" t="s">
        <v>433</v>
      </c>
      <c r="AC64" s="199" t="s">
        <v>433</v>
      </c>
      <c r="AD64" s="199" t="s">
        <v>433</v>
      </c>
      <c r="AE64" s="176"/>
      <c r="AF64" s="201" t="s">
        <v>433</v>
      </c>
      <c r="AG64" s="201" t="s">
        <v>433</v>
      </c>
      <c r="AH64" s="201" t="s">
        <v>433</v>
      </c>
      <c r="AI64" s="201" t="s">
        <v>433</v>
      </c>
      <c r="AJ64" s="201" t="s">
        <v>433</v>
      </c>
      <c r="AK64" s="201" t="s">
        <v>433</v>
      </c>
      <c r="AL64" s="202" t="s">
        <v>692</v>
      </c>
    </row>
    <row r="65" spans="1:38" s="2" customFormat="1" ht="26.25" customHeight="1" thickBot="1" x14ac:dyDescent="0.25">
      <c r="A65" s="64" t="s">
        <v>53</v>
      </c>
      <c r="B65" s="68" t="s">
        <v>158</v>
      </c>
      <c r="C65" s="65" t="s">
        <v>159</v>
      </c>
      <c r="D65" s="66"/>
      <c r="E65" s="201">
        <v>1.3567929999999999</v>
      </c>
      <c r="F65" s="199" t="s">
        <v>433</v>
      </c>
      <c r="G65" s="199" t="s">
        <v>433</v>
      </c>
      <c r="H65" s="199" t="s">
        <v>432</v>
      </c>
      <c r="I65" s="199" t="s">
        <v>432</v>
      </c>
      <c r="J65" s="199" t="s">
        <v>433</v>
      </c>
      <c r="K65" s="199" t="s">
        <v>433</v>
      </c>
      <c r="L65" s="199" t="s">
        <v>433</v>
      </c>
      <c r="M65" s="201" t="s">
        <v>437</v>
      </c>
      <c r="N65" s="199" t="s">
        <v>433</v>
      </c>
      <c r="O65" s="199" t="s">
        <v>433</v>
      </c>
      <c r="P65" s="199" t="s">
        <v>433</v>
      </c>
      <c r="Q65" s="199" t="s">
        <v>433</v>
      </c>
      <c r="R65" s="199" t="s">
        <v>433</v>
      </c>
      <c r="S65" s="199" t="s">
        <v>433</v>
      </c>
      <c r="T65" s="199" t="s">
        <v>433</v>
      </c>
      <c r="U65" s="199" t="s">
        <v>433</v>
      </c>
      <c r="V65" s="199" t="s">
        <v>433</v>
      </c>
      <c r="W65" s="199" t="s">
        <v>433</v>
      </c>
      <c r="X65" s="199" t="s">
        <v>433</v>
      </c>
      <c r="Y65" s="199" t="s">
        <v>433</v>
      </c>
      <c r="Z65" s="199" t="s">
        <v>433</v>
      </c>
      <c r="AA65" s="199" t="s">
        <v>433</v>
      </c>
      <c r="AB65" s="199" t="s">
        <v>433</v>
      </c>
      <c r="AC65" s="199" t="s">
        <v>433</v>
      </c>
      <c r="AD65" s="199" t="s">
        <v>433</v>
      </c>
      <c r="AE65" s="176"/>
      <c r="AF65" s="201" t="s">
        <v>433</v>
      </c>
      <c r="AG65" s="201" t="s">
        <v>433</v>
      </c>
      <c r="AH65" s="201" t="s">
        <v>433</v>
      </c>
      <c r="AI65" s="201" t="s">
        <v>433</v>
      </c>
      <c r="AJ65" s="201" t="s">
        <v>433</v>
      </c>
      <c r="AK65" s="201" t="s">
        <v>433</v>
      </c>
      <c r="AL65" s="202" t="s">
        <v>693</v>
      </c>
    </row>
    <row r="66" spans="1:38" s="2" customFormat="1" ht="26.25" customHeight="1" thickBot="1" x14ac:dyDescent="0.25">
      <c r="A66" s="64" t="s">
        <v>53</v>
      </c>
      <c r="B66" s="68" t="s">
        <v>161</v>
      </c>
      <c r="C66" s="65" t="s">
        <v>162</v>
      </c>
      <c r="D66" s="66"/>
      <c r="E66" s="201" t="s">
        <v>437</v>
      </c>
      <c r="F66" s="201" t="s">
        <v>437</v>
      </c>
      <c r="G66" s="201" t="s">
        <v>437</v>
      </c>
      <c r="H66" s="201" t="s">
        <v>437</v>
      </c>
      <c r="I66" s="201" t="s">
        <v>437</v>
      </c>
      <c r="J66" s="201" t="s">
        <v>437</v>
      </c>
      <c r="K66" s="201" t="s">
        <v>437</v>
      </c>
      <c r="L66" s="201" t="s">
        <v>437</v>
      </c>
      <c r="M66" s="201" t="s">
        <v>437</v>
      </c>
      <c r="N66" s="201" t="s">
        <v>437</v>
      </c>
      <c r="O66" s="201" t="s">
        <v>437</v>
      </c>
      <c r="P66" s="201" t="s">
        <v>437</v>
      </c>
      <c r="Q66" s="201" t="s">
        <v>437</v>
      </c>
      <c r="R66" s="201" t="s">
        <v>437</v>
      </c>
      <c r="S66" s="201" t="s">
        <v>437</v>
      </c>
      <c r="T66" s="201" t="s">
        <v>437</v>
      </c>
      <c r="U66" s="201" t="s">
        <v>437</v>
      </c>
      <c r="V66" s="201" t="s">
        <v>437</v>
      </c>
      <c r="W66" s="201" t="s">
        <v>437</v>
      </c>
      <c r="X66" s="201" t="s">
        <v>437</v>
      </c>
      <c r="Y66" s="201" t="s">
        <v>437</v>
      </c>
      <c r="Z66" s="201" t="s">
        <v>437</v>
      </c>
      <c r="AA66" s="201" t="s">
        <v>437</v>
      </c>
      <c r="AB66" s="201" t="s">
        <v>437</v>
      </c>
      <c r="AC66" s="201" t="s">
        <v>437</v>
      </c>
      <c r="AD66" s="201" t="s">
        <v>437</v>
      </c>
      <c r="AE66" s="176"/>
      <c r="AF66" s="201" t="s">
        <v>433</v>
      </c>
      <c r="AG66" s="201" t="s">
        <v>433</v>
      </c>
      <c r="AH66" s="201" t="s">
        <v>433</v>
      </c>
      <c r="AI66" s="201" t="s">
        <v>433</v>
      </c>
      <c r="AJ66" s="201" t="s">
        <v>433</v>
      </c>
      <c r="AK66" s="201" t="s">
        <v>433</v>
      </c>
      <c r="AL66" s="202" t="s">
        <v>163</v>
      </c>
    </row>
    <row r="67" spans="1:38" s="2" customFormat="1" ht="26.25" customHeight="1" thickBot="1" x14ac:dyDescent="0.25">
      <c r="A67" s="64" t="s">
        <v>53</v>
      </c>
      <c r="B67" s="68" t="s">
        <v>164</v>
      </c>
      <c r="C67" s="65" t="s">
        <v>165</v>
      </c>
      <c r="D67" s="66"/>
      <c r="E67" s="201" t="s">
        <v>432</v>
      </c>
      <c r="F67" s="201" t="s">
        <v>432</v>
      </c>
      <c r="G67" s="201" t="s">
        <v>432</v>
      </c>
      <c r="H67" s="201" t="s">
        <v>432</v>
      </c>
      <c r="I67" s="201" t="s">
        <v>432</v>
      </c>
      <c r="J67" s="201" t="s">
        <v>432</v>
      </c>
      <c r="K67" s="201">
        <v>2.2300000000000002E-3</v>
      </c>
      <c r="L67" s="201" t="s">
        <v>432</v>
      </c>
      <c r="M67" s="201" t="s">
        <v>432</v>
      </c>
      <c r="N67" s="201" t="s">
        <v>432</v>
      </c>
      <c r="O67" s="201" t="s">
        <v>432</v>
      </c>
      <c r="P67" s="201" t="s">
        <v>432</v>
      </c>
      <c r="Q67" s="201" t="s">
        <v>432</v>
      </c>
      <c r="R67" s="201" t="s">
        <v>432</v>
      </c>
      <c r="S67" s="201" t="s">
        <v>432</v>
      </c>
      <c r="T67" s="201" t="s">
        <v>432</v>
      </c>
      <c r="U67" s="201" t="s">
        <v>432</v>
      </c>
      <c r="V67" s="201" t="s">
        <v>432</v>
      </c>
      <c r="W67" s="201" t="s">
        <v>432</v>
      </c>
      <c r="X67" s="201" t="s">
        <v>432</v>
      </c>
      <c r="Y67" s="201" t="s">
        <v>432</v>
      </c>
      <c r="Z67" s="201" t="s">
        <v>432</v>
      </c>
      <c r="AA67" s="201" t="s">
        <v>432</v>
      </c>
      <c r="AB67" s="201" t="s">
        <v>432</v>
      </c>
      <c r="AC67" s="201" t="s">
        <v>432</v>
      </c>
      <c r="AD67" s="201" t="s">
        <v>432</v>
      </c>
      <c r="AE67" s="176"/>
      <c r="AF67" s="201" t="s">
        <v>433</v>
      </c>
      <c r="AG67" s="201" t="s">
        <v>433</v>
      </c>
      <c r="AH67" s="201" t="s">
        <v>433</v>
      </c>
      <c r="AI67" s="201" t="s">
        <v>433</v>
      </c>
      <c r="AJ67" s="201" t="s">
        <v>433</v>
      </c>
      <c r="AK67" s="201" t="s">
        <v>433</v>
      </c>
      <c r="AL67" s="202" t="s">
        <v>694</v>
      </c>
    </row>
    <row r="68" spans="1:38" s="2" customFormat="1" ht="26.25" customHeight="1" thickBot="1" x14ac:dyDescent="0.25">
      <c r="A68" s="64" t="s">
        <v>53</v>
      </c>
      <c r="B68" s="68" t="s">
        <v>166</v>
      </c>
      <c r="C68" s="65" t="s">
        <v>167</v>
      </c>
      <c r="D68" s="66"/>
      <c r="E68" s="201" t="s">
        <v>437</v>
      </c>
      <c r="F68" s="201" t="s">
        <v>437</v>
      </c>
      <c r="G68" s="201" t="s">
        <v>437</v>
      </c>
      <c r="H68" s="201" t="s">
        <v>437</v>
      </c>
      <c r="I68" s="201" t="s">
        <v>437</v>
      </c>
      <c r="J68" s="201" t="s">
        <v>437</v>
      </c>
      <c r="K68" s="201" t="s">
        <v>437</v>
      </c>
      <c r="L68" s="201" t="s">
        <v>437</v>
      </c>
      <c r="M68" s="201" t="s">
        <v>437</v>
      </c>
      <c r="N68" s="201" t="s">
        <v>437</v>
      </c>
      <c r="O68" s="201" t="s">
        <v>437</v>
      </c>
      <c r="P68" s="201" t="s">
        <v>437</v>
      </c>
      <c r="Q68" s="201" t="s">
        <v>437</v>
      </c>
      <c r="R68" s="201" t="s">
        <v>437</v>
      </c>
      <c r="S68" s="201" t="s">
        <v>437</v>
      </c>
      <c r="T68" s="201" t="s">
        <v>437</v>
      </c>
      <c r="U68" s="201" t="s">
        <v>437</v>
      </c>
      <c r="V68" s="201" t="s">
        <v>437</v>
      </c>
      <c r="W68" s="201" t="s">
        <v>437</v>
      </c>
      <c r="X68" s="201" t="s">
        <v>437</v>
      </c>
      <c r="Y68" s="201" t="s">
        <v>437</v>
      </c>
      <c r="Z68" s="201" t="s">
        <v>437</v>
      </c>
      <c r="AA68" s="201" t="s">
        <v>437</v>
      </c>
      <c r="AB68" s="201" t="s">
        <v>437</v>
      </c>
      <c r="AC68" s="201" t="s">
        <v>437</v>
      </c>
      <c r="AD68" s="201" t="s">
        <v>437</v>
      </c>
      <c r="AE68" s="176"/>
      <c r="AF68" s="201" t="s">
        <v>437</v>
      </c>
      <c r="AG68" s="201" t="s">
        <v>437</v>
      </c>
      <c r="AH68" s="201" t="s">
        <v>437</v>
      </c>
      <c r="AI68" s="201" t="s">
        <v>437</v>
      </c>
      <c r="AJ68" s="201" t="s">
        <v>437</v>
      </c>
      <c r="AK68" s="201" t="s">
        <v>437</v>
      </c>
      <c r="AL68" s="202" t="s">
        <v>168</v>
      </c>
    </row>
    <row r="69" spans="1:38" s="2" customFormat="1" ht="26.25" customHeight="1" thickBot="1" x14ac:dyDescent="0.25">
      <c r="A69" s="64" t="s">
        <v>53</v>
      </c>
      <c r="B69" s="64" t="s">
        <v>169</v>
      </c>
      <c r="C69" s="65" t="s">
        <v>170</v>
      </c>
      <c r="D69" s="71"/>
      <c r="E69" s="201" t="s">
        <v>437</v>
      </c>
      <c r="F69" s="201" t="s">
        <v>437</v>
      </c>
      <c r="G69" s="201" t="s">
        <v>437</v>
      </c>
      <c r="H69" s="201" t="s">
        <v>437</v>
      </c>
      <c r="I69" s="201" t="s">
        <v>437</v>
      </c>
      <c r="J69" s="201" t="s">
        <v>437</v>
      </c>
      <c r="K69" s="201" t="s">
        <v>437</v>
      </c>
      <c r="L69" s="201" t="s">
        <v>437</v>
      </c>
      <c r="M69" s="201" t="s">
        <v>437</v>
      </c>
      <c r="N69" s="201" t="s">
        <v>437</v>
      </c>
      <c r="O69" s="201" t="s">
        <v>437</v>
      </c>
      <c r="P69" s="201" t="s">
        <v>437</v>
      </c>
      <c r="Q69" s="201" t="s">
        <v>437</v>
      </c>
      <c r="R69" s="201" t="s">
        <v>437</v>
      </c>
      <c r="S69" s="201" t="s">
        <v>437</v>
      </c>
      <c r="T69" s="201" t="s">
        <v>437</v>
      </c>
      <c r="U69" s="201" t="s">
        <v>437</v>
      </c>
      <c r="V69" s="201" t="s">
        <v>437</v>
      </c>
      <c r="W69" s="201" t="s">
        <v>437</v>
      </c>
      <c r="X69" s="201" t="s">
        <v>437</v>
      </c>
      <c r="Y69" s="201" t="s">
        <v>437</v>
      </c>
      <c r="Z69" s="201" t="s">
        <v>437</v>
      </c>
      <c r="AA69" s="201" t="s">
        <v>437</v>
      </c>
      <c r="AB69" s="201" t="s">
        <v>437</v>
      </c>
      <c r="AC69" s="201" t="s">
        <v>437</v>
      </c>
      <c r="AD69" s="201" t="s">
        <v>437</v>
      </c>
      <c r="AE69" s="176"/>
      <c r="AF69" s="201" t="s">
        <v>437</v>
      </c>
      <c r="AG69" s="201" t="s">
        <v>437</v>
      </c>
      <c r="AH69" s="201" t="s">
        <v>437</v>
      </c>
      <c r="AI69" s="201" t="s">
        <v>437</v>
      </c>
      <c r="AJ69" s="201" t="s">
        <v>437</v>
      </c>
      <c r="AK69" s="201" t="s">
        <v>437</v>
      </c>
      <c r="AL69" s="202" t="s">
        <v>171</v>
      </c>
    </row>
    <row r="70" spans="1:38" s="2" customFormat="1" ht="26.25" customHeight="1" thickBot="1" x14ac:dyDescent="0.25">
      <c r="A70" s="64" t="s">
        <v>53</v>
      </c>
      <c r="B70" s="64" t="s">
        <v>172</v>
      </c>
      <c r="C70" s="65" t="s">
        <v>373</v>
      </c>
      <c r="D70" s="71"/>
      <c r="E70" s="201" t="s">
        <v>432</v>
      </c>
      <c r="F70" s="201" t="s">
        <v>432</v>
      </c>
      <c r="G70" s="201" t="s">
        <v>432</v>
      </c>
      <c r="H70" s="201" t="s">
        <v>432</v>
      </c>
      <c r="I70" s="201" t="s">
        <v>432</v>
      </c>
      <c r="J70" s="201" t="s">
        <v>432</v>
      </c>
      <c r="K70" s="201" t="s">
        <v>432</v>
      </c>
      <c r="L70" s="201" t="s">
        <v>432</v>
      </c>
      <c r="M70" s="201" t="s">
        <v>432</v>
      </c>
      <c r="N70" s="201" t="s">
        <v>432</v>
      </c>
      <c r="O70" s="201" t="s">
        <v>432</v>
      </c>
      <c r="P70" s="201" t="s">
        <v>432</v>
      </c>
      <c r="Q70" s="201" t="s">
        <v>432</v>
      </c>
      <c r="R70" s="201" t="s">
        <v>432</v>
      </c>
      <c r="S70" s="201" t="s">
        <v>432</v>
      </c>
      <c r="T70" s="201" t="s">
        <v>432</v>
      </c>
      <c r="U70" s="201" t="s">
        <v>432</v>
      </c>
      <c r="V70" s="201" t="s">
        <v>432</v>
      </c>
      <c r="W70" s="201" t="s">
        <v>432</v>
      </c>
      <c r="X70" s="201" t="s">
        <v>432</v>
      </c>
      <c r="Y70" s="201" t="s">
        <v>432</v>
      </c>
      <c r="Z70" s="201" t="s">
        <v>432</v>
      </c>
      <c r="AA70" s="201" t="s">
        <v>432</v>
      </c>
      <c r="AB70" s="201" t="s">
        <v>432</v>
      </c>
      <c r="AC70" s="201" t="s">
        <v>432</v>
      </c>
      <c r="AD70" s="201" t="s">
        <v>432</v>
      </c>
      <c r="AE70" s="176"/>
      <c r="AF70" s="201" t="s">
        <v>433</v>
      </c>
      <c r="AG70" s="201" t="s">
        <v>433</v>
      </c>
      <c r="AH70" s="201" t="s">
        <v>433</v>
      </c>
      <c r="AI70" s="201" t="s">
        <v>433</v>
      </c>
      <c r="AJ70" s="201" t="s">
        <v>433</v>
      </c>
      <c r="AK70" s="201" t="s">
        <v>433</v>
      </c>
      <c r="AL70" s="202" t="s">
        <v>400</v>
      </c>
    </row>
    <row r="71" spans="1:38" s="2" customFormat="1" ht="26.25" customHeight="1" thickBot="1" x14ac:dyDescent="0.25">
      <c r="A71" s="64" t="s">
        <v>53</v>
      </c>
      <c r="B71" s="64" t="s">
        <v>173</v>
      </c>
      <c r="C71" s="65" t="s">
        <v>174</v>
      </c>
      <c r="D71" s="71"/>
      <c r="E71" s="201" t="s">
        <v>432</v>
      </c>
      <c r="F71" s="201" t="s">
        <v>432</v>
      </c>
      <c r="G71" s="201" t="s">
        <v>432</v>
      </c>
      <c r="H71" s="201" t="s">
        <v>432</v>
      </c>
      <c r="I71" s="201" t="s">
        <v>432</v>
      </c>
      <c r="J71" s="201" t="s">
        <v>432</v>
      </c>
      <c r="K71" s="201" t="s">
        <v>432</v>
      </c>
      <c r="L71" s="201" t="s">
        <v>432</v>
      </c>
      <c r="M71" s="201" t="s">
        <v>432</v>
      </c>
      <c r="N71" s="201" t="s">
        <v>432</v>
      </c>
      <c r="O71" s="201" t="s">
        <v>432</v>
      </c>
      <c r="P71" s="201" t="s">
        <v>432</v>
      </c>
      <c r="Q71" s="201" t="s">
        <v>432</v>
      </c>
      <c r="R71" s="201" t="s">
        <v>432</v>
      </c>
      <c r="S71" s="201" t="s">
        <v>432</v>
      </c>
      <c r="T71" s="201" t="s">
        <v>432</v>
      </c>
      <c r="U71" s="201" t="s">
        <v>432</v>
      </c>
      <c r="V71" s="201" t="s">
        <v>432</v>
      </c>
      <c r="W71" s="201" t="s">
        <v>432</v>
      </c>
      <c r="X71" s="201" t="s">
        <v>432</v>
      </c>
      <c r="Y71" s="201" t="s">
        <v>432</v>
      </c>
      <c r="Z71" s="201" t="s">
        <v>432</v>
      </c>
      <c r="AA71" s="201" t="s">
        <v>432</v>
      </c>
      <c r="AB71" s="201" t="s">
        <v>432</v>
      </c>
      <c r="AC71" s="201" t="s">
        <v>432</v>
      </c>
      <c r="AD71" s="201" t="s">
        <v>432</v>
      </c>
      <c r="AE71" s="176"/>
      <c r="AF71" s="201" t="s">
        <v>433</v>
      </c>
      <c r="AG71" s="201" t="s">
        <v>433</v>
      </c>
      <c r="AH71" s="201" t="s">
        <v>433</v>
      </c>
      <c r="AI71" s="201" t="s">
        <v>433</v>
      </c>
      <c r="AJ71" s="201" t="s">
        <v>433</v>
      </c>
      <c r="AK71" s="201" t="s">
        <v>433</v>
      </c>
      <c r="AL71" s="202" t="s">
        <v>400</v>
      </c>
    </row>
    <row r="72" spans="1:38" s="200" customFormat="1" ht="26.25" customHeight="1" thickBot="1" x14ac:dyDescent="0.25">
      <c r="A72" s="68" t="s">
        <v>53</v>
      </c>
      <c r="B72" s="68" t="s">
        <v>175</v>
      </c>
      <c r="C72" s="70" t="s">
        <v>176</v>
      </c>
      <c r="D72" s="67"/>
      <c r="E72" s="201" t="s">
        <v>432</v>
      </c>
      <c r="F72" s="201">
        <v>1.79453135</v>
      </c>
      <c r="G72" s="201" t="s">
        <v>432</v>
      </c>
      <c r="H72" s="201" t="s">
        <v>432</v>
      </c>
      <c r="I72" s="201">
        <v>1.45976766</v>
      </c>
      <c r="J72" s="201">
        <v>1.8603409200000001</v>
      </c>
      <c r="K72" s="201">
        <v>3.2931056999999995</v>
      </c>
      <c r="L72" s="201">
        <v>4.3771925760000005E-3</v>
      </c>
      <c r="M72" s="201" t="s">
        <v>432</v>
      </c>
      <c r="N72" s="201">
        <v>49.944924612500003</v>
      </c>
      <c r="O72" s="201">
        <v>0.51099138</v>
      </c>
      <c r="P72" s="201">
        <v>1.6506228999999999</v>
      </c>
      <c r="Q72" s="201">
        <v>3.0015725999999998</v>
      </c>
      <c r="R72" s="201">
        <v>39.472524499999999</v>
      </c>
      <c r="S72" s="201">
        <v>13.219270829999999</v>
      </c>
      <c r="T72" s="201">
        <v>39.812537659999997</v>
      </c>
      <c r="U72" s="201">
        <v>0.31037537999999998</v>
      </c>
      <c r="V72" s="201">
        <v>84.615316000000007</v>
      </c>
      <c r="W72" s="201">
        <v>6.0959656999999998E-8</v>
      </c>
      <c r="X72" s="201" t="s">
        <v>432</v>
      </c>
      <c r="Y72" s="201" t="s">
        <v>432</v>
      </c>
      <c r="Z72" s="201" t="s">
        <v>432</v>
      </c>
      <c r="AA72" s="201" t="s">
        <v>432</v>
      </c>
      <c r="AB72" s="201">
        <v>4.8949487700000001</v>
      </c>
      <c r="AC72" s="201">
        <v>4.6556306999999999E-4</v>
      </c>
      <c r="AD72" s="201">
        <v>1.8570997499999999E-2</v>
      </c>
      <c r="AE72" s="176"/>
      <c r="AF72" s="201" t="s">
        <v>433</v>
      </c>
      <c r="AG72" s="201" t="s">
        <v>433</v>
      </c>
      <c r="AH72" s="201" t="s">
        <v>433</v>
      </c>
      <c r="AI72" s="201" t="s">
        <v>433</v>
      </c>
      <c r="AJ72" s="201" t="s">
        <v>433</v>
      </c>
      <c r="AK72" s="201" t="s">
        <v>433</v>
      </c>
      <c r="AL72" s="202" t="s">
        <v>931</v>
      </c>
    </row>
    <row r="73" spans="1:38" s="2" customFormat="1" ht="26.25" customHeight="1" thickBot="1" x14ac:dyDescent="0.25">
      <c r="A73" s="64" t="s">
        <v>53</v>
      </c>
      <c r="B73" s="64" t="s">
        <v>177</v>
      </c>
      <c r="C73" s="65" t="s">
        <v>178</v>
      </c>
      <c r="D73" s="66"/>
      <c r="E73" s="201" t="s">
        <v>432</v>
      </c>
      <c r="F73" s="201" t="s">
        <v>432</v>
      </c>
      <c r="G73" s="201" t="s">
        <v>432</v>
      </c>
      <c r="H73" s="201" t="s">
        <v>432</v>
      </c>
      <c r="I73" s="201">
        <v>1.3576146999999998</v>
      </c>
      <c r="J73" s="201">
        <v>1.7753422999999999</v>
      </c>
      <c r="K73" s="201">
        <v>2.088638</v>
      </c>
      <c r="L73" s="201">
        <v>0.13576147</v>
      </c>
      <c r="M73" s="201" t="s">
        <v>432</v>
      </c>
      <c r="N73" s="201" t="s">
        <v>432</v>
      </c>
      <c r="O73" s="201" t="s">
        <v>432</v>
      </c>
      <c r="P73" s="201" t="s">
        <v>432</v>
      </c>
      <c r="Q73" s="201" t="s">
        <v>432</v>
      </c>
      <c r="R73" s="201" t="s">
        <v>432</v>
      </c>
      <c r="S73" s="201" t="s">
        <v>432</v>
      </c>
      <c r="T73" s="201" t="s">
        <v>432</v>
      </c>
      <c r="U73" s="201" t="s">
        <v>432</v>
      </c>
      <c r="V73" s="201" t="s">
        <v>432</v>
      </c>
      <c r="W73" s="201" t="s">
        <v>432</v>
      </c>
      <c r="X73" s="201" t="s">
        <v>432</v>
      </c>
      <c r="Y73" s="201" t="s">
        <v>432</v>
      </c>
      <c r="Z73" s="201" t="s">
        <v>432</v>
      </c>
      <c r="AA73" s="201" t="s">
        <v>432</v>
      </c>
      <c r="AB73" s="201" t="s">
        <v>432</v>
      </c>
      <c r="AC73" s="201" t="s">
        <v>432</v>
      </c>
      <c r="AD73" s="201" t="s">
        <v>432</v>
      </c>
      <c r="AE73" s="176"/>
      <c r="AF73" s="201" t="s">
        <v>433</v>
      </c>
      <c r="AG73" s="201" t="s">
        <v>433</v>
      </c>
      <c r="AH73" s="201" t="s">
        <v>433</v>
      </c>
      <c r="AI73" s="201" t="s">
        <v>433</v>
      </c>
      <c r="AJ73" s="201" t="s">
        <v>433</v>
      </c>
      <c r="AK73" s="201" t="s">
        <v>433</v>
      </c>
      <c r="AL73" s="202" t="s">
        <v>695</v>
      </c>
    </row>
    <row r="74" spans="1:38" s="2" customFormat="1" ht="26.25" customHeight="1" thickBot="1" x14ac:dyDescent="0.25">
      <c r="A74" s="64" t="s">
        <v>53</v>
      </c>
      <c r="B74" s="64" t="s">
        <v>179</v>
      </c>
      <c r="C74" s="65" t="s">
        <v>180</v>
      </c>
      <c r="D74" s="66"/>
      <c r="E74" s="201">
        <v>0.25841900000000001</v>
      </c>
      <c r="F74" s="201" t="s">
        <v>432</v>
      </c>
      <c r="G74" s="201">
        <v>1.1628854999999998</v>
      </c>
      <c r="H74" s="201" t="s">
        <v>432</v>
      </c>
      <c r="I74" s="201">
        <v>0.15505139999999998</v>
      </c>
      <c r="J74" s="201">
        <v>0.18089329999999998</v>
      </c>
      <c r="K74" s="201">
        <v>0.23257709999999998</v>
      </c>
      <c r="L74" s="201">
        <v>3.5661821999999994E-3</v>
      </c>
      <c r="M74" s="201">
        <v>31.010279999999998</v>
      </c>
      <c r="N74" s="201" t="s">
        <v>432</v>
      </c>
      <c r="O74" s="201" t="s">
        <v>432</v>
      </c>
      <c r="P74" s="201" t="s">
        <v>432</v>
      </c>
      <c r="Q74" s="201" t="s">
        <v>432</v>
      </c>
      <c r="R74" s="201" t="s">
        <v>432</v>
      </c>
      <c r="S74" s="201" t="s">
        <v>432</v>
      </c>
      <c r="T74" s="201" t="s">
        <v>432</v>
      </c>
      <c r="U74" s="201" t="s">
        <v>432</v>
      </c>
      <c r="V74" s="201" t="s">
        <v>432</v>
      </c>
      <c r="W74" s="201" t="s">
        <v>432</v>
      </c>
      <c r="X74" s="201">
        <v>2.3257709999999999E-3</v>
      </c>
      <c r="Y74" s="201">
        <v>2.3257709999999999E-3</v>
      </c>
      <c r="Z74" s="201">
        <v>2.3257709999999999E-3</v>
      </c>
      <c r="AA74" s="201">
        <v>2.8426089999999997E-4</v>
      </c>
      <c r="AB74" s="201" t="s">
        <v>432</v>
      </c>
      <c r="AC74" s="201" t="s">
        <v>432</v>
      </c>
      <c r="AD74" s="201" t="s">
        <v>432</v>
      </c>
      <c r="AE74" s="176"/>
      <c r="AF74" s="201" t="s">
        <v>433</v>
      </c>
      <c r="AG74" s="201" t="s">
        <v>433</v>
      </c>
      <c r="AH74" s="201" t="s">
        <v>433</v>
      </c>
      <c r="AI74" s="201" t="s">
        <v>433</v>
      </c>
      <c r="AJ74" s="201" t="s">
        <v>433</v>
      </c>
      <c r="AK74" s="201" t="s">
        <v>433</v>
      </c>
      <c r="AL74" s="202" t="s">
        <v>696</v>
      </c>
    </row>
    <row r="75" spans="1:38" s="2" customFormat="1" ht="26.25" customHeight="1" thickBot="1" x14ac:dyDescent="0.25">
      <c r="A75" s="64" t="s">
        <v>53</v>
      </c>
      <c r="B75" s="64" t="s">
        <v>181</v>
      </c>
      <c r="C75" s="65" t="s">
        <v>182</v>
      </c>
      <c r="D75" s="71"/>
      <c r="E75" s="201" t="s">
        <v>437</v>
      </c>
      <c r="F75" s="201" t="s">
        <v>437</v>
      </c>
      <c r="G75" s="201" t="s">
        <v>437</v>
      </c>
      <c r="H75" s="201" t="s">
        <v>437</v>
      </c>
      <c r="I75" s="201" t="s">
        <v>437</v>
      </c>
      <c r="J75" s="201" t="s">
        <v>437</v>
      </c>
      <c r="K75" s="201" t="s">
        <v>437</v>
      </c>
      <c r="L75" s="201" t="s">
        <v>437</v>
      </c>
      <c r="M75" s="201" t="s">
        <v>437</v>
      </c>
      <c r="N75" s="201" t="s">
        <v>437</v>
      </c>
      <c r="O75" s="201" t="s">
        <v>437</v>
      </c>
      <c r="P75" s="201" t="s">
        <v>437</v>
      </c>
      <c r="Q75" s="201" t="s">
        <v>437</v>
      </c>
      <c r="R75" s="201" t="s">
        <v>437</v>
      </c>
      <c r="S75" s="201" t="s">
        <v>437</v>
      </c>
      <c r="T75" s="201" t="s">
        <v>437</v>
      </c>
      <c r="U75" s="201" t="s">
        <v>437</v>
      </c>
      <c r="V75" s="201" t="s">
        <v>437</v>
      </c>
      <c r="W75" s="201" t="s">
        <v>437</v>
      </c>
      <c r="X75" s="201" t="s">
        <v>437</v>
      </c>
      <c r="Y75" s="201" t="s">
        <v>437</v>
      </c>
      <c r="Z75" s="201" t="s">
        <v>437</v>
      </c>
      <c r="AA75" s="201" t="s">
        <v>437</v>
      </c>
      <c r="AB75" s="201" t="s">
        <v>437</v>
      </c>
      <c r="AC75" s="201" t="s">
        <v>437</v>
      </c>
      <c r="AD75" s="201" t="s">
        <v>437</v>
      </c>
      <c r="AE75" s="176"/>
      <c r="AF75" s="201" t="s">
        <v>437</v>
      </c>
      <c r="AG75" s="201" t="s">
        <v>437</v>
      </c>
      <c r="AH75" s="201" t="s">
        <v>437</v>
      </c>
      <c r="AI75" s="201" t="s">
        <v>437</v>
      </c>
      <c r="AJ75" s="201" t="s">
        <v>437</v>
      </c>
      <c r="AK75" s="201" t="s">
        <v>437</v>
      </c>
      <c r="AL75" s="202" t="s">
        <v>183</v>
      </c>
    </row>
    <row r="76" spans="1:38" s="2" customFormat="1" ht="26.25" customHeight="1" thickBot="1" x14ac:dyDescent="0.25">
      <c r="A76" s="64" t="s">
        <v>53</v>
      </c>
      <c r="B76" s="64" t="s">
        <v>184</v>
      </c>
      <c r="C76" s="65" t="s">
        <v>185</v>
      </c>
      <c r="D76" s="66"/>
      <c r="E76" s="201" t="s">
        <v>432</v>
      </c>
      <c r="F76" s="201" t="s">
        <v>432</v>
      </c>
      <c r="G76" s="201">
        <v>0.30443730000000002</v>
      </c>
      <c r="H76" s="201" t="s">
        <v>432</v>
      </c>
      <c r="I76" s="201">
        <v>3.7126500000000002E-4</v>
      </c>
      <c r="J76" s="201">
        <v>7.4253000000000003E-4</v>
      </c>
      <c r="K76" s="201">
        <v>8.91036E-4</v>
      </c>
      <c r="L76" s="201" t="s">
        <v>432</v>
      </c>
      <c r="M76" s="201" t="s">
        <v>432</v>
      </c>
      <c r="N76" s="201">
        <v>0.26731080000000002</v>
      </c>
      <c r="O76" s="201">
        <v>1.48506E-2</v>
      </c>
      <c r="P76" s="201">
        <v>1.48506E-2</v>
      </c>
      <c r="Q76" s="201">
        <v>1.48506E-2</v>
      </c>
      <c r="R76" s="201" t="s">
        <v>432</v>
      </c>
      <c r="S76" s="201" t="s">
        <v>432</v>
      </c>
      <c r="T76" s="201" t="s">
        <v>432</v>
      </c>
      <c r="U76" s="201" t="s">
        <v>432</v>
      </c>
      <c r="V76" s="201">
        <v>8.9103600000000005E-2</v>
      </c>
      <c r="W76" s="201">
        <v>6.6827699999999997E-10</v>
      </c>
      <c r="X76" s="201" t="s">
        <v>432</v>
      </c>
      <c r="Y76" s="201" t="s">
        <v>432</v>
      </c>
      <c r="Z76" s="201" t="s">
        <v>432</v>
      </c>
      <c r="AA76" s="201" t="s">
        <v>432</v>
      </c>
      <c r="AB76" s="201" t="s">
        <v>432</v>
      </c>
      <c r="AC76" s="201" t="s">
        <v>432</v>
      </c>
      <c r="AD76" s="201">
        <v>2.9701199999999998E-4</v>
      </c>
      <c r="AE76" s="176"/>
      <c r="AF76" s="201" t="s">
        <v>433</v>
      </c>
      <c r="AG76" s="201" t="s">
        <v>433</v>
      </c>
      <c r="AH76" s="201" t="s">
        <v>433</v>
      </c>
      <c r="AI76" s="201" t="s">
        <v>433</v>
      </c>
      <c r="AJ76" s="201" t="s">
        <v>433</v>
      </c>
      <c r="AK76" s="201" t="s">
        <v>433</v>
      </c>
      <c r="AL76" s="202" t="s">
        <v>697</v>
      </c>
    </row>
    <row r="77" spans="1:38" s="2" customFormat="1" ht="26.25" customHeight="1" thickBot="1" x14ac:dyDescent="0.25">
      <c r="A77" s="64" t="s">
        <v>53</v>
      </c>
      <c r="B77" s="64" t="s">
        <v>186</v>
      </c>
      <c r="C77" s="65" t="s">
        <v>187</v>
      </c>
      <c r="D77" s="66"/>
      <c r="E77" s="201" t="s">
        <v>432</v>
      </c>
      <c r="F77" s="201" t="s">
        <v>432</v>
      </c>
      <c r="G77" s="201">
        <v>0.42925275000000002</v>
      </c>
      <c r="H77" s="201" t="s">
        <v>432</v>
      </c>
      <c r="I77" s="201">
        <v>3.8155799999999998E-3</v>
      </c>
      <c r="J77" s="201">
        <v>4.1335449999999998E-3</v>
      </c>
      <c r="K77" s="201">
        <v>4.7694749999999996E-3</v>
      </c>
      <c r="L77" s="201" t="s">
        <v>432</v>
      </c>
      <c r="M77" s="201" t="s">
        <v>432</v>
      </c>
      <c r="N77" s="201">
        <v>6.3592999999999997E-2</v>
      </c>
      <c r="O77" s="201">
        <v>1.27186E-2</v>
      </c>
      <c r="P77" s="201">
        <v>1.27186E-2</v>
      </c>
      <c r="Q77" s="201">
        <v>9.5389499999999992E-3</v>
      </c>
      <c r="R77" s="201" t="s">
        <v>432</v>
      </c>
      <c r="S77" s="201" t="s">
        <v>432</v>
      </c>
      <c r="T77" s="201" t="s">
        <v>432</v>
      </c>
      <c r="U77" s="201" t="s">
        <v>432</v>
      </c>
      <c r="V77" s="201">
        <v>1.589825</v>
      </c>
      <c r="W77" s="201">
        <v>1.5898249999999997E-9</v>
      </c>
      <c r="X77" s="201" t="s">
        <v>432</v>
      </c>
      <c r="Y77" s="201" t="s">
        <v>432</v>
      </c>
      <c r="Z77" s="201" t="s">
        <v>432</v>
      </c>
      <c r="AA77" s="201" t="s">
        <v>432</v>
      </c>
      <c r="AB77" s="201" t="s">
        <v>432</v>
      </c>
      <c r="AC77" s="201" t="s">
        <v>432</v>
      </c>
      <c r="AD77" s="201">
        <v>6.3593000000000005E-4</v>
      </c>
      <c r="AE77" s="176"/>
      <c r="AF77" s="201" t="s">
        <v>433</v>
      </c>
      <c r="AG77" s="201" t="s">
        <v>433</v>
      </c>
      <c r="AH77" s="201" t="s">
        <v>433</v>
      </c>
      <c r="AI77" s="201" t="s">
        <v>433</v>
      </c>
      <c r="AJ77" s="201" t="s">
        <v>433</v>
      </c>
      <c r="AK77" s="201" t="s">
        <v>433</v>
      </c>
      <c r="AL77" s="202" t="s">
        <v>698</v>
      </c>
    </row>
    <row r="78" spans="1:38" s="2" customFormat="1" ht="26.25" customHeight="1" thickBot="1" x14ac:dyDescent="0.25">
      <c r="A78" s="64" t="s">
        <v>53</v>
      </c>
      <c r="B78" s="64" t="s">
        <v>188</v>
      </c>
      <c r="C78" s="65" t="s">
        <v>189</v>
      </c>
      <c r="D78" s="66"/>
      <c r="E78" s="201" t="s">
        <v>432</v>
      </c>
      <c r="F78" s="201" t="s">
        <v>432</v>
      </c>
      <c r="G78" s="201">
        <v>1.3143450000000001</v>
      </c>
      <c r="H78" s="201" t="s">
        <v>432</v>
      </c>
      <c r="I78" s="201">
        <v>8.3241850000000006E-2</v>
      </c>
      <c r="J78" s="201">
        <v>0.10952875000000001</v>
      </c>
      <c r="K78" s="201">
        <v>0.14019680000000001</v>
      </c>
      <c r="L78" s="201">
        <v>4.3811499999999999E-5</v>
      </c>
      <c r="M78" s="201" t="s">
        <v>432</v>
      </c>
      <c r="N78" s="201">
        <v>8.3241849999999999</v>
      </c>
      <c r="O78" s="201">
        <v>4.8192649999999997</v>
      </c>
      <c r="P78" s="201">
        <v>1.0076645E-2</v>
      </c>
      <c r="Q78" s="201">
        <v>1.7524599999999999</v>
      </c>
      <c r="R78" s="201">
        <v>7.0098399999999996</v>
      </c>
      <c r="S78" s="201">
        <v>14.019679999999999</v>
      </c>
      <c r="T78" s="201">
        <v>6.13361</v>
      </c>
      <c r="U78" s="201" t="s">
        <v>432</v>
      </c>
      <c r="V78" s="201" t="s">
        <v>432</v>
      </c>
      <c r="W78" s="201">
        <v>2.1905749999999997E-9</v>
      </c>
      <c r="X78" s="201" t="s">
        <v>432</v>
      </c>
      <c r="Y78" s="201" t="s">
        <v>432</v>
      </c>
      <c r="Z78" s="201" t="s">
        <v>432</v>
      </c>
      <c r="AA78" s="201" t="s">
        <v>432</v>
      </c>
      <c r="AB78" s="201" t="s">
        <v>432</v>
      </c>
      <c r="AC78" s="201" t="s">
        <v>432</v>
      </c>
      <c r="AD78" s="201">
        <v>3.9430349999999999E-4</v>
      </c>
      <c r="AE78" s="176"/>
      <c r="AF78" s="201" t="s">
        <v>433</v>
      </c>
      <c r="AG78" s="201" t="s">
        <v>433</v>
      </c>
      <c r="AH78" s="201" t="s">
        <v>433</v>
      </c>
      <c r="AI78" s="201" t="s">
        <v>433</v>
      </c>
      <c r="AJ78" s="201" t="s">
        <v>433</v>
      </c>
      <c r="AK78" s="201" t="s">
        <v>433</v>
      </c>
      <c r="AL78" s="202" t="s">
        <v>699</v>
      </c>
    </row>
    <row r="79" spans="1:38" s="2" customFormat="1" ht="26.25" customHeight="1" thickBot="1" x14ac:dyDescent="0.25">
      <c r="A79" s="64" t="s">
        <v>53</v>
      </c>
      <c r="B79" s="64" t="s">
        <v>190</v>
      </c>
      <c r="C79" s="65" t="s">
        <v>191</v>
      </c>
      <c r="D79" s="66"/>
      <c r="E79" s="201" t="s">
        <v>437</v>
      </c>
      <c r="F79" s="201" t="s">
        <v>437</v>
      </c>
      <c r="G79" s="201" t="s">
        <v>437</v>
      </c>
      <c r="H79" s="201" t="s">
        <v>437</v>
      </c>
      <c r="I79" s="201" t="s">
        <v>437</v>
      </c>
      <c r="J79" s="201" t="s">
        <v>437</v>
      </c>
      <c r="K79" s="201" t="s">
        <v>437</v>
      </c>
      <c r="L79" s="201" t="s">
        <v>437</v>
      </c>
      <c r="M79" s="201" t="s">
        <v>437</v>
      </c>
      <c r="N79" s="201" t="s">
        <v>437</v>
      </c>
      <c r="O79" s="201" t="s">
        <v>437</v>
      </c>
      <c r="P79" s="201" t="s">
        <v>437</v>
      </c>
      <c r="Q79" s="201" t="s">
        <v>437</v>
      </c>
      <c r="R79" s="201" t="s">
        <v>437</v>
      </c>
      <c r="S79" s="201" t="s">
        <v>437</v>
      </c>
      <c r="T79" s="201" t="s">
        <v>437</v>
      </c>
      <c r="U79" s="201" t="s">
        <v>437</v>
      </c>
      <c r="V79" s="201" t="s">
        <v>437</v>
      </c>
      <c r="W79" s="201" t="s">
        <v>437</v>
      </c>
      <c r="X79" s="201" t="s">
        <v>437</v>
      </c>
      <c r="Y79" s="201" t="s">
        <v>437</v>
      </c>
      <c r="Z79" s="201" t="s">
        <v>437</v>
      </c>
      <c r="AA79" s="201" t="s">
        <v>437</v>
      </c>
      <c r="AB79" s="201" t="s">
        <v>437</v>
      </c>
      <c r="AC79" s="201" t="s">
        <v>437</v>
      </c>
      <c r="AD79" s="201" t="s">
        <v>437</v>
      </c>
      <c r="AE79" s="176"/>
      <c r="AF79" s="201" t="s">
        <v>433</v>
      </c>
      <c r="AG79" s="201" t="s">
        <v>437</v>
      </c>
      <c r="AH79" s="201" t="s">
        <v>437</v>
      </c>
      <c r="AI79" s="201" t="s">
        <v>437</v>
      </c>
      <c r="AJ79" s="201" t="s">
        <v>437</v>
      </c>
      <c r="AK79" s="201" t="s">
        <v>437</v>
      </c>
      <c r="AL79" s="202" t="s">
        <v>192</v>
      </c>
    </row>
    <row r="80" spans="1:38" s="2" customFormat="1" ht="26.25" customHeight="1" thickBot="1" x14ac:dyDescent="0.25">
      <c r="A80" s="64" t="s">
        <v>53</v>
      </c>
      <c r="B80" s="68" t="s">
        <v>193</v>
      </c>
      <c r="C80" s="70" t="s">
        <v>194</v>
      </c>
      <c r="D80" s="66"/>
      <c r="E80" s="201" t="s">
        <v>433</v>
      </c>
      <c r="F80" s="201" t="s">
        <v>433</v>
      </c>
      <c r="G80" s="201" t="s">
        <v>433</v>
      </c>
      <c r="H80" s="201" t="s">
        <v>433</v>
      </c>
      <c r="I80" s="201" t="s">
        <v>433</v>
      </c>
      <c r="J80" s="201" t="s">
        <v>433</v>
      </c>
      <c r="K80" s="201" t="s">
        <v>433</v>
      </c>
      <c r="L80" s="201" t="s">
        <v>433</v>
      </c>
      <c r="M80" s="201" t="s">
        <v>433</v>
      </c>
      <c r="N80" s="201" t="s">
        <v>433</v>
      </c>
      <c r="O80" s="201" t="s">
        <v>433</v>
      </c>
      <c r="P80" s="201" t="s">
        <v>433</v>
      </c>
      <c r="Q80" s="201" t="s">
        <v>433</v>
      </c>
      <c r="R80" s="201" t="s">
        <v>433</v>
      </c>
      <c r="S80" s="201" t="s">
        <v>433</v>
      </c>
      <c r="T80" s="201" t="s">
        <v>433</v>
      </c>
      <c r="U80" s="201" t="s">
        <v>433</v>
      </c>
      <c r="V80" s="201" t="s">
        <v>433</v>
      </c>
      <c r="W80" s="201" t="s">
        <v>433</v>
      </c>
      <c r="X80" s="201" t="s">
        <v>433</v>
      </c>
      <c r="Y80" s="201" t="s">
        <v>433</v>
      </c>
      <c r="Z80" s="201" t="s">
        <v>433</v>
      </c>
      <c r="AA80" s="201" t="s">
        <v>433</v>
      </c>
      <c r="AB80" s="201" t="s">
        <v>433</v>
      </c>
      <c r="AC80" s="201" t="s">
        <v>433</v>
      </c>
      <c r="AD80" s="201" t="s">
        <v>433</v>
      </c>
      <c r="AE80" s="176"/>
      <c r="AF80" s="201" t="s">
        <v>433</v>
      </c>
      <c r="AG80" s="201" t="s">
        <v>433</v>
      </c>
      <c r="AH80" s="201" t="s">
        <v>433</v>
      </c>
      <c r="AI80" s="201" t="s">
        <v>433</v>
      </c>
      <c r="AJ80" s="201" t="s">
        <v>433</v>
      </c>
      <c r="AK80" s="201" t="s">
        <v>433</v>
      </c>
      <c r="AL80" s="202" t="s">
        <v>400</v>
      </c>
    </row>
    <row r="81" spans="1:38" s="2" customFormat="1" ht="26.25" customHeight="1" thickBot="1" x14ac:dyDescent="0.25">
      <c r="A81" s="64" t="s">
        <v>53</v>
      </c>
      <c r="B81" s="68" t="s">
        <v>195</v>
      </c>
      <c r="C81" s="70" t="s">
        <v>196</v>
      </c>
      <c r="D81" s="66"/>
      <c r="E81" s="201" t="s">
        <v>433</v>
      </c>
      <c r="F81" s="201" t="s">
        <v>433</v>
      </c>
      <c r="G81" s="201" t="s">
        <v>433</v>
      </c>
      <c r="H81" s="201" t="s">
        <v>433</v>
      </c>
      <c r="I81" s="201" t="s">
        <v>433</v>
      </c>
      <c r="J81" s="201" t="s">
        <v>433</v>
      </c>
      <c r="K81" s="201" t="s">
        <v>433</v>
      </c>
      <c r="L81" s="201" t="s">
        <v>433</v>
      </c>
      <c r="M81" s="201" t="s">
        <v>433</v>
      </c>
      <c r="N81" s="201" t="s">
        <v>433</v>
      </c>
      <c r="O81" s="201" t="s">
        <v>433</v>
      </c>
      <c r="P81" s="201" t="s">
        <v>433</v>
      </c>
      <c r="Q81" s="201" t="s">
        <v>433</v>
      </c>
      <c r="R81" s="201" t="s">
        <v>433</v>
      </c>
      <c r="S81" s="201" t="s">
        <v>433</v>
      </c>
      <c r="T81" s="201" t="s">
        <v>433</v>
      </c>
      <c r="U81" s="201" t="s">
        <v>433</v>
      </c>
      <c r="V81" s="201" t="s">
        <v>433</v>
      </c>
      <c r="W81" s="201" t="s">
        <v>433</v>
      </c>
      <c r="X81" s="201" t="s">
        <v>433</v>
      </c>
      <c r="Y81" s="201" t="s">
        <v>433</v>
      </c>
      <c r="Z81" s="201" t="s">
        <v>433</v>
      </c>
      <c r="AA81" s="201" t="s">
        <v>433</v>
      </c>
      <c r="AB81" s="201" t="s">
        <v>433</v>
      </c>
      <c r="AC81" s="201" t="s">
        <v>433</v>
      </c>
      <c r="AD81" s="201" t="s">
        <v>433</v>
      </c>
      <c r="AE81" s="176"/>
      <c r="AF81" s="201" t="s">
        <v>433</v>
      </c>
      <c r="AG81" s="201" t="s">
        <v>433</v>
      </c>
      <c r="AH81" s="201" t="s">
        <v>433</v>
      </c>
      <c r="AI81" s="201" t="s">
        <v>433</v>
      </c>
      <c r="AJ81" s="201" t="s">
        <v>433</v>
      </c>
      <c r="AK81" s="201" t="s">
        <v>433</v>
      </c>
      <c r="AL81" s="202" t="s">
        <v>700</v>
      </c>
    </row>
    <row r="82" spans="1:38" s="2" customFormat="1" ht="26.25" customHeight="1" thickBot="1" x14ac:dyDescent="0.25">
      <c r="A82" s="64" t="s">
        <v>197</v>
      </c>
      <c r="B82" s="68" t="s">
        <v>198</v>
      </c>
      <c r="C82" s="74" t="s">
        <v>199</v>
      </c>
      <c r="D82" s="66"/>
      <c r="E82" s="175" t="s">
        <v>433</v>
      </c>
      <c r="F82" s="175">
        <v>22.074680399999998</v>
      </c>
      <c r="G82" s="175" t="s">
        <v>433</v>
      </c>
      <c r="H82" s="175" t="s">
        <v>433</v>
      </c>
      <c r="I82" s="175" t="s">
        <v>432</v>
      </c>
      <c r="J82" s="175" t="s">
        <v>432</v>
      </c>
      <c r="K82" s="175" t="s">
        <v>432</v>
      </c>
      <c r="L82" s="175" t="s">
        <v>433</v>
      </c>
      <c r="M82" s="175" t="s">
        <v>433</v>
      </c>
      <c r="N82" s="175" t="s">
        <v>433</v>
      </c>
      <c r="O82" s="175" t="s">
        <v>433</v>
      </c>
      <c r="P82" s="175">
        <v>0.103015175</v>
      </c>
      <c r="Q82" s="175" t="s">
        <v>433</v>
      </c>
      <c r="R82" s="175" t="s">
        <v>433</v>
      </c>
      <c r="S82" s="175" t="s">
        <v>433</v>
      </c>
      <c r="T82" s="175" t="s">
        <v>433</v>
      </c>
      <c r="U82" s="175" t="s">
        <v>433</v>
      </c>
      <c r="V82" s="175" t="s">
        <v>433</v>
      </c>
      <c r="W82" s="175" t="s">
        <v>433</v>
      </c>
      <c r="X82" s="175" t="s">
        <v>433</v>
      </c>
      <c r="Y82" s="175" t="s">
        <v>433</v>
      </c>
      <c r="Z82" s="175" t="s">
        <v>433</v>
      </c>
      <c r="AA82" s="175" t="s">
        <v>433</v>
      </c>
      <c r="AB82" s="175" t="s">
        <v>433</v>
      </c>
      <c r="AC82" s="175" t="s">
        <v>433</v>
      </c>
      <c r="AD82" s="175" t="s">
        <v>433</v>
      </c>
      <c r="AE82" s="176"/>
      <c r="AF82" s="175" t="s">
        <v>433</v>
      </c>
      <c r="AG82" s="175" t="s">
        <v>433</v>
      </c>
      <c r="AH82" s="175" t="s">
        <v>433</v>
      </c>
      <c r="AI82" s="175" t="s">
        <v>433</v>
      </c>
      <c r="AJ82" s="175" t="s">
        <v>433</v>
      </c>
      <c r="AK82" s="175" t="s">
        <v>433</v>
      </c>
      <c r="AL82" s="45" t="s">
        <v>208</v>
      </c>
    </row>
    <row r="83" spans="1:38" s="2" customFormat="1" ht="26.25" customHeight="1" thickBot="1" x14ac:dyDescent="0.25">
      <c r="A83" s="64" t="s">
        <v>53</v>
      </c>
      <c r="B83" s="75" t="s">
        <v>200</v>
      </c>
      <c r="C83" s="76" t="s">
        <v>201</v>
      </c>
      <c r="D83" s="66"/>
      <c r="E83" s="175" t="s">
        <v>432</v>
      </c>
      <c r="F83" s="175">
        <v>1.4760000000000001E-3</v>
      </c>
      <c r="G83" s="175" t="s">
        <v>432</v>
      </c>
      <c r="H83" s="175" t="s">
        <v>433</v>
      </c>
      <c r="I83" s="175">
        <v>3.6895999999999998E-2</v>
      </c>
      <c r="J83" s="175">
        <v>0.27672000000000002</v>
      </c>
      <c r="K83" s="175">
        <v>1.2913600000000001</v>
      </c>
      <c r="L83" s="175">
        <v>2.1030720000000001E-3</v>
      </c>
      <c r="M83" s="175" t="s">
        <v>432</v>
      </c>
      <c r="N83" s="175" t="s">
        <v>433</v>
      </c>
      <c r="O83" s="175" t="s">
        <v>433</v>
      </c>
      <c r="P83" s="175" t="s">
        <v>433</v>
      </c>
      <c r="Q83" s="175" t="s">
        <v>433</v>
      </c>
      <c r="R83" s="175" t="s">
        <v>433</v>
      </c>
      <c r="S83" s="175" t="s">
        <v>433</v>
      </c>
      <c r="T83" s="175" t="s">
        <v>433</v>
      </c>
      <c r="U83" s="175" t="s">
        <v>433</v>
      </c>
      <c r="V83" s="175" t="s">
        <v>433</v>
      </c>
      <c r="W83" s="175" t="s">
        <v>432</v>
      </c>
      <c r="X83" s="175" t="s">
        <v>432</v>
      </c>
      <c r="Y83" s="175" t="s">
        <v>432</v>
      </c>
      <c r="Z83" s="175" t="s">
        <v>432</v>
      </c>
      <c r="AA83" s="175" t="s">
        <v>432</v>
      </c>
      <c r="AB83" s="175" t="s">
        <v>432</v>
      </c>
      <c r="AC83" s="175" t="s">
        <v>432</v>
      </c>
      <c r="AD83" s="175" t="s">
        <v>433</v>
      </c>
      <c r="AE83" s="176"/>
      <c r="AF83" s="175" t="s">
        <v>433</v>
      </c>
      <c r="AG83" s="175" t="s">
        <v>433</v>
      </c>
      <c r="AH83" s="175" t="s">
        <v>433</v>
      </c>
      <c r="AI83" s="175" t="s">
        <v>433</v>
      </c>
      <c r="AJ83" s="175" t="s">
        <v>433</v>
      </c>
      <c r="AK83" s="175" t="s">
        <v>433</v>
      </c>
      <c r="AL83" s="45" t="s">
        <v>400</v>
      </c>
    </row>
    <row r="84" spans="1:38" s="2" customFormat="1" ht="26.25" customHeight="1" thickBot="1" x14ac:dyDescent="0.25">
      <c r="A84" s="64" t="s">
        <v>53</v>
      </c>
      <c r="B84" s="75" t="s">
        <v>202</v>
      </c>
      <c r="C84" s="76" t="s">
        <v>203</v>
      </c>
      <c r="D84" s="66"/>
      <c r="E84" s="175" t="s">
        <v>432</v>
      </c>
      <c r="F84" s="175">
        <v>0.1079208</v>
      </c>
      <c r="G84" s="175" t="s">
        <v>433</v>
      </c>
      <c r="H84" s="175" t="s">
        <v>433</v>
      </c>
      <c r="I84" s="175">
        <v>6.6412799999999994E-2</v>
      </c>
      <c r="J84" s="175">
        <v>0.33206400000000003</v>
      </c>
      <c r="K84" s="175">
        <v>1.3282560000000001</v>
      </c>
      <c r="L84" s="175">
        <v>9.0000000000000002E-6</v>
      </c>
      <c r="M84" s="175">
        <v>7.8865199999999993E-3</v>
      </c>
      <c r="N84" s="175" t="s">
        <v>432</v>
      </c>
      <c r="O84" s="175" t="s">
        <v>432</v>
      </c>
      <c r="P84" s="175" t="s">
        <v>432</v>
      </c>
      <c r="Q84" s="175" t="s">
        <v>433</v>
      </c>
      <c r="R84" s="175" t="s">
        <v>433</v>
      </c>
      <c r="S84" s="175" t="s">
        <v>433</v>
      </c>
      <c r="T84" s="175" t="s">
        <v>433</v>
      </c>
      <c r="U84" s="175" t="s">
        <v>433</v>
      </c>
      <c r="V84" s="175" t="s">
        <v>433</v>
      </c>
      <c r="W84" s="175" t="s">
        <v>432</v>
      </c>
      <c r="X84" s="175" t="s">
        <v>432</v>
      </c>
      <c r="Y84" s="175" t="s">
        <v>432</v>
      </c>
      <c r="Z84" s="175" t="s">
        <v>432</v>
      </c>
      <c r="AA84" s="175" t="s">
        <v>432</v>
      </c>
      <c r="AB84" s="175" t="s">
        <v>432</v>
      </c>
      <c r="AC84" s="175" t="s">
        <v>432</v>
      </c>
      <c r="AD84" s="175" t="s">
        <v>433</v>
      </c>
      <c r="AE84" s="176"/>
      <c r="AF84" s="175" t="s">
        <v>433</v>
      </c>
      <c r="AG84" s="175" t="s">
        <v>433</v>
      </c>
      <c r="AH84" s="175" t="s">
        <v>433</v>
      </c>
      <c r="AI84" s="175" t="s">
        <v>433</v>
      </c>
      <c r="AJ84" s="175" t="s">
        <v>433</v>
      </c>
      <c r="AK84" s="175" t="s">
        <v>433</v>
      </c>
      <c r="AL84" s="45" t="s">
        <v>400</v>
      </c>
    </row>
    <row r="85" spans="1:38" s="2" customFormat="1" ht="26.25" customHeight="1" thickBot="1" x14ac:dyDescent="0.25">
      <c r="A85" s="64" t="s">
        <v>197</v>
      </c>
      <c r="B85" s="70" t="s">
        <v>204</v>
      </c>
      <c r="C85" s="76" t="s">
        <v>391</v>
      </c>
      <c r="D85" s="66"/>
      <c r="E85" s="175" t="s">
        <v>433</v>
      </c>
      <c r="F85" s="175">
        <v>18.765899999999998</v>
      </c>
      <c r="G85" s="175" t="s">
        <v>433</v>
      </c>
      <c r="H85" s="175" t="s">
        <v>433</v>
      </c>
      <c r="I85" s="175" t="s">
        <v>433</v>
      </c>
      <c r="J85" s="175" t="s">
        <v>433</v>
      </c>
      <c r="K85" s="175" t="s">
        <v>433</v>
      </c>
      <c r="L85" s="175" t="s">
        <v>433</v>
      </c>
      <c r="M85" s="175" t="s">
        <v>433</v>
      </c>
      <c r="N85" s="175" t="s">
        <v>433</v>
      </c>
      <c r="O85" s="175" t="s">
        <v>433</v>
      </c>
      <c r="P85" s="175" t="s">
        <v>433</v>
      </c>
      <c r="Q85" s="175" t="s">
        <v>433</v>
      </c>
      <c r="R85" s="175" t="s">
        <v>433</v>
      </c>
      <c r="S85" s="175" t="s">
        <v>433</v>
      </c>
      <c r="T85" s="175" t="s">
        <v>433</v>
      </c>
      <c r="U85" s="175" t="s">
        <v>433</v>
      </c>
      <c r="V85" s="175" t="s">
        <v>433</v>
      </c>
      <c r="W85" s="175" t="s">
        <v>433</v>
      </c>
      <c r="X85" s="175" t="s">
        <v>433</v>
      </c>
      <c r="Y85" s="175" t="s">
        <v>433</v>
      </c>
      <c r="Z85" s="175" t="s">
        <v>433</v>
      </c>
      <c r="AA85" s="175" t="s">
        <v>433</v>
      </c>
      <c r="AB85" s="175" t="s">
        <v>433</v>
      </c>
      <c r="AC85" s="175" t="s">
        <v>433</v>
      </c>
      <c r="AD85" s="175" t="s">
        <v>433</v>
      </c>
      <c r="AE85" s="176"/>
      <c r="AF85" s="175" t="s">
        <v>433</v>
      </c>
      <c r="AG85" s="175" t="s">
        <v>433</v>
      </c>
      <c r="AH85" s="175" t="s">
        <v>433</v>
      </c>
      <c r="AI85" s="175" t="s">
        <v>433</v>
      </c>
      <c r="AJ85" s="175" t="s">
        <v>433</v>
      </c>
      <c r="AK85" s="175" t="s">
        <v>433</v>
      </c>
      <c r="AL85" s="45" t="s">
        <v>205</v>
      </c>
    </row>
    <row r="86" spans="1:38" s="2" customFormat="1" ht="26.25" customHeight="1" thickBot="1" x14ac:dyDescent="0.25">
      <c r="A86" s="64" t="s">
        <v>197</v>
      </c>
      <c r="B86" s="70" t="s">
        <v>206</v>
      </c>
      <c r="C86" s="74" t="s">
        <v>207</v>
      </c>
      <c r="D86" s="66"/>
      <c r="E86" s="175" t="s">
        <v>433</v>
      </c>
      <c r="F86" s="175" t="s">
        <v>432</v>
      </c>
      <c r="G86" s="175" t="s">
        <v>433</v>
      </c>
      <c r="H86" s="175" t="s">
        <v>433</v>
      </c>
      <c r="I86" s="175" t="s">
        <v>432</v>
      </c>
      <c r="J86" s="175" t="s">
        <v>432</v>
      </c>
      <c r="K86" s="175" t="s">
        <v>432</v>
      </c>
      <c r="L86" s="175" t="s">
        <v>433</v>
      </c>
      <c r="M86" s="175" t="s">
        <v>433</v>
      </c>
      <c r="N86" s="175" t="s">
        <v>433</v>
      </c>
      <c r="O86" s="175" t="s">
        <v>433</v>
      </c>
      <c r="P86" s="175" t="s">
        <v>433</v>
      </c>
      <c r="Q86" s="175" t="s">
        <v>433</v>
      </c>
      <c r="R86" s="175" t="s">
        <v>433</v>
      </c>
      <c r="S86" s="175" t="s">
        <v>433</v>
      </c>
      <c r="T86" s="175" t="s">
        <v>433</v>
      </c>
      <c r="U86" s="175" t="s">
        <v>433</v>
      </c>
      <c r="V86" s="175" t="s">
        <v>433</v>
      </c>
      <c r="W86" s="175" t="s">
        <v>433</v>
      </c>
      <c r="X86" s="175" t="s">
        <v>433</v>
      </c>
      <c r="Y86" s="175" t="s">
        <v>433</v>
      </c>
      <c r="Z86" s="175" t="s">
        <v>433</v>
      </c>
      <c r="AA86" s="175" t="s">
        <v>433</v>
      </c>
      <c r="AB86" s="175" t="s">
        <v>433</v>
      </c>
      <c r="AC86" s="175" t="s">
        <v>433</v>
      </c>
      <c r="AD86" s="175" t="s">
        <v>433</v>
      </c>
      <c r="AE86" s="176"/>
      <c r="AF86" s="175" t="s">
        <v>433</v>
      </c>
      <c r="AG86" s="175" t="s">
        <v>433</v>
      </c>
      <c r="AH86" s="175" t="s">
        <v>433</v>
      </c>
      <c r="AI86" s="175" t="s">
        <v>433</v>
      </c>
      <c r="AJ86" s="175" t="s">
        <v>433</v>
      </c>
      <c r="AK86" s="175" t="s">
        <v>433</v>
      </c>
      <c r="AL86" s="45" t="s">
        <v>208</v>
      </c>
    </row>
    <row r="87" spans="1:38" s="2" customFormat="1" ht="26.25" customHeight="1" thickBot="1" x14ac:dyDescent="0.25">
      <c r="A87" s="64" t="s">
        <v>197</v>
      </c>
      <c r="B87" s="70" t="s">
        <v>209</v>
      </c>
      <c r="C87" s="74" t="s">
        <v>210</v>
      </c>
      <c r="D87" s="66"/>
      <c r="E87" s="175" t="s">
        <v>433</v>
      </c>
      <c r="F87" s="175">
        <v>0.22074680399999999</v>
      </c>
      <c r="G87" s="175" t="s">
        <v>433</v>
      </c>
      <c r="H87" s="175" t="s">
        <v>433</v>
      </c>
      <c r="I87" s="175" t="s">
        <v>432</v>
      </c>
      <c r="J87" s="175" t="s">
        <v>433</v>
      </c>
      <c r="K87" s="175" t="s">
        <v>433</v>
      </c>
      <c r="L87" s="175" t="s">
        <v>433</v>
      </c>
      <c r="M87" s="175" t="s">
        <v>433</v>
      </c>
      <c r="N87" s="175" t="s">
        <v>433</v>
      </c>
      <c r="O87" s="175" t="s">
        <v>433</v>
      </c>
      <c r="P87" s="175" t="s">
        <v>433</v>
      </c>
      <c r="Q87" s="175" t="s">
        <v>433</v>
      </c>
      <c r="R87" s="175" t="s">
        <v>433</v>
      </c>
      <c r="S87" s="175" t="s">
        <v>433</v>
      </c>
      <c r="T87" s="175" t="s">
        <v>433</v>
      </c>
      <c r="U87" s="175" t="s">
        <v>433</v>
      </c>
      <c r="V87" s="175" t="s">
        <v>433</v>
      </c>
      <c r="W87" s="175" t="s">
        <v>433</v>
      </c>
      <c r="X87" s="175" t="s">
        <v>433</v>
      </c>
      <c r="Y87" s="175" t="s">
        <v>433</v>
      </c>
      <c r="Z87" s="175" t="s">
        <v>433</v>
      </c>
      <c r="AA87" s="175" t="s">
        <v>433</v>
      </c>
      <c r="AB87" s="175" t="s">
        <v>433</v>
      </c>
      <c r="AC87" s="175" t="s">
        <v>433</v>
      </c>
      <c r="AD87" s="175" t="s">
        <v>433</v>
      </c>
      <c r="AE87" s="176"/>
      <c r="AF87" s="175" t="s">
        <v>433</v>
      </c>
      <c r="AG87" s="175" t="s">
        <v>433</v>
      </c>
      <c r="AH87" s="175" t="s">
        <v>433</v>
      </c>
      <c r="AI87" s="175" t="s">
        <v>433</v>
      </c>
      <c r="AJ87" s="175" t="s">
        <v>433</v>
      </c>
      <c r="AK87" s="175" t="s">
        <v>433</v>
      </c>
      <c r="AL87" s="45" t="s">
        <v>208</v>
      </c>
    </row>
    <row r="88" spans="1:38" s="2" customFormat="1" ht="26.25" customHeight="1" thickBot="1" x14ac:dyDescent="0.25">
      <c r="A88" s="64" t="s">
        <v>197</v>
      </c>
      <c r="B88" s="70" t="s">
        <v>211</v>
      </c>
      <c r="C88" s="74" t="s">
        <v>212</v>
      </c>
      <c r="D88" s="66"/>
      <c r="E88" s="175" t="s">
        <v>432</v>
      </c>
      <c r="F88" s="175" t="s">
        <v>432</v>
      </c>
      <c r="G88" s="175" t="s">
        <v>432</v>
      </c>
      <c r="H88" s="175" t="s">
        <v>432</v>
      </c>
      <c r="I88" s="175" t="s">
        <v>432</v>
      </c>
      <c r="J88" s="175" t="s">
        <v>432</v>
      </c>
      <c r="K88" s="175" t="s">
        <v>432</v>
      </c>
      <c r="L88" s="175" t="s">
        <v>432</v>
      </c>
      <c r="M88" s="175" t="s">
        <v>432</v>
      </c>
      <c r="N88" s="175" t="s">
        <v>432</v>
      </c>
      <c r="O88" s="175" t="s">
        <v>432</v>
      </c>
      <c r="P88" s="175" t="s">
        <v>432</v>
      </c>
      <c r="Q88" s="175" t="s">
        <v>432</v>
      </c>
      <c r="R88" s="175" t="s">
        <v>432</v>
      </c>
      <c r="S88" s="175" t="s">
        <v>432</v>
      </c>
      <c r="T88" s="175" t="s">
        <v>432</v>
      </c>
      <c r="U88" s="175" t="s">
        <v>432</v>
      </c>
      <c r="V88" s="175" t="s">
        <v>432</v>
      </c>
      <c r="W88" s="175" t="s">
        <v>432</v>
      </c>
      <c r="X88" s="175" t="s">
        <v>432</v>
      </c>
      <c r="Y88" s="175" t="s">
        <v>432</v>
      </c>
      <c r="Z88" s="175" t="s">
        <v>432</v>
      </c>
      <c r="AA88" s="175" t="s">
        <v>432</v>
      </c>
      <c r="AB88" s="175" t="s">
        <v>432</v>
      </c>
      <c r="AC88" s="175" t="s">
        <v>432</v>
      </c>
      <c r="AD88" s="175" t="s">
        <v>432</v>
      </c>
      <c r="AE88" s="176"/>
      <c r="AF88" s="175" t="s">
        <v>433</v>
      </c>
      <c r="AG88" s="175" t="s">
        <v>433</v>
      </c>
      <c r="AH88" s="175" t="s">
        <v>433</v>
      </c>
      <c r="AI88" s="175" t="s">
        <v>433</v>
      </c>
      <c r="AJ88" s="175" t="s">
        <v>433</v>
      </c>
      <c r="AK88" s="175" t="s">
        <v>433</v>
      </c>
      <c r="AL88" s="45" t="s">
        <v>400</v>
      </c>
    </row>
    <row r="89" spans="1:38" s="2" customFormat="1" ht="26.25" customHeight="1" thickBot="1" x14ac:dyDescent="0.25">
      <c r="A89" s="64" t="s">
        <v>197</v>
      </c>
      <c r="B89" s="70" t="s">
        <v>213</v>
      </c>
      <c r="C89" s="74" t="s">
        <v>214</v>
      </c>
      <c r="D89" s="66"/>
      <c r="E89" s="175" t="s">
        <v>433</v>
      </c>
      <c r="F89" s="175" t="s">
        <v>432</v>
      </c>
      <c r="G89" s="175" t="s">
        <v>433</v>
      </c>
      <c r="H89" s="175" t="s">
        <v>433</v>
      </c>
      <c r="I89" s="175" t="s">
        <v>432</v>
      </c>
      <c r="J89" s="175" t="s">
        <v>433</v>
      </c>
      <c r="K89" s="175" t="s">
        <v>433</v>
      </c>
      <c r="L89" s="175" t="s">
        <v>432</v>
      </c>
      <c r="M89" s="175" t="s">
        <v>433</v>
      </c>
      <c r="N89" s="175" t="s">
        <v>433</v>
      </c>
      <c r="O89" s="175" t="s">
        <v>433</v>
      </c>
      <c r="P89" s="175" t="s">
        <v>433</v>
      </c>
      <c r="Q89" s="175" t="s">
        <v>433</v>
      </c>
      <c r="R89" s="175" t="s">
        <v>433</v>
      </c>
      <c r="S89" s="175" t="s">
        <v>433</v>
      </c>
      <c r="T89" s="175" t="s">
        <v>433</v>
      </c>
      <c r="U89" s="175" t="s">
        <v>433</v>
      </c>
      <c r="V89" s="175" t="s">
        <v>433</v>
      </c>
      <c r="W89" s="175" t="s">
        <v>433</v>
      </c>
      <c r="X89" s="175" t="s">
        <v>433</v>
      </c>
      <c r="Y89" s="175" t="s">
        <v>433</v>
      </c>
      <c r="Z89" s="175" t="s">
        <v>433</v>
      </c>
      <c r="AA89" s="175" t="s">
        <v>433</v>
      </c>
      <c r="AB89" s="175" t="s">
        <v>433</v>
      </c>
      <c r="AC89" s="175" t="s">
        <v>433</v>
      </c>
      <c r="AD89" s="175" t="s">
        <v>433</v>
      </c>
      <c r="AE89" s="176"/>
      <c r="AF89" s="175" t="s">
        <v>433</v>
      </c>
      <c r="AG89" s="175" t="s">
        <v>433</v>
      </c>
      <c r="AH89" s="175" t="s">
        <v>433</v>
      </c>
      <c r="AI89" s="175" t="s">
        <v>433</v>
      </c>
      <c r="AJ89" s="175" t="s">
        <v>433</v>
      </c>
      <c r="AK89" s="175" t="s">
        <v>433</v>
      </c>
      <c r="AL89" s="45" t="s">
        <v>400</v>
      </c>
    </row>
    <row r="90" spans="1:38" s="7" customFormat="1" ht="26.25" customHeight="1" thickBot="1" x14ac:dyDescent="0.25">
      <c r="A90" s="64" t="s">
        <v>197</v>
      </c>
      <c r="B90" s="70" t="s">
        <v>215</v>
      </c>
      <c r="C90" s="74" t="s">
        <v>216</v>
      </c>
      <c r="D90" s="66"/>
      <c r="E90" s="175" t="s">
        <v>432</v>
      </c>
      <c r="F90" s="175">
        <v>3.15648E-5</v>
      </c>
      <c r="G90" s="175" t="s">
        <v>432</v>
      </c>
      <c r="H90" s="175" t="s">
        <v>432</v>
      </c>
      <c r="I90" s="175" t="s">
        <v>432</v>
      </c>
      <c r="J90" s="175" t="s">
        <v>432</v>
      </c>
      <c r="K90" s="175" t="s">
        <v>432</v>
      </c>
      <c r="L90" s="175" t="s">
        <v>432</v>
      </c>
      <c r="M90" s="175" t="s">
        <v>432</v>
      </c>
      <c r="N90" s="175" t="s">
        <v>432</v>
      </c>
      <c r="O90" s="175" t="s">
        <v>432</v>
      </c>
      <c r="P90" s="175" t="s">
        <v>432</v>
      </c>
      <c r="Q90" s="175" t="s">
        <v>432</v>
      </c>
      <c r="R90" s="175" t="s">
        <v>432</v>
      </c>
      <c r="S90" s="175" t="s">
        <v>432</v>
      </c>
      <c r="T90" s="175" t="s">
        <v>432</v>
      </c>
      <c r="U90" s="175" t="s">
        <v>432</v>
      </c>
      <c r="V90" s="175" t="s">
        <v>432</v>
      </c>
      <c r="W90" s="175" t="s">
        <v>432</v>
      </c>
      <c r="X90" s="175" t="s">
        <v>432</v>
      </c>
      <c r="Y90" s="175" t="s">
        <v>432</v>
      </c>
      <c r="Z90" s="175" t="s">
        <v>432</v>
      </c>
      <c r="AA90" s="175" t="s">
        <v>432</v>
      </c>
      <c r="AB90" s="175" t="s">
        <v>432</v>
      </c>
      <c r="AC90" s="175" t="s">
        <v>432</v>
      </c>
      <c r="AD90" s="175" t="s">
        <v>432</v>
      </c>
      <c r="AE90" s="176"/>
      <c r="AF90" s="175" t="s">
        <v>433</v>
      </c>
      <c r="AG90" s="175" t="s">
        <v>433</v>
      </c>
      <c r="AH90" s="175" t="s">
        <v>433</v>
      </c>
      <c r="AI90" s="175" t="s">
        <v>433</v>
      </c>
      <c r="AJ90" s="175" t="s">
        <v>433</v>
      </c>
      <c r="AK90" s="175" t="s">
        <v>433</v>
      </c>
      <c r="AL90" s="45" t="s">
        <v>400</v>
      </c>
    </row>
    <row r="91" spans="1:38" s="2" customFormat="1" ht="26.25" customHeight="1" thickBot="1" x14ac:dyDescent="0.25">
      <c r="A91" s="64" t="s">
        <v>197</v>
      </c>
      <c r="B91" s="68" t="s">
        <v>392</v>
      </c>
      <c r="C91" s="70" t="s">
        <v>217</v>
      </c>
      <c r="D91" s="66"/>
      <c r="E91" s="175" t="s">
        <v>432</v>
      </c>
      <c r="F91" s="175" t="s">
        <v>432</v>
      </c>
      <c r="G91" s="175" t="s">
        <v>432</v>
      </c>
      <c r="H91" s="175" t="s">
        <v>432</v>
      </c>
      <c r="I91" s="175" t="s">
        <v>432</v>
      </c>
      <c r="J91" s="175" t="s">
        <v>432</v>
      </c>
      <c r="K91" s="175" t="s">
        <v>432</v>
      </c>
      <c r="L91" s="175" t="s">
        <v>432</v>
      </c>
      <c r="M91" s="175" t="s">
        <v>432</v>
      </c>
      <c r="N91" s="175" t="s">
        <v>433</v>
      </c>
      <c r="O91" s="175" t="s">
        <v>433</v>
      </c>
      <c r="P91" s="175" t="s">
        <v>433</v>
      </c>
      <c r="Q91" s="175" t="s">
        <v>433</v>
      </c>
      <c r="R91" s="175" t="s">
        <v>433</v>
      </c>
      <c r="S91" s="175" t="s">
        <v>433</v>
      </c>
      <c r="T91" s="175" t="s">
        <v>433</v>
      </c>
      <c r="U91" s="175" t="s">
        <v>433</v>
      </c>
      <c r="V91" s="175" t="s">
        <v>433</v>
      </c>
      <c r="W91" s="175" t="s">
        <v>433</v>
      </c>
      <c r="X91" s="175" t="s">
        <v>433</v>
      </c>
      <c r="Y91" s="175" t="s">
        <v>433</v>
      </c>
      <c r="Z91" s="175" t="s">
        <v>433</v>
      </c>
      <c r="AA91" s="175" t="s">
        <v>433</v>
      </c>
      <c r="AB91" s="175" t="s">
        <v>433</v>
      </c>
      <c r="AC91" s="175" t="s">
        <v>432</v>
      </c>
      <c r="AD91" s="175" t="s">
        <v>432</v>
      </c>
      <c r="AE91" s="176"/>
      <c r="AF91" s="175" t="s">
        <v>433</v>
      </c>
      <c r="AG91" s="175" t="s">
        <v>433</v>
      </c>
      <c r="AH91" s="175" t="s">
        <v>433</v>
      </c>
      <c r="AI91" s="175" t="s">
        <v>433</v>
      </c>
      <c r="AJ91" s="175" t="s">
        <v>433</v>
      </c>
      <c r="AK91" s="175" t="s">
        <v>433</v>
      </c>
      <c r="AL91" s="45" t="s">
        <v>400</v>
      </c>
    </row>
    <row r="92" spans="1:38" s="2" customFormat="1" ht="26.25" customHeight="1" thickBot="1" x14ac:dyDescent="0.25">
      <c r="A92" s="64" t="s">
        <v>53</v>
      </c>
      <c r="B92" s="64" t="s">
        <v>218</v>
      </c>
      <c r="C92" s="65" t="s">
        <v>219</v>
      </c>
      <c r="D92" s="71"/>
      <c r="E92" s="175" t="s">
        <v>432</v>
      </c>
      <c r="F92" s="175" t="s">
        <v>432</v>
      </c>
      <c r="G92" s="175" t="s">
        <v>432</v>
      </c>
      <c r="H92" s="175" t="s">
        <v>432</v>
      </c>
      <c r="I92" s="175" t="s">
        <v>432</v>
      </c>
      <c r="J92" s="175" t="s">
        <v>432</v>
      </c>
      <c r="K92" s="175" t="s">
        <v>432</v>
      </c>
      <c r="L92" s="175" t="s">
        <v>432</v>
      </c>
      <c r="M92" s="175" t="s">
        <v>432</v>
      </c>
      <c r="N92" s="175" t="s">
        <v>433</v>
      </c>
      <c r="O92" s="175" t="s">
        <v>433</v>
      </c>
      <c r="P92" s="175" t="s">
        <v>433</v>
      </c>
      <c r="Q92" s="175" t="s">
        <v>433</v>
      </c>
      <c r="R92" s="175" t="s">
        <v>433</v>
      </c>
      <c r="S92" s="175" t="s">
        <v>433</v>
      </c>
      <c r="T92" s="175" t="s">
        <v>433</v>
      </c>
      <c r="U92" s="175" t="s">
        <v>433</v>
      </c>
      <c r="V92" s="175" t="s">
        <v>433</v>
      </c>
      <c r="W92" s="175" t="s">
        <v>433</v>
      </c>
      <c r="X92" s="175" t="s">
        <v>432</v>
      </c>
      <c r="Y92" s="175" t="s">
        <v>432</v>
      </c>
      <c r="Z92" s="175" t="s">
        <v>432</v>
      </c>
      <c r="AA92" s="175" t="s">
        <v>432</v>
      </c>
      <c r="AB92" s="175" t="s">
        <v>432</v>
      </c>
      <c r="AC92" s="175" t="s">
        <v>432</v>
      </c>
      <c r="AD92" s="175" t="s">
        <v>432</v>
      </c>
      <c r="AE92" s="176"/>
      <c r="AF92" s="175" t="s">
        <v>433</v>
      </c>
      <c r="AG92" s="175" t="s">
        <v>433</v>
      </c>
      <c r="AH92" s="175" t="s">
        <v>433</v>
      </c>
      <c r="AI92" s="175" t="s">
        <v>433</v>
      </c>
      <c r="AJ92" s="175" t="s">
        <v>433</v>
      </c>
      <c r="AK92" s="175" t="s">
        <v>433</v>
      </c>
      <c r="AL92" s="45" t="s">
        <v>220</v>
      </c>
    </row>
    <row r="93" spans="1:38" s="2" customFormat="1" ht="26.25" customHeight="1" thickBot="1" x14ac:dyDescent="0.25">
      <c r="A93" s="64" t="s">
        <v>53</v>
      </c>
      <c r="B93" s="68" t="s">
        <v>221</v>
      </c>
      <c r="C93" s="65" t="s">
        <v>393</v>
      </c>
      <c r="D93" s="71"/>
      <c r="E93" s="175" t="s">
        <v>433</v>
      </c>
      <c r="F93" s="175">
        <v>6.2999746500000002</v>
      </c>
      <c r="G93" s="175" t="s">
        <v>433</v>
      </c>
      <c r="H93" s="175" t="s">
        <v>433</v>
      </c>
      <c r="I93" s="175" t="s">
        <v>432</v>
      </c>
      <c r="J93" s="175" t="s">
        <v>432</v>
      </c>
      <c r="K93" s="175" t="s">
        <v>432</v>
      </c>
      <c r="L93" s="175" t="s">
        <v>433</v>
      </c>
      <c r="M93" s="175" t="s">
        <v>433</v>
      </c>
      <c r="N93" s="175" t="s">
        <v>433</v>
      </c>
      <c r="O93" s="175" t="s">
        <v>433</v>
      </c>
      <c r="P93" s="175" t="s">
        <v>433</v>
      </c>
      <c r="Q93" s="175" t="s">
        <v>433</v>
      </c>
      <c r="R93" s="175" t="s">
        <v>433</v>
      </c>
      <c r="S93" s="175" t="s">
        <v>433</v>
      </c>
      <c r="T93" s="175" t="s">
        <v>433</v>
      </c>
      <c r="U93" s="175" t="s">
        <v>433</v>
      </c>
      <c r="V93" s="175" t="s">
        <v>433</v>
      </c>
      <c r="W93" s="175" t="s">
        <v>433</v>
      </c>
      <c r="X93" s="175" t="s">
        <v>433</v>
      </c>
      <c r="Y93" s="175" t="s">
        <v>433</v>
      </c>
      <c r="Z93" s="175" t="s">
        <v>433</v>
      </c>
      <c r="AA93" s="175" t="s">
        <v>433</v>
      </c>
      <c r="AB93" s="175" t="s">
        <v>433</v>
      </c>
      <c r="AC93" s="175" t="s">
        <v>433</v>
      </c>
      <c r="AD93" s="175" t="s">
        <v>433</v>
      </c>
      <c r="AE93" s="176"/>
      <c r="AF93" s="175" t="s">
        <v>433</v>
      </c>
      <c r="AG93" s="175" t="s">
        <v>433</v>
      </c>
      <c r="AH93" s="175" t="s">
        <v>433</v>
      </c>
      <c r="AI93" s="175" t="s">
        <v>433</v>
      </c>
      <c r="AJ93" s="175" t="s">
        <v>433</v>
      </c>
      <c r="AK93" s="175" t="s">
        <v>433</v>
      </c>
      <c r="AL93" s="45" t="s">
        <v>222</v>
      </c>
    </row>
    <row r="94" spans="1:38" s="2" customFormat="1" ht="26.25" customHeight="1" thickBot="1" x14ac:dyDescent="0.25">
      <c r="A94" s="64" t="s">
        <v>53</v>
      </c>
      <c r="B94" s="77" t="s">
        <v>394</v>
      </c>
      <c r="C94" s="65" t="s">
        <v>223</v>
      </c>
      <c r="D94" s="66"/>
      <c r="E94" s="175" t="s">
        <v>432</v>
      </c>
      <c r="F94" s="175" t="s">
        <v>432</v>
      </c>
      <c r="G94" s="175" t="s">
        <v>432</v>
      </c>
      <c r="H94" s="175" t="s">
        <v>432</v>
      </c>
      <c r="I94" s="175" t="s">
        <v>432</v>
      </c>
      <c r="J94" s="175" t="s">
        <v>432</v>
      </c>
      <c r="K94" s="175" t="s">
        <v>432</v>
      </c>
      <c r="L94" s="175" t="s">
        <v>432</v>
      </c>
      <c r="M94" s="175" t="s">
        <v>432</v>
      </c>
      <c r="N94" s="175" t="s">
        <v>432</v>
      </c>
      <c r="O94" s="175" t="s">
        <v>432</v>
      </c>
      <c r="P94" s="175" t="s">
        <v>432</v>
      </c>
      <c r="Q94" s="175" t="s">
        <v>432</v>
      </c>
      <c r="R94" s="175" t="s">
        <v>432</v>
      </c>
      <c r="S94" s="175" t="s">
        <v>432</v>
      </c>
      <c r="T94" s="175" t="s">
        <v>432</v>
      </c>
      <c r="U94" s="175" t="s">
        <v>432</v>
      </c>
      <c r="V94" s="175" t="s">
        <v>432</v>
      </c>
      <c r="W94" s="175" t="s">
        <v>432</v>
      </c>
      <c r="X94" s="175" t="s">
        <v>432</v>
      </c>
      <c r="Y94" s="175" t="s">
        <v>432</v>
      </c>
      <c r="Z94" s="175" t="s">
        <v>432</v>
      </c>
      <c r="AA94" s="175" t="s">
        <v>432</v>
      </c>
      <c r="AB94" s="175" t="s">
        <v>432</v>
      </c>
      <c r="AC94" s="175" t="s">
        <v>432</v>
      </c>
      <c r="AD94" s="175" t="s">
        <v>432</v>
      </c>
      <c r="AE94" s="176"/>
      <c r="AF94" s="175" t="s">
        <v>433</v>
      </c>
      <c r="AG94" s="175" t="s">
        <v>433</v>
      </c>
      <c r="AH94" s="175" t="s">
        <v>433</v>
      </c>
      <c r="AI94" s="175" t="s">
        <v>433</v>
      </c>
      <c r="AJ94" s="175" t="s">
        <v>433</v>
      </c>
      <c r="AK94" s="175" t="s">
        <v>433</v>
      </c>
      <c r="AL94" s="45" t="s">
        <v>400</v>
      </c>
    </row>
    <row r="95" spans="1:38" s="2" customFormat="1" ht="26.25" customHeight="1" thickBot="1" x14ac:dyDescent="0.25">
      <c r="A95" s="64" t="s">
        <v>53</v>
      </c>
      <c r="B95" s="77" t="s">
        <v>224</v>
      </c>
      <c r="C95" s="65" t="s">
        <v>225</v>
      </c>
      <c r="D95" s="71"/>
      <c r="E95" s="175" t="s">
        <v>432</v>
      </c>
      <c r="F95" s="175" t="s">
        <v>432</v>
      </c>
      <c r="G95" s="175" t="s">
        <v>432</v>
      </c>
      <c r="H95" s="175" t="s">
        <v>432</v>
      </c>
      <c r="I95" s="175" t="s">
        <v>432</v>
      </c>
      <c r="J95" s="175" t="s">
        <v>432</v>
      </c>
      <c r="K95" s="175">
        <v>0.75556319999999999</v>
      </c>
      <c r="L95" s="175" t="s">
        <v>433</v>
      </c>
      <c r="M95" s="175" t="s">
        <v>432</v>
      </c>
      <c r="N95" s="175" t="s">
        <v>433</v>
      </c>
      <c r="O95" s="175" t="s">
        <v>433</v>
      </c>
      <c r="P95" s="175" t="s">
        <v>433</v>
      </c>
      <c r="Q95" s="175" t="s">
        <v>432</v>
      </c>
      <c r="R95" s="175" t="s">
        <v>433</v>
      </c>
      <c r="S95" s="175" t="s">
        <v>432</v>
      </c>
      <c r="T95" s="175" t="s">
        <v>433</v>
      </c>
      <c r="U95" s="175" t="s">
        <v>433</v>
      </c>
      <c r="V95" s="175" t="s">
        <v>433</v>
      </c>
      <c r="W95" s="175" t="s">
        <v>433</v>
      </c>
      <c r="X95" s="175" t="s">
        <v>433</v>
      </c>
      <c r="Y95" s="175" t="s">
        <v>433</v>
      </c>
      <c r="Z95" s="175" t="s">
        <v>433</v>
      </c>
      <c r="AA95" s="175" t="s">
        <v>433</v>
      </c>
      <c r="AB95" s="175" t="s">
        <v>433</v>
      </c>
      <c r="AC95" s="175" t="s">
        <v>433</v>
      </c>
      <c r="AD95" s="175" t="s">
        <v>433</v>
      </c>
      <c r="AE95" s="176"/>
      <c r="AF95" s="175" t="s">
        <v>433</v>
      </c>
      <c r="AG95" s="175" t="s">
        <v>433</v>
      </c>
      <c r="AH95" s="175" t="s">
        <v>433</v>
      </c>
      <c r="AI95" s="175" t="s">
        <v>433</v>
      </c>
      <c r="AJ95" s="175" t="s">
        <v>433</v>
      </c>
      <c r="AK95" s="175" t="s">
        <v>433</v>
      </c>
      <c r="AL95" s="45" t="s">
        <v>400</v>
      </c>
    </row>
    <row r="96" spans="1:38" s="2" customFormat="1" ht="26.25" customHeight="1" thickBot="1" x14ac:dyDescent="0.25">
      <c r="A96" s="64" t="s">
        <v>53</v>
      </c>
      <c r="B96" s="68" t="s">
        <v>226</v>
      </c>
      <c r="C96" s="65" t="s">
        <v>227</v>
      </c>
      <c r="D96" s="78"/>
      <c r="E96" s="175" t="s">
        <v>432</v>
      </c>
      <c r="F96" s="175" t="s">
        <v>432</v>
      </c>
      <c r="G96" s="175" t="s">
        <v>432</v>
      </c>
      <c r="H96" s="175" t="s">
        <v>432</v>
      </c>
      <c r="I96" s="175" t="s">
        <v>432</v>
      </c>
      <c r="J96" s="175" t="s">
        <v>432</v>
      </c>
      <c r="K96" s="175" t="s">
        <v>432</v>
      </c>
      <c r="L96" s="175" t="s">
        <v>432</v>
      </c>
      <c r="M96" s="175" t="s">
        <v>432</v>
      </c>
      <c r="N96" s="175" t="s">
        <v>433</v>
      </c>
      <c r="O96" s="175" t="s">
        <v>433</v>
      </c>
      <c r="P96" s="175" t="s">
        <v>433</v>
      </c>
      <c r="Q96" s="175" t="s">
        <v>433</v>
      </c>
      <c r="R96" s="175" t="s">
        <v>433</v>
      </c>
      <c r="S96" s="175" t="s">
        <v>433</v>
      </c>
      <c r="T96" s="175" t="s">
        <v>433</v>
      </c>
      <c r="U96" s="175" t="s">
        <v>433</v>
      </c>
      <c r="V96" s="175" t="s">
        <v>433</v>
      </c>
      <c r="W96" s="175" t="s">
        <v>433</v>
      </c>
      <c r="X96" s="175" t="s">
        <v>433</v>
      </c>
      <c r="Y96" s="175" t="s">
        <v>433</v>
      </c>
      <c r="Z96" s="175" t="s">
        <v>433</v>
      </c>
      <c r="AA96" s="175" t="s">
        <v>433</v>
      </c>
      <c r="AB96" s="175" t="s">
        <v>433</v>
      </c>
      <c r="AC96" s="175" t="s">
        <v>432</v>
      </c>
      <c r="AD96" s="175" t="s">
        <v>432</v>
      </c>
      <c r="AE96" s="176"/>
      <c r="AF96" s="175" t="s">
        <v>433</v>
      </c>
      <c r="AG96" s="175" t="s">
        <v>433</v>
      </c>
      <c r="AH96" s="175" t="s">
        <v>433</v>
      </c>
      <c r="AI96" s="175" t="s">
        <v>433</v>
      </c>
      <c r="AJ96" s="175" t="s">
        <v>433</v>
      </c>
      <c r="AK96" s="175" t="s">
        <v>433</v>
      </c>
      <c r="AL96" s="45" t="s">
        <v>400</v>
      </c>
    </row>
    <row r="97" spans="1:38" s="2" customFormat="1" ht="26.25" customHeight="1" thickBot="1" x14ac:dyDescent="0.25">
      <c r="A97" s="64" t="s">
        <v>53</v>
      </c>
      <c r="B97" s="68" t="s">
        <v>228</v>
      </c>
      <c r="C97" s="65" t="s">
        <v>229</v>
      </c>
      <c r="D97" s="78"/>
      <c r="E97" s="175" t="s">
        <v>433</v>
      </c>
      <c r="F97" s="175" t="s">
        <v>433</v>
      </c>
      <c r="G97" s="175" t="s">
        <v>433</v>
      </c>
      <c r="H97" s="175" t="s">
        <v>433</v>
      </c>
      <c r="I97" s="175" t="s">
        <v>433</v>
      </c>
      <c r="J97" s="175" t="s">
        <v>433</v>
      </c>
      <c r="K97" s="175" t="s">
        <v>433</v>
      </c>
      <c r="L97" s="175" t="s">
        <v>433</v>
      </c>
      <c r="M97" s="175" t="s">
        <v>433</v>
      </c>
      <c r="N97" s="175" t="s">
        <v>432</v>
      </c>
      <c r="O97" s="175" t="s">
        <v>432</v>
      </c>
      <c r="P97" s="175" t="s">
        <v>432</v>
      </c>
      <c r="Q97" s="175" t="s">
        <v>432</v>
      </c>
      <c r="R97" s="175" t="s">
        <v>432</v>
      </c>
      <c r="S97" s="175" t="s">
        <v>432</v>
      </c>
      <c r="T97" s="175" t="s">
        <v>432</v>
      </c>
      <c r="U97" s="175" t="s">
        <v>432</v>
      </c>
      <c r="V97" s="175" t="s">
        <v>432</v>
      </c>
      <c r="W97" s="175" t="s">
        <v>433</v>
      </c>
      <c r="X97" s="175" t="s">
        <v>433</v>
      </c>
      <c r="Y97" s="175" t="s">
        <v>433</v>
      </c>
      <c r="Z97" s="175" t="s">
        <v>433</v>
      </c>
      <c r="AA97" s="175" t="s">
        <v>433</v>
      </c>
      <c r="AB97" s="175" t="s">
        <v>433</v>
      </c>
      <c r="AC97" s="175" t="s">
        <v>432</v>
      </c>
      <c r="AD97" s="175" t="s">
        <v>432</v>
      </c>
      <c r="AE97" s="174"/>
      <c r="AF97" s="175" t="s">
        <v>433</v>
      </c>
      <c r="AG97" s="175" t="s">
        <v>433</v>
      </c>
      <c r="AH97" s="175" t="s">
        <v>433</v>
      </c>
      <c r="AI97" s="175" t="s">
        <v>433</v>
      </c>
      <c r="AJ97" s="175" t="s">
        <v>433</v>
      </c>
      <c r="AK97" s="175" t="s">
        <v>433</v>
      </c>
      <c r="AL97" s="45" t="s">
        <v>400</v>
      </c>
    </row>
    <row r="98" spans="1:38" s="2" customFormat="1" ht="26.25" customHeight="1" thickBot="1" x14ac:dyDescent="0.25">
      <c r="A98" s="64" t="s">
        <v>53</v>
      </c>
      <c r="B98" s="68" t="s">
        <v>230</v>
      </c>
      <c r="C98" s="70" t="s">
        <v>231</v>
      </c>
      <c r="D98" s="78"/>
      <c r="E98" s="175" t="s">
        <v>432</v>
      </c>
      <c r="F98" s="175" t="s">
        <v>432</v>
      </c>
      <c r="G98" s="175" t="s">
        <v>432</v>
      </c>
      <c r="H98" s="175" t="s">
        <v>432</v>
      </c>
      <c r="I98" s="175" t="s">
        <v>432</v>
      </c>
      <c r="J98" s="175" t="s">
        <v>432</v>
      </c>
      <c r="K98" s="175" t="s">
        <v>432</v>
      </c>
      <c r="L98" s="175" t="s">
        <v>432</v>
      </c>
      <c r="M98" s="175" t="s">
        <v>432</v>
      </c>
      <c r="N98" s="175" t="s">
        <v>432</v>
      </c>
      <c r="O98" s="175" t="s">
        <v>432</v>
      </c>
      <c r="P98" s="175" t="s">
        <v>432</v>
      </c>
      <c r="Q98" s="175" t="s">
        <v>432</v>
      </c>
      <c r="R98" s="175" t="s">
        <v>432</v>
      </c>
      <c r="S98" s="175" t="s">
        <v>432</v>
      </c>
      <c r="T98" s="175" t="s">
        <v>432</v>
      </c>
      <c r="U98" s="175" t="s">
        <v>432</v>
      </c>
      <c r="V98" s="175" t="s">
        <v>432</v>
      </c>
      <c r="W98" s="175" t="s">
        <v>432</v>
      </c>
      <c r="X98" s="175" t="s">
        <v>432</v>
      </c>
      <c r="Y98" s="175" t="s">
        <v>432</v>
      </c>
      <c r="Z98" s="175" t="s">
        <v>432</v>
      </c>
      <c r="AA98" s="175" t="s">
        <v>432</v>
      </c>
      <c r="AB98" s="175" t="s">
        <v>432</v>
      </c>
      <c r="AC98" s="175" t="s">
        <v>432</v>
      </c>
      <c r="AD98" s="175" t="s">
        <v>432</v>
      </c>
      <c r="AE98" s="174"/>
      <c r="AF98" s="175" t="s">
        <v>433</v>
      </c>
      <c r="AG98" s="175" t="s">
        <v>433</v>
      </c>
      <c r="AH98" s="175" t="s">
        <v>433</v>
      </c>
      <c r="AI98" s="175" t="s">
        <v>433</v>
      </c>
      <c r="AJ98" s="175" t="s">
        <v>433</v>
      </c>
      <c r="AK98" s="175" t="s">
        <v>433</v>
      </c>
      <c r="AL98" s="45" t="s">
        <v>400</v>
      </c>
    </row>
    <row r="99" spans="1:38" s="2" customFormat="1" ht="26.25" customHeight="1" thickBot="1" x14ac:dyDescent="0.25">
      <c r="A99" s="64" t="s">
        <v>232</v>
      </c>
      <c r="B99" s="64" t="s">
        <v>233</v>
      </c>
      <c r="C99" s="65" t="s">
        <v>395</v>
      </c>
      <c r="D99" s="78"/>
      <c r="E99" s="189">
        <v>0.84406199999999998</v>
      </c>
      <c r="F99" s="187">
        <v>46.466343000000002</v>
      </c>
      <c r="G99" s="186" t="s">
        <v>433</v>
      </c>
      <c r="H99" s="187">
        <v>102.64655500000001</v>
      </c>
      <c r="I99" s="187">
        <v>1.466</v>
      </c>
      <c r="J99" s="187">
        <v>2.2530000000000001</v>
      </c>
      <c r="K99" s="187">
        <v>4.9356179999999998</v>
      </c>
      <c r="L99" s="186" t="s">
        <v>433</v>
      </c>
      <c r="M99" s="186" t="s">
        <v>433</v>
      </c>
      <c r="N99" s="186" t="s">
        <v>433</v>
      </c>
      <c r="O99" s="186" t="s">
        <v>433</v>
      </c>
      <c r="P99" s="186" t="s">
        <v>433</v>
      </c>
      <c r="Q99" s="186" t="s">
        <v>433</v>
      </c>
      <c r="R99" s="186" t="s">
        <v>433</v>
      </c>
      <c r="S99" s="186" t="s">
        <v>433</v>
      </c>
      <c r="T99" s="186" t="s">
        <v>433</v>
      </c>
      <c r="U99" s="186" t="s">
        <v>433</v>
      </c>
      <c r="V99" s="186" t="s">
        <v>433</v>
      </c>
      <c r="W99" s="186" t="s">
        <v>433</v>
      </c>
      <c r="X99" s="186" t="s">
        <v>433</v>
      </c>
      <c r="Y99" s="186" t="s">
        <v>433</v>
      </c>
      <c r="Z99" s="186" t="s">
        <v>433</v>
      </c>
      <c r="AA99" s="186" t="s">
        <v>433</v>
      </c>
      <c r="AB99" s="186" t="s">
        <v>433</v>
      </c>
      <c r="AC99" s="186" t="s">
        <v>433</v>
      </c>
      <c r="AD99" s="186" t="s">
        <v>433</v>
      </c>
      <c r="AE99" s="188"/>
      <c r="AF99" s="186" t="s">
        <v>433</v>
      </c>
      <c r="AG99" s="186" t="s">
        <v>433</v>
      </c>
      <c r="AH99" s="186" t="s">
        <v>433</v>
      </c>
      <c r="AI99" s="186" t="s">
        <v>433</v>
      </c>
      <c r="AJ99" s="186" t="s">
        <v>433</v>
      </c>
      <c r="AK99" s="194">
        <v>3576.5349999999999</v>
      </c>
      <c r="AL99" s="179" t="s">
        <v>234</v>
      </c>
    </row>
    <row r="100" spans="1:38" s="2" customFormat="1" ht="26.25" customHeight="1" thickBot="1" x14ac:dyDescent="0.25">
      <c r="A100" s="64" t="s">
        <v>232</v>
      </c>
      <c r="B100" s="64" t="s">
        <v>235</v>
      </c>
      <c r="C100" s="65" t="s">
        <v>396</v>
      </c>
      <c r="D100" s="78"/>
      <c r="E100" s="187">
        <v>0.62434500000000004</v>
      </c>
      <c r="F100" s="193">
        <v>27.106978000000002</v>
      </c>
      <c r="G100" s="186" t="s">
        <v>433</v>
      </c>
      <c r="H100" s="187">
        <v>39.888706999999997</v>
      </c>
      <c r="I100" s="187">
        <v>0.78</v>
      </c>
      <c r="J100" s="187">
        <v>1.171</v>
      </c>
      <c r="K100" s="187">
        <v>2.5580799999999999</v>
      </c>
      <c r="L100" s="186" t="s">
        <v>433</v>
      </c>
      <c r="M100" s="186" t="s">
        <v>433</v>
      </c>
      <c r="N100" s="186" t="s">
        <v>433</v>
      </c>
      <c r="O100" s="186" t="s">
        <v>433</v>
      </c>
      <c r="P100" s="186" t="s">
        <v>433</v>
      </c>
      <c r="Q100" s="186" t="s">
        <v>433</v>
      </c>
      <c r="R100" s="186" t="s">
        <v>433</v>
      </c>
      <c r="S100" s="186" t="s">
        <v>433</v>
      </c>
      <c r="T100" s="186" t="s">
        <v>433</v>
      </c>
      <c r="U100" s="186" t="s">
        <v>433</v>
      </c>
      <c r="V100" s="186" t="s">
        <v>433</v>
      </c>
      <c r="W100" s="186" t="s">
        <v>433</v>
      </c>
      <c r="X100" s="186" t="s">
        <v>433</v>
      </c>
      <c r="Y100" s="186" t="s">
        <v>433</v>
      </c>
      <c r="Z100" s="186" t="s">
        <v>433</v>
      </c>
      <c r="AA100" s="186" t="s">
        <v>433</v>
      </c>
      <c r="AB100" s="186" t="s">
        <v>433</v>
      </c>
      <c r="AC100" s="186" t="s">
        <v>433</v>
      </c>
      <c r="AD100" s="186" t="s">
        <v>433</v>
      </c>
      <c r="AE100" s="188"/>
      <c r="AF100" s="186" t="s">
        <v>433</v>
      </c>
      <c r="AG100" s="186" t="s">
        <v>433</v>
      </c>
      <c r="AH100" s="186" t="s">
        <v>433</v>
      </c>
      <c r="AI100" s="186" t="s">
        <v>433</v>
      </c>
      <c r="AJ100" s="186" t="s">
        <v>433</v>
      </c>
      <c r="AK100" s="194">
        <v>4335.7290000000003</v>
      </c>
      <c r="AL100" s="179" t="s">
        <v>234</v>
      </c>
    </row>
    <row r="101" spans="1:38" s="200" customFormat="1" ht="26.25" customHeight="1" thickBot="1" x14ac:dyDescent="0.25">
      <c r="A101" s="68" t="s">
        <v>232</v>
      </c>
      <c r="B101" s="68" t="s">
        <v>236</v>
      </c>
      <c r="C101" s="70" t="s">
        <v>237</v>
      </c>
      <c r="D101" s="78"/>
      <c r="E101" s="187">
        <v>0.15129100000000001</v>
      </c>
      <c r="F101" s="187">
        <v>3.1960329999999999</v>
      </c>
      <c r="G101" s="209" t="s">
        <v>433</v>
      </c>
      <c r="H101" s="187">
        <v>26.476009999999999</v>
      </c>
      <c r="I101" s="187">
        <v>0.378</v>
      </c>
      <c r="J101" s="187">
        <v>1.135</v>
      </c>
      <c r="K101" s="187">
        <v>2.6476009999999999</v>
      </c>
      <c r="L101" s="209" t="s">
        <v>433</v>
      </c>
      <c r="M101" s="209" t="s">
        <v>433</v>
      </c>
      <c r="N101" s="209" t="s">
        <v>433</v>
      </c>
      <c r="O101" s="209" t="s">
        <v>433</v>
      </c>
      <c r="P101" s="209" t="s">
        <v>433</v>
      </c>
      <c r="Q101" s="209" t="s">
        <v>433</v>
      </c>
      <c r="R101" s="209" t="s">
        <v>433</v>
      </c>
      <c r="S101" s="209" t="s">
        <v>433</v>
      </c>
      <c r="T101" s="209" t="s">
        <v>433</v>
      </c>
      <c r="U101" s="209" t="s">
        <v>433</v>
      </c>
      <c r="V101" s="209" t="s">
        <v>433</v>
      </c>
      <c r="W101" s="209" t="s">
        <v>433</v>
      </c>
      <c r="X101" s="209" t="s">
        <v>433</v>
      </c>
      <c r="Y101" s="209" t="s">
        <v>433</v>
      </c>
      <c r="Z101" s="209" t="s">
        <v>433</v>
      </c>
      <c r="AA101" s="209" t="s">
        <v>433</v>
      </c>
      <c r="AB101" s="209" t="s">
        <v>433</v>
      </c>
      <c r="AC101" s="209" t="s">
        <v>433</v>
      </c>
      <c r="AD101" s="209" t="s">
        <v>433</v>
      </c>
      <c r="AE101" s="188"/>
      <c r="AF101" s="209" t="s">
        <v>433</v>
      </c>
      <c r="AG101" s="209" t="s">
        <v>433</v>
      </c>
      <c r="AH101" s="209" t="s">
        <v>433</v>
      </c>
      <c r="AI101" s="209" t="s">
        <v>433</v>
      </c>
      <c r="AJ101" s="209" t="s">
        <v>433</v>
      </c>
      <c r="AK101" s="210">
        <v>18911.436000000002</v>
      </c>
      <c r="AL101" s="202" t="s">
        <v>234</v>
      </c>
    </row>
    <row r="102" spans="1:38" s="2" customFormat="1" ht="26.25" customHeight="1" thickBot="1" x14ac:dyDescent="0.25">
      <c r="A102" s="64" t="s">
        <v>232</v>
      </c>
      <c r="B102" s="64" t="s">
        <v>238</v>
      </c>
      <c r="C102" s="65" t="s">
        <v>374</v>
      </c>
      <c r="D102" s="78"/>
      <c r="E102" s="187">
        <v>2.1266E-2</v>
      </c>
      <c r="F102" s="187">
        <v>0.55012700000000003</v>
      </c>
      <c r="G102" s="186" t="s">
        <v>433</v>
      </c>
      <c r="H102" s="187">
        <v>6.5496020000000001</v>
      </c>
      <c r="I102" s="187">
        <v>6.0000000000000001E-3</v>
      </c>
      <c r="J102" s="187">
        <v>0.14000000000000001</v>
      </c>
      <c r="K102" s="187">
        <v>1.0483359999999999</v>
      </c>
      <c r="L102" s="186" t="s">
        <v>433</v>
      </c>
      <c r="M102" s="186" t="s">
        <v>433</v>
      </c>
      <c r="N102" s="186" t="s">
        <v>433</v>
      </c>
      <c r="O102" s="186" t="s">
        <v>433</v>
      </c>
      <c r="P102" s="186" t="s">
        <v>433</v>
      </c>
      <c r="Q102" s="186" t="s">
        <v>433</v>
      </c>
      <c r="R102" s="186" t="s">
        <v>433</v>
      </c>
      <c r="S102" s="186" t="s">
        <v>433</v>
      </c>
      <c r="T102" s="186" t="s">
        <v>433</v>
      </c>
      <c r="U102" s="186" t="s">
        <v>433</v>
      </c>
      <c r="V102" s="186" t="s">
        <v>433</v>
      </c>
      <c r="W102" s="186" t="s">
        <v>433</v>
      </c>
      <c r="X102" s="186" t="s">
        <v>433</v>
      </c>
      <c r="Y102" s="186" t="s">
        <v>433</v>
      </c>
      <c r="Z102" s="186" t="s">
        <v>433</v>
      </c>
      <c r="AA102" s="186" t="s">
        <v>433</v>
      </c>
      <c r="AB102" s="186" t="s">
        <v>433</v>
      </c>
      <c r="AC102" s="186" t="s">
        <v>433</v>
      </c>
      <c r="AD102" s="186" t="s">
        <v>433</v>
      </c>
      <c r="AE102" s="188"/>
      <c r="AF102" s="186" t="s">
        <v>433</v>
      </c>
      <c r="AG102" s="186" t="s">
        <v>433</v>
      </c>
      <c r="AH102" s="186" t="s">
        <v>433</v>
      </c>
      <c r="AI102" s="186" t="s">
        <v>433</v>
      </c>
      <c r="AJ102" s="186" t="s">
        <v>433</v>
      </c>
      <c r="AK102" s="194">
        <v>998.41499999999996</v>
      </c>
      <c r="AL102" s="179" t="s">
        <v>234</v>
      </c>
    </row>
    <row r="103" spans="1:38" s="2" customFormat="1" ht="26.25" customHeight="1" thickBot="1" x14ac:dyDescent="0.25">
      <c r="A103" s="64" t="s">
        <v>232</v>
      </c>
      <c r="B103" s="64" t="s">
        <v>239</v>
      </c>
      <c r="C103" s="65" t="s">
        <v>240</v>
      </c>
      <c r="D103" s="78"/>
      <c r="E103" s="187">
        <v>6.87E-4</v>
      </c>
      <c r="F103" s="187">
        <v>4.4290999999999997E-2</v>
      </c>
      <c r="G103" s="186" t="s">
        <v>433</v>
      </c>
      <c r="H103" s="187">
        <v>9.3726000000000004E-2</v>
      </c>
      <c r="I103" s="187">
        <v>5.0000000000000001E-3</v>
      </c>
      <c r="J103" s="187">
        <v>7.0000000000000001E-3</v>
      </c>
      <c r="K103" s="187">
        <v>1.5100000000000001E-2</v>
      </c>
      <c r="L103" s="186" t="s">
        <v>433</v>
      </c>
      <c r="M103" s="186" t="s">
        <v>433</v>
      </c>
      <c r="N103" s="186" t="s">
        <v>433</v>
      </c>
      <c r="O103" s="186" t="s">
        <v>433</v>
      </c>
      <c r="P103" s="186" t="s">
        <v>433</v>
      </c>
      <c r="Q103" s="186" t="s">
        <v>433</v>
      </c>
      <c r="R103" s="186" t="s">
        <v>433</v>
      </c>
      <c r="S103" s="186" t="s">
        <v>433</v>
      </c>
      <c r="T103" s="186" t="s">
        <v>433</v>
      </c>
      <c r="U103" s="186" t="s">
        <v>433</v>
      </c>
      <c r="V103" s="186" t="s">
        <v>433</v>
      </c>
      <c r="W103" s="186" t="s">
        <v>433</v>
      </c>
      <c r="X103" s="186" t="s">
        <v>433</v>
      </c>
      <c r="Y103" s="186" t="s">
        <v>433</v>
      </c>
      <c r="Z103" s="186" t="s">
        <v>433</v>
      </c>
      <c r="AA103" s="186" t="s">
        <v>433</v>
      </c>
      <c r="AB103" s="186" t="s">
        <v>433</v>
      </c>
      <c r="AC103" s="186" t="s">
        <v>433</v>
      </c>
      <c r="AD103" s="186" t="s">
        <v>433</v>
      </c>
      <c r="AE103" s="188"/>
      <c r="AF103" s="186" t="s">
        <v>433</v>
      </c>
      <c r="AG103" s="186" t="s">
        <v>433</v>
      </c>
      <c r="AH103" s="186" t="s">
        <v>433</v>
      </c>
      <c r="AI103" s="186" t="s">
        <v>433</v>
      </c>
      <c r="AJ103" s="186" t="s">
        <v>433</v>
      </c>
      <c r="AK103" s="194">
        <v>10.414</v>
      </c>
      <c r="AL103" s="179" t="s">
        <v>234</v>
      </c>
    </row>
    <row r="104" spans="1:38" s="200" customFormat="1" ht="26.25" customHeight="1" thickBot="1" x14ac:dyDescent="0.25">
      <c r="A104" s="68" t="s">
        <v>232</v>
      </c>
      <c r="B104" s="68" t="s">
        <v>241</v>
      </c>
      <c r="C104" s="70" t="s">
        <v>242</v>
      </c>
      <c r="D104" s="78"/>
      <c r="E104" s="187">
        <v>2.1787999999999998E-2</v>
      </c>
      <c r="F104" s="187">
        <v>1.4761679999999999</v>
      </c>
      <c r="G104" s="209" t="s">
        <v>433</v>
      </c>
      <c r="H104" s="187">
        <v>3.81298</v>
      </c>
      <c r="I104" s="187">
        <v>5.3999999999999999E-2</v>
      </c>
      <c r="J104" s="187">
        <v>0.16300000000000001</v>
      </c>
      <c r="K104" s="187">
        <v>0.38129800000000003</v>
      </c>
      <c r="L104" s="209" t="s">
        <v>433</v>
      </c>
      <c r="M104" s="209" t="s">
        <v>433</v>
      </c>
      <c r="N104" s="209" t="s">
        <v>433</v>
      </c>
      <c r="O104" s="209" t="s">
        <v>433</v>
      </c>
      <c r="P104" s="209" t="s">
        <v>433</v>
      </c>
      <c r="Q104" s="209" t="s">
        <v>433</v>
      </c>
      <c r="R104" s="209" t="s">
        <v>433</v>
      </c>
      <c r="S104" s="209" t="s">
        <v>433</v>
      </c>
      <c r="T104" s="209" t="s">
        <v>433</v>
      </c>
      <c r="U104" s="209" t="s">
        <v>433</v>
      </c>
      <c r="V104" s="209" t="s">
        <v>433</v>
      </c>
      <c r="W104" s="209" t="s">
        <v>433</v>
      </c>
      <c r="X104" s="209" t="s">
        <v>433</v>
      </c>
      <c r="Y104" s="209" t="s">
        <v>433</v>
      </c>
      <c r="Z104" s="209" t="s">
        <v>433</v>
      </c>
      <c r="AA104" s="209" t="s">
        <v>433</v>
      </c>
      <c r="AB104" s="209" t="s">
        <v>433</v>
      </c>
      <c r="AC104" s="209" t="s">
        <v>433</v>
      </c>
      <c r="AD104" s="209" t="s">
        <v>433</v>
      </c>
      <c r="AE104" s="188"/>
      <c r="AF104" s="209" t="s">
        <v>433</v>
      </c>
      <c r="AG104" s="209" t="s">
        <v>433</v>
      </c>
      <c r="AH104" s="209" t="s">
        <v>433</v>
      </c>
      <c r="AI104" s="209" t="s">
        <v>433</v>
      </c>
      <c r="AJ104" s="209" t="s">
        <v>433</v>
      </c>
      <c r="AK104" s="210">
        <v>2723.5569999999998</v>
      </c>
      <c r="AL104" s="202" t="s">
        <v>234</v>
      </c>
    </row>
    <row r="105" spans="1:38" s="2" customFormat="1" ht="26.25" customHeight="1" thickBot="1" x14ac:dyDescent="0.25">
      <c r="A105" s="64" t="s">
        <v>232</v>
      </c>
      <c r="B105" s="64" t="s">
        <v>243</v>
      </c>
      <c r="C105" s="65" t="s">
        <v>244</v>
      </c>
      <c r="D105" s="78"/>
      <c r="E105" s="187">
        <v>0.53195400000000004</v>
      </c>
      <c r="F105" s="187">
        <v>11.313936999999999</v>
      </c>
      <c r="G105" s="186" t="s">
        <v>433</v>
      </c>
      <c r="H105" s="187">
        <v>39.168717999999998</v>
      </c>
      <c r="I105" s="187">
        <v>0.371</v>
      </c>
      <c r="J105" s="187">
        <v>0.58199999999999996</v>
      </c>
      <c r="K105" s="187">
        <v>1.270337</v>
      </c>
      <c r="L105" s="186" t="s">
        <v>433</v>
      </c>
      <c r="M105" s="186" t="s">
        <v>433</v>
      </c>
      <c r="N105" s="186" t="s">
        <v>433</v>
      </c>
      <c r="O105" s="186" t="s">
        <v>433</v>
      </c>
      <c r="P105" s="186" t="s">
        <v>433</v>
      </c>
      <c r="Q105" s="186" t="s">
        <v>433</v>
      </c>
      <c r="R105" s="186" t="s">
        <v>433</v>
      </c>
      <c r="S105" s="186" t="s">
        <v>433</v>
      </c>
      <c r="T105" s="186" t="s">
        <v>433</v>
      </c>
      <c r="U105" s="186" t="s">
        <v>433</v>
      </c>
      <c r="V105" s="186" t="s">
        <v>433</v>
      </c>
      <c r="W105" s="186" t="s">
        <v>433</v>
      </c>
      <c r="X105" s="186" t="s">
        <v>433</v>
      </c>
      <c r="Y105" s="186" t="s">
        <v>433</v>
      </c>
      <c r="Z105" s="186" t="s">
        <v>433</v>
      </c>
      <c r="AA105" s="186" t="s">
        <v>433</v>
      </c>
      <c r="AB105" s="186" t="s">
        <v>433</v>
      </c>
      <c r="AC105" s="186" t="s">
        <v>433</v>
      </c>
      <c r="AD105" s="186" t="s">
        <v>433</v>
      </c>
      <c r="AE105" s="188"/>
      <c r="AF105" s="186" t="s">
        <v>433</v>
      </c>
      <c r="AG105" s="186" t="s">
        <v>433</v>
      </c>
      <c r="AH105" s="186" t="s">
        <v>433</v>
      </c>
      <c r="AI105" s="186" t="s">
        <v>433</v>
      </c>
      <c r="AJ105" s="186" t="s">
        <v>433</v>
      </c>
      <c r="AK105" s="194">
        <v>2646.5349999999999</v>
      </c>
      <c r="AL105" s="179" t="s">
        <v>234</v>
      </c>
    </row>
    <row r="106" spans="1:38" s="2" customFormat="1" ht="26.25" customHeight="1" thickBot="1" x14ac:dyDescent="0.25">
      <c r="A106" s="64" t="s">
        <v>232</v>
      </c>
      <c r="B106" s="64" t="s">
        <v>245</v>
      </c>
      <c r="C106" s="65" t="s">
        <v>246</v>
      </c>
      <c r="D106" s="78"/>
      <c r="E106" s="187">
        <v>5.8409999999999998E-3</v>
      </c>
      <c r="F106" s="187">
        <v>4.2717999999999999E-2</v>
      </c>
      <c r="G106" s="186" t="s">
        <v>433</v>
      </c>
      <c r="H106" s="187">
        <v>0.43008800000000003</v>
      </c>
      <c r="I106" s="187">
        <v>3.0000000000000001E-3</v>
      </c>
      <c r="J106" s="187">
        <v>5.0000000000000001E-3</v>
      </c>
      <c r="K106" s="187">
        <v>9.8799999999999999E-3</v>
      </c>
      <c r="L106" s="186" t="s">
        <v>433</v>
      </c>
      <c r="M106" s="186" t="s">
        <v>433</v>
      </c>
      <c r="N106" s="186" t="s">
        <v>433</v>
      </c>
      <c r="O106" s="186" t="s">
        <v>433</v>
      </c>
      <c r="P106" s="186" t="s">
        <v>433</v>
      </c>
      <c r="Q106" s="186" t="s">
        <v>433</v>
      </c>
      <c r="R106" s="186" t="s">
        <v>433</v>
      </c>
      <c r="S106" s="186" t="s">
        <v>433</v>
      </c>
      <c r="T106" s="186" t="s">
        <v>433</v>
      </c>
      <c r="U106" s="186" t="s">
        <v>433</v>
      </c>
      <c r="V106" s="186" t="s">
        <v>433</v>
      </c>
      <c r="W106" s="186" t="s">
        <v>433</v>
      </c>
      <c r="X106" s="186" t="s">
        <v>433</v>
      </c>
      <c r="Y106" s="186" t="s">
        <v>433</v>
      </c>
      <c r="Z106" s="186" t="s">
        <v>433</v>
      </c>
      <c r="AA106" s="186" t="s">
        <v>433</v>
      </c>
      <c r="AB106" s="186" t="s">
        <v>433</v>
      </c>
      <c r="AC106" s="186" t="s">
        <v>433</v>
      </c>
      <c r="AD106" s="186" t="s">
        <v>433</v>
      </c>
      <c r="AE106" s="188"/>
      <c r="AF106" s="186" t="s">
        <v>433</v>
      </c>
      <c r="AG106" s="186" t="s">
        <v>433</v>
      </c>
      <c r="AH106" s="186" t="s">
        <v>433</v>
      </c>
      <c r="AI106" s="186" t="s">
        <v>433</v>
      </c>
      <c r="AJ106" s="186" t="s">
        <v>433</v>
      </c>
      <c r="AK106" s="194">
        <v>29.06</v>
      </c>
      <c r="AL106" s="179" t="s">
        <v>234</v>
      </c>
    </row>
    <row r="107" spans="1:38" s="2" customFormat="1" ht="26.25" customHeight="1" thickBot="1" x14ac:dyDescent="0.25">
      <c r="A107" s="64" t="s">
        <v>232</v>
      </c>
      <c r="B107" s="64" t="s">
        <v>247</v>
      </c>
      <c r="C107" s="65" t="s">
        <v>367</v>
      </c>
      <c r="D107" s="78"/>
      <c r="E107" s="187">
        <v>0.22169</v>
      </c>
      <c r="F107" s="187">
        <v>7.3157540000000001</v>
      </c>
      <c r="G107" s="186" t="s">
        <v>433</v>
      </c>
      <c r="H107" s="187">
        <v>21.282191999999998</v>
      </c>
      <c r="I107" s="187">
        <v>0.13300000000000001</v>
      </c>
      <c r="J107" s="187">
        <v>1.774</v>
      </c>
      <c r="K107" s="187">
        <v>8.4242010000000001</v>
      </c>
      <c r="L107" s="186" t="s">
        <v>433</v>
      </c>
      <c r="M107" s="186" t="s">
        <v>433</v>
      </c>
      <c r="N107" s="186" t="s">
        <v>433</v>
      </c>
      <c r="O107" s="186" t="s">
        <v>433</v>
      </c>
      <c r="P107" s="186" t="s">
        <v>433</v>
      </c>
      <c r="Q107" s="186" t="s">
        <v>433</v>
      </c>
      <c r="R107" s="186" t="s">
        <v>433</v>
      </c>
      <c r="S107" s="186" t="s">
        <v>433</v>
      </c>
      <c r="T107" s="186" t="s">
        <v>433</v>
      </c>
      <c r="U107" s="186" t="s">
        <v>433</v>
      </c>
      <c r="V107" s="186" t="s">
        <v>433</v>
      </c>
      <c r="W107" s="186" t="s">
        <v>433</v>
      </c>
      <c r="X107" s="186" t="s">
        <v>433</v>
      </c>
      <c r="Y107" s="186" t="s">
        <v>433</v>
      </c>
      <c r="Z107" s="186" t="s">
        <v>433</v>
      </c>
      <c r="AA107" s="186" t="s">
        <v>433</v>
      </c>
      <c r="AB107" s="186" t="s">
        <v>433</v>
      </c>
      <c r="AC107" s="186" t="s">
        <v>433</v>
      </c>
      <c r="AD107" s="186" t="s">
        <v>433</v>
      </c>
      <c r="AE107" s="188"/>
      <c r="AF107" s="186" t="s">
        <v>433</v>
      </c>
      <c r="AG107" s="186" t="s">
        <v>433</v>
      </c>
      <c r="AH107" s="186" t="s">
        <v>433</v>
      </c>
      <c r="AI107" s="186" t="s">
        <v>433</v>
      </c>
      <c r="AJ107" s="186" t="s">
        <v>433</v>
      </c>
      <c r="AK107" s="194">
        <v>44337.9</v>
      </c>
      <c r="AL107" s="179" t="s">
        <v>234</v>
      </c>
    </row>
    <row r="108" spans="1:38" s="2" customFormat="1" ht="26.25" customHeight="1" thickBot="1" x14ac:dyDescent="0.25">
      <c r="A108" s="64" t="s">
        <v>232</v>
      </c>
      <c r="B108" s="64" t="s">
        <v>248</v>
      </c>
      <c r="C108" s="65" t="s">
        <v>368</v>
      </c>
      <c r="D108" s="78"/>
      <c r="E108" s="186" t="s">
        <v>434</v>
      </c>
      <c r="F108" s="186" t="s">
        <v>434</v>
      </c>
      <c r="G108" s="186" t="s">
        <v>433</v>
      </c>
      <c r="H108" s="186" t="s">
        <v>434</v>
      </c>
      <c r="I108" s="186" t="s">
        <v>434</v>
      </c>
      <c r="J108" s="186" t="s">
        <v>434</v>
      </c>
      <c r="K108" s="186" t="s">
        <v>434</v>
      </c>
      <c r="L108" s="186" t="s">
        <v>433</v>
      </c>
      <c r="M108" s="186" t="s">
        <v>433</v>
      </c>
      <c r="N108" s="186" t="s">
        <v>433</v>
      </c>
      <c r="O108" s="186" t="s">
        <v>433</v>
      </c>
      <c r="P108" s="186" t="s">
        <v>433</v>
      </c>
      <c r="Q108" s="186" t="s">
        <v>433</v>
      </c>
      <c r="R108" s="186" t="s">
        <v>433</v>
      </c>
      <c r="S108" s="186" t="s">
        <v>433</v>
      </c>
      <c r="T108" s="186" t="s">
        <v>433</v>
      </c>
      <c r="U108" s="186" t="s">
        <v>433</v>
      </c>
      <c r="V108" s="186" t="s">
        <v>433</v>
      </c>
      <c r="W108" s="186" t="s">
        <v>433</v>
      </c>
      <c r="X108" s="186" t="s">
        <v>433</v>
      </c>
      <c r="Y108" s="186" t="s">
        <v>433</v>
      </c>
      <c r="Z108" s="186" t="s">
        <v>433</v>
      </c>
      <c r="AA108" s="186" t="s">
        <v>433</v>
      </c>
      <c r="AB108" s="186" t="s">
        <v>433</v>
      </c>
      <c r="AC108" s="186" t="s">
        <v>433</v>
      </c>
      <c r="AD108" s="186" t="s">
        <v>433</v>
      </c>
      <c r="AE108" s="188"/>
      <c r="AF108" s="186" t="s">
        <v>433</v>
      </c>
      <c r="AG108" s="186" t="s">
        <v>433</v>
      </c>
      <c r="AH108" s="186" t="s">
        <v>433</v>
      </c>
      <c r="AI108" s="186" t="s">
        <v>433</v>
      </c>
      <c r="AJ108" s="186" t="s">
        <v>433</v>
      </c>
      <c r="AK108" s="181" t="s">
        <v>434</v>
      </c>
      <c r="AL108" s="179" t="s">
        <v>234</v>
      </c>
    </row>
    <row r="109" spans="1:38" s="2" customFormat="1" ht="26.25" customHeight="1" thickBot="1" x14ac:dyDescent="0.25">
      <c r="A109" s="64" t="s">
        <v>232</v>
      </c>
      <c r="B109" s="64" t="s">
        <v>249</v>
      </c>
      <c r="C109" s="65" t="s">
        <v>369</v>
      </c>
      <c r="D109" s="78"/>
      <c r="E109" s="186" t="s">
        <v>434</v>
      </c>
      <c r="F109" s="186" t="s">
        <v>434</v>
      </c>
      <c r="G109" s="186" t="s">
        <v>433</v>
      </c>
      <c r="H109" s="186" t="s">
        <v>434</v>
      </c>
      <c r="I109" s="186" t="s">
        <v>434</v>
      </c>
      <c r="J109" s="186" t="s">
        <v>434</v>
      </c>
      <c r="K109" s="186" t="s">
        <v>434</v>
      </c>
      <c r="L109" s="186" t="s">
        <v>433</v>
      </c>
      <c r="M109" s="186" t="s">
        <v>433</v>
      </c>
      <c r="N109" s="186" t="s">
        <v>433</v>
      </c>
      <c r="O109" s="186" t="s">
        <v>433</v>
      </c>
      <c r="P109" s="186" t="s">
        <v>433</v>
      </c>
      <c r="Q109" s="186" t="s">
        <v>433</v>
      </c>
      <c r="R109" s="186" t="s">
        <v>433</v>
      </c>
      <c r="S109" s="186" t="s">
        <v>433</v>
      </c>
      <c r="T109" s="186" t="s">
        <v>433</v>
      </c>
      <c r="U109" s="186" t="s">
        <v>433</v>
      </c>
      <c r="V109" s="186" t="s">
        <v>433</v>
      </c>
      <c r="W109" s="186" t="s">
        <v>433</v>
      </c>
      <c r="X109" s="186" t="s">
        <v>433</v>
      </c>
      <c r="Y109" s="186" t="s">
        <v>433</v>
      </c>
      <c r="Z109" s="186" t="s">
        <v>433</v>
      </c>
      <c r="AA109" s="186" t="s">
        <v>433</v>
      </c>
      <c r="AB109" s="186" t="s">
        <v>433</v>
      </c>
      <c r="AC109" s="186" t="s">
        <v>433</v>
      </c>
      <c r="AD109" s="186" t="s">
        <v>433</v>
      </c>
      <c r="AE109" s="188"/>
      <c r="AF109" s="186" t="s">
        <v>433</v>
      </c>
      <c r="AG109" s="186" t="s">
        <v>433</v>
      </c>
      <c r="AH109" s="186" t="s">
        <v>433</v>
      </c>
      <c r="AI109" s="186" t="s">
        <v>433</v>
      </c>
      <c r="AJ109" s="186" t="s">
        <v>433</v>
      </c>
      <c r="AK109" s="181" t="s">
        <v>434</v>
      </c>
      <c r="AL109" s="179" t="s">
        <v>234</v>
      </c>
    </row>
    <row r="110" spans="1:38" s="2" customFormat="1" ht="26.25" customHeight="1" thickBot="1" x14ac:dyDescent="0.25">
      <c r="A110" s="64" t="s">
        <v>232</v>
      </c>
      <c r="B110" s="64" t="s">
        <v>250</v>
      </c>
      <c r="C110" s="65" t="s">
        <v>370</v>
      </c>
      <c r="D110" s="78"/>
      <c r="E110" s="186" t="s">
        <v>434</v>
      </c>
      <c r="F110" s="186" t="s">
        <v>434</v>
      </c>
      <c r="G110" s="186" t="s">
        <v>433</v>
      </c>
      <c r="H110" s="186" t="s">
        <v>434</v>
      </c>
      <c r="I110" s="186" t="s">
        <v>434</v>
      </c>
      <c r="J110" s="186" t="s">
        <v>434</v>
      </c>
      <c r="K110" s="186" t="s">
        <v>434</v>
      </c>
      <c r="L110" s="186" t="s">
        <v>433</v>
      </c>
      <c r="M110" s="186" t="s">
        <v>433</v>
      </c>
      <c r="N110" s="186" t="s">
        <v>433</v>
      </c>
      <c r="O110" s="186" t="s">
        <v>433</v>
      </c>
      <c r="P110" s="186" t="s">
        <v>433</v>
      </c>
      <c r="Q110" s="186" t="s">
        <v>433</v>
      </c>
      <c r="R110" s="186" t="s">
        <v>433</v>
      </c>
      <c r="S110" s="186" t="s">
        <v>433</v>
      </c>
      <c r="T110" s="186" t="s">
        <v>433</v>
      </c>
      <c r="U110" s="186" t="s">
        <v>433</v>
      </c>
      <c r="V110" s="186" t="s">
        <v>433</v>
      </c>
      <c r="W110" s="186" t="s">
        <v>433</v>
      </c>
      <c r="X110" s="186" t="s">
        <v>433</v>
      </c>
      <c r="Y110" s="186" t="s">
        <v>433</v>
      </c>
      <c r="Z110" s="186" t="s">
        <v>433</v>
      </c>
      <c r="AA110" s="186" t="s">
        <v>433</v>
      </c>
      <c r="AB110" s="186" t="s">
        <v>433</v>
      </c>
      <c r="AC110" s="186" t="s">
        <v>433</v>
      </c>
      <c r="AD110" s="186" t="s">
        <v>433</v>
      </c>
      <c r="AE110" s="188"/>
      <c r="AF110" s="186" t="s">
        <v>433</v>
      </c>
      <c r="AG110" s="186" t="s">
        <v>433</v>
      </c>
      <c r="AH110" s="186" t="s">
        <v>433</v>
      </c>
      <c r="AI110" s="186" t="s">
        <v>433</v>
      </c>
      <c r="AJ110" s="186" t="s">
        <v>433</v>
      </c>
      <c r="AK110" s="181" t="s">
        <v>434</v>
      </c>
      <c r="AL110" s="179" t="s">
        <v>234</v>
      </c>
    </row>
    <row r="111" spans="1:38" s="2" customFormat="1" ht="26.25" customHeight="1" thickBot="1" x14ac:dyDescent="0.25">
      <c r="A111" s="64" t="s">
        <v>232</v>
      </c>
      <c r="B111" s="64" t="s">
        <v>251</v>
      </c>
      <c r="C111" s="65" t="s">
        <v>364</v>
      </c>
      <c r="D111" s="78"/>
      <c r="E111" s="186" t="s">
        <v>432</v>
      </c>
      <c r="F111" s="190">
        <v>5.6250000000000001E-2</v>
      </c>
      <c r="G111" s="186" t="s">
        <v>433</v>
      </c>
      <c r="H111" s="187">
        <v>2.179443</v>
      </c>
      <c r="I111" s="186" t="s">
        <v>432</v>
      </c>
      <c r="J111" s="186" t="s">
        <v>432</v>
      </c>
      <c r="K111" s="186" t="s">
        <v>432</v>
      </c>
      <c r="L111" s="186" t="s">
        <v>433</v>
      </c>
      <c r="M111" s="186" t="s">
        <v>433</v>
      </c>
      <c r="N111" s="186" t="s">
        <v>433</v>
      </c>
      <c r="O111" s="186" t="s">
        <v>433</v>
      </c>
      <c r="P111" s="186" t="s">
        <v>433</v>
      </c>
      <c r="Q111" s="186" t="s">
        <v>433</v>
      </c>
      <c r="R111" s="186" t="s">
        <v>433</v>
      </c>
      <c r="S111" s="186" t="s">
        <v>433</v>
      </c>
      <c r="T111" s="186" t="s">
        <v>433</v>
      </c>
      <c r="U111" s="186" t="s">
        <v>433</v>
      </c>
      <c r="V111" s="186" t="s">
        <v>433</v>
      </c>
      <c r="W111" s="186" t="s">
        <v>433</v>
      </c>
      <c r="X111" s="186" t="s">
        <v>433</v>
      </c>
      <c r="Y111" s="186" t="s">
        <v>433</v>
      </c>
      <c r="Z111" s="186" t="s">
        <v>433</v>
      </c>
      <c r="AA111" s="186" t="s">
        <v>433</v>
      </c>
      <c r="AB111" s="186" t="s">
        <v>433</v>
      </c>
      <c r="AC111" s="186" t="s">
        <v>433</v>
      </c>
      <c r="AD111" s="186" t="s">
        <v>433</v>
      </c>
      <c r="AE111" s="188"/>
      <c r="AF111" s="186" t="s">
        <v>433</v>
      </c>
      <c r="AG111" s="186" t="s">
        <v>433</v>
      </c>
      <c r="AH111" s="186" t="s">
        <v>433</v>
      </c>
      <c r="AI111" s="186" t="s">
        <v>433</v>
      </c>
      <c r="AJ111" s="186" t="s">
        <v>433</v>
      </c>
      <c r="AK111" s="194">
        <v>207.566</v>
      </c>
      <c r="AL111" s="179" t="s">
        <v>234</v>
      </c>
    </row>
    <row r="112" spans="1:38" s="2" customFormat="1" ht="26.25" customHeight="1" thickBot="1" x14ac:dyDescent="0.25">
      <c r="A112" s="64" t="s">
        <v>252</v>
      </c>
      <c r="B112" s="64" t="s">
        <v>253</v>
      </c>
      <c r="C112" s="65" t="s">
        <v>254</v>
      </c>
      <c r="D112" s="66"/>
      <c r="E112" s="191">
        <v>3.2401916376000002</v>
      </c>
      <c r="F112" s="186" t="s">
        <v>433</v>
      </c>
      <c r="G112" s="186" t="s">
        <v>433</v>
      </c>
      <c r="H112" s="192">
        <v>4.0502395470000003</v>
      </c>
      <c r="I112" s="186" t="s">
        <v>433</v>
      </c>
      <c r="J112" s="186" t="s">
        <v>433</v>
      </c>
      <c r="K112" s="186" t="s">
        <v>433</v>
      </c>
      <c r="L112" s="186" t="s">
        <v>433</v>
      </c>
      <c r="M112" s="186" t="s">
        <v>433</v>
      </c>
      <c r="N112" s="186" t="s">
        <v>433</v>
      </c>
      <c r="O112" s="186" t="s">
        <v>433</v>
      </c>
      <c r="P112" s="186" t="s">
        <v>433</v>
      </c>
      <c r="Q112" s="186" t="s">
        <v>433</v>
      </c>
      <c r="R112" s="186" t="s">
        <v>433</v>
      </c>
      <c r="S112" s="186" t="s">
        <v>433</v>
      </c>
      <c r="T112" s="186" t="s">
        <v>433</v>
      </c>
      <c r="U112" s="186" t="s">
        <v>433</v>
      </c>
      <c r="V112" s="186" t="s">
        <v>433</v>
      </c>
      <c r="W112" s="186" t="s">
        <v>433</v>
      </c>
      <c r="X112" s="186" t="s">
        <v>433</v>
      </c>
      <c r="Y112" s="186" t="s">
        <v>433</v>
      </c>
      <c r="Z112" s="186" t="s">
        <v>433</v>
      </c>
      <c r="AA112" s="186" t="s">
        <v>433</v>
      </c>
      <c r="AB112" s="186" t="s">
        <v>433</v>
      </c>
      <c r="AC112" s="186" t="s">
        <v>433</v>
      </c>
      <c r="AD112" s="186" t="s">
        <v>433</v>
      </c>
      <c r="AE112" s="188"/>
      <c r="AF112" s="186" t="s">
        <v>433</v>
      </c>
      <c r="AG112" s="186" t="s">
        <v>433</v>
      </c>
      <c r="AH112" s="186" t="s">
        <v>433</v>
      </c>
      <c r="AI112" s="186" t="s">
        <v>433</v>
      </c>
      <c r="AJ112" s="186" t="s">
        <v>433</v>
      </c>
      <c r="AK112" s="194">
        <v>81004790.939999998</v>
      </c>
      <c r="AL112" s="179" t="s">
        <v>406</v>
      </c>
    </row>
    <row r="113" spans="1:38" s="2" customFormat="1" ht="26.25" customHeight="1" thickBot="1" x14ac:dyDescent="0.25">
      <c r="A113" s="64" t="s">
        <v>252</v>
      </c>
      <c r="B113" s="79" t="s">
        <v>255</v>
      </c>
      <c r="C113" s="80" t="s">
        <v>256</v>
      </c>
      <c r="D113" s="66"/>
      <c r="E113" s="190">
        <v>5.6008589999999998</v>
      </c>
      <c r="F113" s="186" t="s">
        <v>433</v>
      </c>
      <c r="G113" s="186" t="s">
        <v>433</v>
      </c>
      <c r="H113" s="186" t="s">
        <v>433</v>
      </c>
      <c r="I113" s="186" t="s">
        <v>433</v>
      </c>
      <c r="J113" s="186" t="s">
        <v>433</v>
      </c>
      <c r="K113" s="186" t="s">
        <v>433</v>
      </c>
      <c r="L113" s="186" t="s">
        <v>433</v>
      </c>
      <c r="M113" s="186" t="s">
        <v>433</v>
      </c>
      <c r="N113" s="186" t="s">
        <v>433</v>
      </c>
      <c r="O113" s="186" t="s">
        <v>433</v>
      </c>
      <c r="P113" s="186" t="s">
        <v>433</v>
      </c>
      <c r="Q113" s="186" t="s">
        <v>433</v>
      </c>
      <c r="R113" s="186" t="s">
        <v>433</v>
      </c>
      <c r="S113" s="186" t="s">
        <v>433</v>
      </c>
      <c r="T113" s="186" t="s">
        <v>433</v>
      </c>
      <c r="U113" s="186" t="s">
        <v>433</v>
      </c>
      <c r="V113" s="186" t="s">
        <v>433</v>
      </c>
      <c r="W113" s="186" t="s">
        <v>433</v>
      </c>
      <c r="X113" s="186" t="s">
        <v>433</v>
      </c>
      <c r="Y113" s="186" t="s">
        <v>433</v>
      </c>
      <c r="Z113" s="186" t="s">
        <v>433</v>
      </c>
      <c r="AA113" s="186" t="s">
        <v>433</v>
      </c>
      <c r="AB113" s="186" t="s">
        <v>433</v>
      </c>
      <c r="AC113" s="186" t="s">
        <v>433</v>
      </c>
      <c r="AD113" s="186" t="s">
        <v>433</v>
      </c>
      <c r="AE113" s="188"/>
      <c r="AF113" s="186" t="s">
        <v>433</v>
      </c>
      <c r="AG113" s="186" t="s">
        <v>433</v>
      </c>
      <c r="AH113" s="186" t="s">
        <v>433</v>
      </c>
      <c r="AI113" s="186" t="s">
        <v>433</v>
      </c>
      <c r="AJ113" s="186" t="s">
        <v>433</v>
      </c>
      <c r="AK113" s="181" t="s">
        <v>433</v>
      </c>
      <c r="AL113" s="179" t="s">
        <v>400</v>
      </c>
    </row>
    <row r="114" spans="1:38" s="2" customFormat="1" ht="26.25" customHeight="1" thickBot="1" x14ac:dyDescent="0.25">
      <c r="A114" s="64" t="s">
        <v>252</v>
      </c>
      <c r="B114" s="79" t="s">
        <v>257</v>
      </c>
      <c r="C114" s="80" t="s">
        <v>375</v>
      </c>
      <c r="D114" s="66"/>
      <c r="E114" s="186" t="s">
        <v>437</v>
      </c>
      <c r="F114" s="186" t="s">
        <v>437</v>
      </c>
      <c r="G114" s="186" t="s">
        <v>437</v>
      </c>
      <c r="H114" s="186" t="s">
        <v>437</v>
      </c>
      <c r="I114" s="186" t="s">
        <v>437</v>
      </c>
      <c r="J114" s="186" t="s">
        <v>437</v>
      </c>
      <c r="K114" s="186" t="s">
        <v>437</v>
      </c>
      <c r="L114" s="186" t="s">
        <v>437</v>
      </c>
      <c r="M114" s="186" t="s">
        <v>437</v>
      </c>
      <c r="N114" s="186" t="s">
        <v>437</v>
      </c>
      <c r="O114" s="186" t="s">
        <v>437</v>
      </c>
      <c r="P114" s="186" t="s">
        <v>437</v>
      </c>
      <c r="Q114" s="186" t="s">
        <v>437</v>
      </c>
      <c r="R114" s="186" t="s">
        <v>437</v>
      </c>
      <c r="S114" s="186" t="s">
        <v>437</v>
      </c>
      <c r="T114" s="186" t="s">
        <v>437</v>
      </c>
      <c r="U114" s="186" t="s">
        <v>437</v>
      </c>
      <c r="V114" s="186" t="s">
        <v>437</v>
      </c>
      <c r="W114" s="186" t="s">
        <v>437</v>
      </c>
      <c r="X114" s="186" t="s">
        <v>437</v>
      </c>
      <c r="Y114" s="186" t="s">
        <v>437</v>
      </c>
      <c r="Z114" s="186" t="s">
        <v>437</v>
      </c>
      <c r="AA114" s="186" t="s">
        <v>437</v>
      </c>
      <c r="AB114" s="186" t="s">
        <v>437</v>
      </c>
      <c r="AC114" s="186" t="s">
        <v>437</v>
      </c>
      <c r="AD114" s="186" t="s">
        <v>437</v>
      </c>
      <c r="AE114" s="188"/>
      <c r="AF114" s="186" t="s">
        <v>437</v>
      </c>
      <c r="AG114" s="186" t="s">
        <v>437</v>
      </c>
      <c r="AH114" s="186" t="s">
        <v>437</v>
      </c>
      <c r="AI114" s="186" t="s">
        <v>437</v>
      </c>
      <c r="AJ114" s="186" t="s">
        <v>437</v>
      </c>
      <c r="AK114" s="181" t="s">
        <v>437</v>
      </c>
      <c r="AL114" s="179" t="s">
        <v>400</v>
      </c>
    </row>
    <row r="115" spans="1:38" s="2" customFormat="1" ht="26.25" customHeight="1" thickBot="1" x14ac:dyDescent="0.25">
      <c r="A115" s="64" t="s">
        <v>252</v>
      </c>
      <c r="B115" s="79" t="s">
        <v>258</v>
      </c>
      <c r="C115" s="80" t="s">
        <v>259</v>
      </c>
      <c r="D115" s="66"/>
      <c r="E115" s="186" t="s">
        <v>437</v>
      </c>
      <c r="F115" s="186" t="s">
        <v>437</v>
      </c>
      <c r="G115" s="186" t="s">
        <v>437</v>
      </c>
      <c r="H115" s="186" t="s">
        <v>437</v>
      </c>
      <c r="I115" s="186" t="s">
        <v>437</v>
      </c>
      <c r="J115" s="186" t="s">
        <v>437</v>
      </c>
      <c r="K115" s="186" t="s">
        <v>437</v>
      </c>
      <c r="L115" s="186" t="s">
        <v>437</v>
      </c>
      <c r="M115" s="186" t="s">
        <v>437</v>
      </c>
      <c r="N115" s="186" t="s">
        <v>437</v>
      </c>
      <c r="O115" s="186" t="s">
        <v>437</v>
      </c>
      <c r="P115" s="186" t="s">
        <v>437</v>
      </c>
      <c r="Q115" s="186" t="s">
        <v>437</v>
      </c>
      <c r="R115" s="186" t="s">
        <v>437</v>
      </c>
      <c r="S115" s="186" t="s">
        <v>437</v>
      </c>
      <c r="T115" s="186" t="s">
        <v>437</v>
      </c>
      <c r="U115" s="186" t="s">
        <v>437</v>
      </c>
      <c r="V115" s="186" t="s">
        <v>437</v>
      </c>
      <c r="W115" s="186" t="s">
        <v>437</v>
      </c>
      <c r="X115" s="186" t="s">
        <v>437</v>
      </c>
      <c r="Y115" s="186" t="s">
        <v>437</v>
      </c>
      <c r="Z115" s="186" t="s">
        <v>437</v>
      </c>
      <c r="AA115" s="186" t="s">
        <v>437</v>
      </c>
      <c r="AB115" s="186" t="s">
        <v>437</v>
      </c>
      <c r="AC115" s="186" t="s">
        <v>437</v>
      </c>
      <c r="AD115" s="186" t="s">
        <v>437</v>
      </c>
      <c r="AE115" s="188"/>
      <c r="AF115" s="186" t="s">
        <v>437</v>
      </c>
      <c r="AG115" s="186" t="s">
        <v>437</v>
      </c>
      <c r="AH115" s="186" t="s">
        <v>437</v>
      </c>
      <c r="AI115" s="186" t="s">
        <v>437</v>
      </c>
      <c r="AJ115" s="186" t="s">
        <v>437</v>
      </c>
      <c r="AK115" s="181" t="s">
        <v>437</v>
      </c>
      <c r="AL115" s="179" t="s">
        <v>400</v>
      </c>
    </row>
    <row r="116" spans="1:38" s="2" customFormat="1" ht="26.25" customHeight="1" thickBot="1" x14ac:dyDescent="0.25">
      <c r="A116" s="64" t="s">
        <v>252</v>
      </c>
      <c r="B116" s="64" t="s">
        <v>260</v>
      </c>
      <c r="C116" s="70" t="s">
        <v>397</v>
      </c>
      <c r="D116" s="66"/>
      <c r="E116" s="187">
        <v>23.054002839999999</v>
      </c>
      <c r="F116" s="186" t="s">
        <v>434</v>
      </c>
      <c r="G116" s="186" t="s">
        <v>433</v>
      </c>
      <c r="H116" s="186" t="s">
        <v>434</v>
      </c>
      <c r="I116" s="186" t="s">
        <v>433</v>
      </c>
      <c r="J116" s="186" t="s">
        <v>433</v>
      </c>
      <c r="K116" s="186" t="s">
        <v>433</v>
      </c>
      <c r="L116" s="186" t="s">
        <v>433</v>
      </c>
      <c r="M116" s="186" t="s">
        <v>433</v>
      </c>
      <c r="N116" s="186" t="s">
        <v>433</v>
      </c>
      <c r="O116" s="186" t="s">
        <v>433</v>
      </c>
      <c r="P116" s="186" t="s">
        <v>433</v>
      </c>
      <c r="Q116" s="186" t="s">
        <v>433</v>
      </c>
      <c r="R116" s="186" t="s">
        <v>433</v>
      </c>
      <c r="S116" s="186" t="s">
        <v>433</v>
      </c>
      <c r="T116" s="186" t="s">
        <v>433</v>
      </c>
      <c r="U116" s="186" t="s">
        <v>433</v>
      </c>
      <c r="V116" s="186" t="s">
        <v>433</v>
      </c>
      <c r="W116" s="186" t="s">
        <v>433</v>
      </c>
      <c r="X116" s="186" t="s">
        <v>433</v>
      </c>
      <c r="Y116" s="186" t="s">
        <v>433</v>
      </c>
      <c r="Z116" s="186" t="s">
        <v>433</v>
      </c>
      <c r="AA116" s="186" t="s">
        <v>433</v>
      </c>
      <c r="AB116" s="186" t="s">
        <v>433</v>
      </c>
      <c r="AC116" s="186" t="s">
        <v>433</v>
      </c>
      <c r="AD116" s="186" t="s">
        <v>433</v>
      </c>
      <c r="AE116" s="188"/>
      <c r="AF116" s="186" t="s">
        <v>433</v>
      </c>
      <c r="AG116" s="186" t="s">
        <v>433</v>
      </c>
      <c r="AH116" s="186" t="s">
        <v>433</v>
      </c>
      <c r="AI116" s="186" t="s">
        <v>433</v>
      </c>
      <c r="AJ116" s="186" t="s">
        <v>433</v>
      </c>
      <c r="AK116" s="181" t="s">
        <v>433</v>
      </c>
      <c r="AL116" s="179" t="s">
        <v>400</v>
      </c>
    </row>
    <row r="117" spans="1:38" s="2" customFormat="1" ht="26.25" customHeight="1" thickBot="1" x14ac:dyDescent="0.25">
      <c r="A117" s="64" t="s">
        <v>252</v>
      </c>
      <c r="B117" s="64" t="s">
        <v>261</v>
      </c>
      <c r="C117" s="70" t="s">
        <v>262</v>
      </c>
      <c r="D117" s="66"/>
      <c r="E117" s="186" t="s">
        <v>437</v>
      </c>
      <c r="F117" s="186" t="s">
        <v>437</v>
      </c>
      <c r="G117" s="186" t="s">
        <v>437</v>
      </c>
      <c r="H117" s="186" t="s">
        <v>437</v>
      </c>
      <c r="I117" s="186" t="s">
        <v>437</v>
      </c>
      <c r="J117" s="186" t="s">
        <v>437</v>
      </c>
      <c r="K117" s="186" t="s">
        <v>437</v>
      </c>
      <c r="L117" s="186" t="s">
        <v>437</v>
      </c>
      <c r="M117" s="186" t="s">
        <v>437</v>
      </c>
      <c r="N117" s="186" t="s">
        <v>437</v>
      </c>
      <c r="O117" s="186" t="s">
        <v>437</v>
      </c>
      <c r="P117" s="186" t="s">
        <v>437</v>
      </c>
      <c r="Q117" s="186" t="s">
        <v>437</v>
      </c>
      <c r="R117" s="186" t="s">
        <v>437</v>
      </c>
      <c r="S117" s="186" t="s">
        <v>437</v>
      </c>
      <c r="T117" s="186" t="s">
        <v>437</v>
      </c>
      <c r="U117" s="186" t="s">
        <v>437</v>
      </c>
      <c r="V117" s="186" t="s">
        <v>437</v>
      </c>
      <c r="W117" s="186" t="s">
        <v>437</v>
      </c>
      <c r="X117" s="186" t="s">
        <v>437</v>
      </c>
      <c r="Y117" s="186" t="s">
        <v>437</v>
      </c>
      <c r="Z117" s="186" t="s">
        <v>437</v>
      </c>
      <c r="AA117" s="186" t="s">
        <v>437</v>
      </c>
      <c r="AB117" s="186" t="s">
        <v>437</v>
      </c>
      <c r="AC117" s="186" t="s">
        <v>437</v>
      </c>
      <c r="AD117" s="186" t="s">
        <v>437</v>
      </c>
      <c r="AE117" s="188"/>
      <c r="AF117" s="186" t="s">
        <v>437</v>
      </c>
      <c r="AG117" s="186" t="s">
        <v>437</v>
      </c>
      <c r="AH117" s="186" t="s">
        <v>437</v>
      </c>
      <c r="AI117" s="186" t="s">
        <v>437</v>
      </c>
      <c r="AJ117" s="186" t="s">
        <v>437</v>
      </c>
      <c r="AK117" s="181" t="s">
        <v>437</v>
      </c>
      <c r="AL117" s="179" t="s">
        <v>400</v>
      </c>
    </row>
    <row r="118" spans="1:38" s="2" customFormat="1" ht="26.25" customHeight="1" thickBot="1" x14ac:dyDescent="0.25">
      <c r="A118" s="64" t="s">
        <v>252</v>
      </c>
      <c r="B118" s="64" t="s">
        <v>263</v>
      </c>
      <c r="C118" s="70" t="s">
        <v>398</v>
      </c>
      <c r="D118" s="66"/>
      <c r="E118" s="186" t="s">
        <v>437</v>
      </c>
      <c r="F118" s="186" t="s">
        <v>437</v>
      </c>
      <c r="G118" s="186" t="s">
        <v>437</v>
      </c>
      <c r="H118" s="186" t="s">
        <v>437</v>
      </c>
      <c r="I118" s="186" t="s">
        <v>437</v>
      </c>
      <c r="J118" s="186" t="s">
        <v>437</v>
      </c>
      <c r="K118" s="186" t="s">
        <v>437</v>
      </c>
      <c r="L118" s="186" t="s">
        <v>437</v>
      </c>
      <c r="M118" s="186" t="s">
        <v>437</v>
      </c>
      <c r="N118" s="186" t="s">
        <v>437</v>
      </c>
      <c r="O118" s="186" t="s">
        <v>437</v>
      </c>
      <c r="P118" s="186" t="s">
        <v>437</v>
      </c>
      <c r="Q118" s="186" t="s">
        <v>437</v>
      </c>
      <c r="R118" s="186" t="s">
        <v>437</v>
      </c>
      <c r="S118" s="186" t="s">
        <v>437</v>
      </c>
      <c r="T118" s="186" t="s">
        <v>437</v>
      </c>
      <c r="U118" s="186" t="s">
        <v>437</v>
      </c>
      <c r="V118" s="186" t="s">
        <v>437</v>
      </c>
      <c r="W118" s="186" t="s">
        <v>437</v>
      </c>
      <c r="X118" s="186" t="s">
        <v>437</v>
      </c>
      <c r="Y118" s="186" t="s">
        <v>437</v>
      </c>
      <c r="Z118" s="186" t="s">
        <v>437</v>
      </c>
      <c r="AA118" s="186" t="s">
        <v>437</v>
      </c>
      <c r="AB118" s="186" t="s">
        <v>437</v>
      </c>
      <c r="AC118" s="186" t="s">
        <v>437</v>
      </c>
      <c r="AD118" s="186" t="s">
        <v>437</v>
      </c>
      <c r="AE118" s="188"/>
      <c r="AF118" s="186" t="s">
        <v>437</v>
      </c>
      <c r="AG118" s="186" t="s">
        <v>437</v>
      </c>
      <c r="AH118" s="186" t="s">
        <v>437</v>
      </c>
      <c r="AI118" s="186" t="s">
        <v>437</v>
      </c>
      <c r="AJ118" s="186" t="s">
        <v>437</v>
      </c>
      <c r="AK118" s="181" t="s">
        <v>437</v>
      </c>
      <c r="AL118" s="179" t="s">
        <v>400</v>
      </c>
    </row>
    <row r="119" spans="1:38" s="2" customFormat="1" ht="26.25" customHeight="1" thickBot="1" x14ac:dyDescent="0.25">
      <c r="A119" s="64" t="s">
        <v>252</v>
      </c>
      <c r="B119" s="64" t="s">
        <v>264</v>
      </c>
      <c r="C119" s="65" t="s">
        <v>265</v>
      </c>
      <c r="D119" s="66"/>
      <c r="E119" s="186" t="s">
        <v>433</v>
      </c>
      <c r="F119" s="186" t="s">
        <v>433</v>
      </c>
      <c r="G119" s="186" t="s">
        <v>433</v>
      </c>
      <c r="H119" s="186" t="s">
        <v>433</v>
      </c>
      <c r="I119" s="187">
        <v>1.3103940000000001</v>
      </c>
      <c r="J119" s="187">
        <v>34.070244000000002</v>
      </c>
      <c r="K119" s="187">
        <v>34.070244000000002</v>
      </c>
      <c r="L119" s="186" t="s">
        <v>433</v>
      </c>
      <c r="M119" s="186" t="s">
        <v>433</v>
      </c>
      <c r="N119" s="186" t="s">
        <v>433</v>
      </c>
      <c r="O119" s="186" t="s">
        <v>433</v>
      </c>
      <c r="P119" s="186" t="s">
        <v>433</v>
      </c>
      <c r="Q119" s="186" t="s">
        <v>433</v>
      </c>
      <c r="R119" s="186" t="s">
        <v>433</v>
      </c>
      <c r="S119" s="186" t="s">
        <v>433</v>
      </c>
      <c r="T119" s="186" t="s">
        <v>433</v>
      </c>
      <c r="U119" s="186" t="s">
        <v>433</v>
      </c>
      <c r="V119" s="186" t="s">
        <v>433</v>
      </c>
      <c r="W119" s="186" t="s">
        <v>433</v>
      </c>
      <c r="X119" s="186" t="s">
        <v>433</v>
      </c>
      <c r="Y119" s="186" t="s">
        <v>433</v>
      </c>
      <c r="Z119" s="186" t="s">
        <v>433</v>
      </c>
      <c r="AA119" s="186" t="s">
        <v>433</v>
      </c>
      <c r="AB119" s="186" t="s">
        <v>433</v>
      </c>
      <c r="AC119" s="186" t="s">
        <v>433</v>
      </c>
      <c r="AD119" s="186" t="s">
        <v>433</v>
      </c>
      <c r="AE119" s="188"/>
      <c r="AF119" s="186" t="s">
        <v>433</v>
      </c>
      <c r="AG119" s="186" t="s">
        <v>433</v>
      </c>
      <c r="AH119" s="186" t="s">
        <v>433</v>
      </c>
      <c r="AI119" s="186" t="s">
        <v>433</v>
      </c>
      <c r="AJ119" s="186" t="s">
        <v>433</v>
      </c>
      <c r="AK119" s="194">
        <v>21899400</v>
      </c>
      <c r="AL119" s="181" t="s">
        <v>478</v>
      </c>
    </row>
    <row r="120" spans="1:38" s="2" customFormat="1" ht="26.25" customHeight="1" thickBot="1" x14ac:dyDescent="0.25">
      <c r="A120" s="64" t="s">
        <v>252</v>
      </c>
      <c r="B120" s="64" t="s">
        <v>266</v>
      </c>
      <c r="C120" s="65" t="s">
        <v>267</v>
      </c>
      <c r="D120" s="66"/>
      <c r="E120" s="186" t="s">
        <v>437</v>
      </c>
      <c r="F120" s="186" t="s">
        <v>437</v>
      </c>
      <c r="G120" s="186" t="s">
        <v>437</v>
      </c>
      <c r="H120" s="186" t="s">
        <v>437</v>
      </c>
      <c r="I120" s="186" t="s">
        <v>437</v>
      </c>
      <c r="J120" s="186" t="s">
        <v>437</v>
      </c>
      <c r="K120" s="186" t="s">
        <v>437</v>
      </c>
      <c r="L120" s="186" t="s">
        <v>437</v>
      </c>
      <c r="M120" s="186" t="s">
        <v>437</v>
      </c>
      <c r="N120" s="186" t="s">
        <v>437</v>
      </c>
      <c r="O120" s="186" t="s">
        <v>437</v>
      </c>
      <c r="P120" s="186" t="s">
        <v>437</v>
      </c>
      <c r="Q120" s="186" t="s">
        <v>437</v>
      </c>
      <c r="R120" s="186" t="s">
        <v>437</v>
      </c>
      <c r="S120" s="186" t="s">
        <v>437</v>
      </c>
      <c r="T120" s="186" t="s">
        <v>437</v>
      </c>
      <c r="U120" s="186" t="s">
        <v>437</v>
      </c>
      <c r="V120" s="186" t="s">
        <v>437</v>
      </c>
      <c r="W120" s="186" t="s">
        <v>437</v>
      </c>
      <c r="X120" s="186" t="s">
        <v>437</v>
      </c>
      <c r="Y120" s="186" t="s">
        <v>437</v>
      </c>
      <c r="Z120" s="186" t="s">
        <v>437</v>
      </c>
      <c r="AA120" s="186" t="s">
        <v>437</v>
      </c>
      <c r="AB120" s="186" t="s">
        <v>437</v>
      </c>
      <c r="AC120" s="186" t="s">
        <v>437</v>
      </c>
      <c r="AD120" s="186" t="s">
        <v>437</v>
      </c>
      <c r="AE120" s="188"/>
      <c r="AF120" s="186" t="s">
        <v>437</v>
      </c>
      <c r="AG120" s="186" t="s">
        <v>437</v>
      </c>
      <c r="AH120" s="186" t="s">
        <v>437</v>
      </c>
      <c r="AI120" s="186" t="s">
        <v>437</v>
      </c>
      <c r="AJ120" s="186" t="s">
        <v>437</v>
      </c>
      <c r="AK120" s="181" t="s">
        <v>437</v>
      </c>
      <c r="AL120" s="179" t="s">
        <v>400</v>
      </c>
    </row>
    <row r="121" spans="1:38" s="2" customFormat="1" ht="26.25" customHeight="1" thickBot="1" x14ac:dyDescent="0.25">
      <c r="A121" s="64" t="s">
        <v>252</v>
      </c>
      <c r="B121" s="64" t="s">
        <v>268</v>
      </c>
      <c r="C121" s="70" t="s">
        <v>269</v>
      </c>
      <c r="D121" s="67"/>
      <c r="E121" s="186" t="s">
        <v>433</v>
      </c>
      <c r="F121" s="187">
        <v>18.833483999999999</v>
      </c>
      <c r="G121" s="186" t="s">
        <v>433</v>
      </c>
      <c r="H121" s="186" t="s">
        <v>433</v>
      </c>
      <c r="I121" s="186" t="s">
        <v>433</v>
      </c>
      <c r="J121" s="186" t="s">
        <v>433</v>
      </c>
      <c r="K121" s="186" t="s">
        <v>433</v>
      </c>
      <c r="L121" s="186" t="s">
        <v>433</v>
      </c>
      <c r="M121" s="186" t="s">
        <v>433</v>
      </c>
      <c r="N121" s="186" t="s">
        <v>433</v>
      </c>
      <c r="O121" s="186" t="s">
        <v>433</v>
      </c>
      <c r="P121" s="186" t="s">
        <v>433</v>
      </c>
      <c r="Q121" s="186" t="s">
        <v>433</v>
      </c>
      <c r="R121" s="186" t="s">
        <v>433</v>
      </c>
      <c r="S121" s="186" t="s">
        <v>433</v>
      </c>
      <c r="T121" s="186" t="s">
        <v>433</v>
      </c>
      <c r="U121" s="186" t="s">
        <v>433</v>
      </c>
      <c r="V121" s="186" t="s">
        <v>433</v>
      </c>
      <c r="W121" s="186" t="s">
        <v>433</v>
      </c>
      <c r="X121" s="186" t="s">
        <v>433</v>
      </c>
      <c r="Y121" s="186" t="s">
        <v>433</v>
      </c>
      <c r="Z121" s="186" t="s">
        <v>433</v>
      </c>
      <c r="AA121" s="186" t="s">
        <v>433</v>
      </c>
      <c r="AB121" s="186" t="s">
        <v>433</v>
      </c>
      <c r="AC121" s="186" t="s">
        <v>433</v>
      </c>
      <c r="AD121" s="186" t="s">
        <v>433</v>
      </c>
      <c r="AE121" s="188"/>
      <c r="AF121" s="186" t="s">
        <v>433</v>
      </c>
      <c r="AG121" s="186" t="s">
        <v>433</v>
      </c>
      <c r="AH121" s="186" t="s">
        <v>433</v>
      </c>
      <c r="AI121" s="186" t="s">
        <v>433</v>
      </c>
      <c r="AJ121" s="186" t="s">
        <v>433</v>
      </c>
      <c r="AK121" s="194">
        <v>21899400</v>
      </c>
      <c r="AL121" s="179" t="s">
        <v>400</v>
      </c>
    </row>
    <row r="122" spans="1:38" s="2" customFormat="1" ht="26.25" customHeight="1" thickBot="1" x14ac:dyDescent="0.25">
      <c r="A122" s="64" t="s">
        <v>252</v>
      </c>
      <c r="B122" s="79" t="s">
        <v>271</v>
      </c>
      <c r="C122" s="80" t="s">
        <v>272</v>
      </c>
      <c r="D122" s="66"/>
      <c r="E122" s="186" t="s">
        <v>437</v>
      </c>
      <c r="F122" s="186" t="s">
        <v>437</v>
      </c>
      <c r="G122" s="186" t="s">
        <v>437</v>
      </c>
      <c r="H122" s="186" t="s">
        <v>437</v>
      </c>
      <c r="I122" s="186" t="s">
        <v>437</v>
      </c>
      <c r="J122" s="186" t="s">
        <v>437</v>
      </c>
      <c r="K122" s="186" t="s">
        <v>437</v>
      </c>
      <c r="L122" s="186" t="s">
        <v>437</v>
      </c>
      <c r="M122" s="186" t="s">
        <v>437</v>
      </c>
      <c r="N122" s="186" t="s">
        <v>437</v>
      </c>
      <c r="O122" s="186" t="s">
        <v>437</v>
      </c>
      <c r="P122" s="186" t="s">
        <v>437</v>
      </c>
      <c r="Q122" s="186" t="s">
        <v>437</v>
      </c>
      <c r="R122" s="186" t="s">
        <v>437</v>
      </c>
      <c r="S122" s="186" t="s">
        <v>437</v>
      </c>
      <c r="T122" s="186" t="s">
        <v>437</v>
      </c>
      <c r="U122" s="186" t="s">
        <v>437</v>
      </c>
      <c r="V122" s="186" t="s">
        <v>437</v>
      </c>
      <c r="W122" s="186" t="s">
        <v>437</v>
      </c>
      <c r="X122" s="186" t="s">
        <v>437</v>
      </c>
      <c r="Y122" s="186" t="s">
        <v>437</v>
      </c>
      <c r="Z122" s="186" t="s">
        <v>437</v>
      </c>
      <c r="AA122" s="186" t="s">
        <v>437</v>
      </c>
      <c r="AB122" s="186" t="s">
        <v>437</v>
      </c>
      <c r="AC122" s="186" t="s">
        <v>437</v>
      </c>
      <c r="AD122" s="186" t="s">
        <v>437</v>
      </c>
      <c r="AE122" s="188"/>
      <c r="AF122" s="186" t="s">
        <v>437</v>
      </c>
      <c r="AG122" s="186" t="s">
        <v>437</v>
      </c>
      <c r="AH122" s="186" t="s">
        <v>437</v>
      </c>
      <c r="AI122" s="186" t="s">
        <v>437</v>
      </c>
      <c r="AJ122" s="186" t="s">
        <v>437</v>
      </c>
      <c r="AK122" s="181" t="s">
        <v>437</v>
      </c>
      <c r="AL122" s="179" t="s">
        <v>400</v>
      </c>
    </row>
    <row r="123" spans="1:38" s="2" customFormat="1" ht="26.25" customHeight="1" thickBot="1" x14ac:dyDescent="0.25">
      <c r="A123" s="64" t="s">
        <v>252</v>
      </c>
      <c r="B123" s="64" t="s">
        <v>273</v>
      </c>
      <c r="C123" s="65" t="s">
        <v>274</v>
      </c>
      <c r="D123" s="66"/>
      <c r="E123" s="186" t="s">
        <v>434</v>
      </c>
      <c r="F123" s="186" t="s">
        <v>434</v>
      </c>
      <c r="G123" s="186" t="s">
        <v>434</v>
      </c>
      <c r="H123" s="186" t="s">
        <v>434</v>
      </c>
      <c r="I123" s="186" t="s">
        <v>434</v>
      </c>
      <c r="J123" s="186" t="s">
        <v>434</v>
      </c>
      <c r="K123" s="186" t="s">
        <v>434</v>
      </c>
      <c r="L123" s="186" t="s">
        <v>434</v>
      </c>
      <c r="M123" s="186" t="s">
        <v>434</v>
      </c>
      <c r="N123" s="186" t="s">
        <v>434</v>
      </c>
      <c r="O123" s="186" t="s">
        <v>434</v>
      </c>
      <c r="P123" s="186" t="s">
        <v>434</v>
      </c>
      <c r="Q123" s="186" t="s">
        <v>434</v>
      </c>
      <c r="R123" s="186" t="s">
        <v>434</v>
      </c>
      <c r="S123" s="186" t="s">
        <v>434</v>
      </c>
      <c r="T123" s="186" t="s">
        <v>434</v>
      </c>
      <c r="U123" s="186" t="s">
        <v>434</v>
      </c>
      <c r="V123" s="186" t="s">
        <v>434</v>
      </c>
      <c r="W123" s="186" t="s">
        <v>434</v>
      </c>
      <c r="X123" s="186" t="s">
        <v>434</v>
      </c>
      <c r="Y123" s="186" t="s">
        <v>434</v>
      </c>
      <c r="Z123" s="186" t="s">
        <v>434</v>
      </c>
      <c r="AA123" s="186" t="s">
        <v>434</v>
      </c>
      <c r="AB123" s="186" t="s">
        <v>434</v>
      </c>
      <c r="AC123" s="186" t="s">
        <v>434</v>
      </c>
      <c r="AD123" s="186" t="s">
        <v>434</v>
      </c>
      <c r="AE123" s="188"/>
      <c r="AF123" s="186" t="s">
        <v>434</v>
      </c>
      <c r="AG123" s="186" t="s">
        <v>434</v>
      </c>
      <c r="AH123" s="186" t="s">
        <v>434</v>
      </c>
      <c r="AI123" s="186" t="s">
        <v>434</v>
      </c>
      <c r="AJ123" s="186" t="s">
        <v>434</v>
      </c>
      <c r="AK123" s="181" t="s">
        <v>434</v>
      </c>
      <c r="AL123" s="179" t="s">
        <v>405</v>
      </c>
    </row>
    <row r="124" spans="1:38" s="2" customFormat="1" ht="26.25" customHeight="1" thickBot="1" x14ac:dyDescent="0.25">
      <c r="A124" s="64" t="s">
        <v>252</v>
      </c>
      <c r="B124" s="81" t="s">
        <v>275</v>
      </c>
      <c r="C124" s="65" t="s">
        <v>276</v>
      </c>
      <c r="D124" s="66"/>
      <c r="E124" s="186" t="s">
        <v>437</v>
      </c>
      <c r="F124" s="186" t="s">
        <v>437</v>
      </c>
      <c r="G124" s="186" t="s">
        <v>437</v>
      </c>
      <c r="H124" s="186" t="s">
        <v>437</v>
      </c>
      <c r="I124" s="186" t="s">
        <v>437</v>
      </c>
      <c r="J124" s="186" t="s">
        <v>437</v>
      </c>
      <c r="K124" s="186" t="s">
        <v>437</v>
      </c>
      <c r="L124" s="186" t="s">
        <v>437</v>
      </c>
      <c r="M124" s="186" t="s">
        <v>437</v>
      </c>
      <c r="N124" s="186" t="s">
        <v>437</v>
      </c>
      <c r="O124" s="186" t="s">
        <v>437</v>
      </c>
      <c r="P124" s="186" t="s">
        <v>437</v>
      </c>
      <c r="Q124" s="186" t="s">
        <v>437</v>
      </c>
      <c r="R124" s="186" t="s">
        <v>437</v>
      </c>
      <c r="S124" s="186" t="s">
        <v>437</v>
      </c>
      <c r="T124" s="186" t="s">
        <v>437</v>
      </c>
      <c r="U124" s="186" t="s">
        <v>437</v>
      </c>
      <c r="V124" s="186" t="s">
        <v>437</v>
      </c>
      <c r="W124" s="186" t="s">
        <v>437</v>
      </c>
      <c r="X124" s="186" t="s">
        <v>437</v>
      </c>
      <c r="Y124" s="186" t="s">
        <v>437</v>
      </c>
      <c r="Z124" s="186" t="s">
        <v>437</v>
      </c>
      <c r="AA124" s="186" t="s">
        <v>437</v>
      </c>
      <c r="AB124" s="186" t="s">
        <v>437</v>
      </c>
      <c r="AC124" s="186" t="s">
        <v>437</v>
      </c>
      <c r="AD124" s="186" t="s">
        <v>437</v>
      </c>
      <c r="AE124" s="188"/>
      <c r="AF124" s="186" t="s">
        <v>437</v>
      </c>
      <c r="AG124" s="186" t="s">
        <v>437</v>
      </c>
      <c r="AH124" s="186" t="s">
        <v>437</v>
      </c>
      <c r="AI124" s="186" t="s">
        <v>437</v>
      </c>
      <c r="AJ124" s="186" t="s">
        <v>437</v>
      </c>
      <c r="AK124" s="181" t="s">
        <v>437</v>
      </c>
      <c r="AL124" s="179" t="s">
        <v>400</v>
      </c>
    </row>
    <row r="125" spans="1:38" s="2" customFormat="1" ht="26.25" customHeight="1" thickBot="1" x14ac:dyDescent="0.25">
      <c r="A125" s="64" t="s">
        <v>277</v>
      </c>
      <c r="B125" s="64" t="s">
        <v>278</v>
      </c>
      <c r="C125" s="65" t="s">
        <v>279</v>
      </c>
      <c r="D125" s="66"/>
      <c r="E125" s="175" t="s">
        <v>437</v>
      </c>
      <c r="F125" s="175" t="s">
        <v>437</v>
      </c>
      <c r="G125" s="175" t="s">
        <v>437</v>
      </c>
      <c r="H125" s="175" t="s">
        <v>437</v>
      </c>
      <c r="I125" s="175" t="s">
        <v>437</v>
      </c>
      <c r="J125" s="175" t="s">
        <v>437</v>
      </c>
      <c r="K125" s="175" t="s">
        <v>437</v>
      </c>
      <c r="L125" s="177" t="s">
        <v>437</v>
      </c>
      <c r="M125" s="177" t="s">
        <v>437</v>
      </c>
      <c r="N125" s="177" t="s">
        <v>437</v>
      </c>
      <c r="O125" s="177" t="s">
        <v>437</v>
      </c>
      <c r="P125" s="177" t="s">
        <v>437</v>
      </c>
      <c r="Q125" s="177" t="s">
        <v>437</v>
      </c>
      <c r="R125" s="177" t="s">
        <v>437</v>
      </c>
      <c r="S125" s="177" t="s">
        <v>437</v>
      </c>
      <c r="T125" s="177" t="s">
        <v>437</v>
      </c>
      <c r="U125" s="177" t="s">
        <v>437</v>
      </c>
      <c r="V125" s="177" t="s">
        <v>437</v>
      </c>
      <c r="W125" s="177" t="s">
        <v>437</v>
      </c>
      <c r="X125" s="177" t="s">
        <v>437</v>
      </c>
      <c r="Y125" s="177" t="s">
        <v>437</v>
      </c>
      <c r="Z125" s="177" t="s">
        <v>437</v>
      </c>
      <c r="AA125" s="177" t="s">
        <v>437</v>
      </c>
      <c r="AB125" s="177" t="s">
        <v>437</v>
      </c>
      <c r="AC125" s="177" t="s">
        <v>437</v>
      </c>
      <c r="AD125" s="177" t="s">
        <v>437</v>
      </c>
      <c r="AE125" s="174"/>
      <c r="AF125" s="175" t="s">
        <v>437</v>
      </c>
      <c r="AG125" s="177" t="s">
        <v>437</v>
      </c>
      <c r="AH125" s="177" t="s">
        <v>437</v>
      </c>
      <c r="AI125" s="177" t="s">
        <v>437</v>
      </c>
      <c r="AJ125" s="177" t="s">
        <v>437</v>
      </c>
      <c r="AK125" s="177" t="s">
        <v>437</v>
      </c>
      <c r="AL125" s="45" t="s">
        <v>410</v>
      </c>
    </row>
    <row r="126" spans="1:38" s="2" customFormat="1" ht="26.25" customHeight="1" thickBot="1" x14ac:dyDescent="0.25">
      <c r="A126" s="64" t="s">
        <v>277</v>
      </c>
      <c r="B126" s="64" t="s">
        <v>280</v>
      </c>
      <c r="C126" s="65" t="s">
        <v>281</v>
      </c>
      <c r="D126" s="66"/>
      <c r="E126" s="175" t="s">
        <v>433</v>
      </c>
      <c r="F126" s="175" t="s">
        <v>433</v>
      </c>
      <c r="G126" s="175" t="s">
        <v>433</v>
      </c>
      <c r="H126" s="175" t="s">
        <v>432</v>
      </c>
      <c r="I126" s="175" t="s">
        <v>433</v>
      </c>
      <c r="J126" s="175" t="s">
        <v>433</v>
      </c>
      <c r="K126" s="175" t="s">
        <v>433</v>
      </c>
      <c r="L126" s="175" t="s">
        <v>433</v>
      </c>
      <c r="M126" s="175" t="s">
        <v>433</v>
      </c>
      <c r="N126" s="175" t="s">
        <v>433</v>
      </c>
      <c r="O126" s="175" t="s">
        <v>433</v>
      </c>
      <c r="P126" s="175" t="s">
        <v>433</v>
      </c>
      <c r="Q126" s="175" t="s">
        <v>433</v>
      </c>
      <c r="R126" s="175" t="s">
        <v>433</v>
      </c>
      <c r="S126" s="175" t="s">
        <v>433</v>
      </c>
      <c r="T126" s="175" t="s">
        <v>433</v>
      </c>
      <c r="U126" s="175" t="s">
        <v>433</v>
      </c>
      <c r="V126" s="175" t="s">
        <v>433</v>
      </c>
      <c r="W126" s="175" t="s">
        <v>433</v>
      </c>
      <c r="X126" s="175" t="s">
        <v>433</v>
      </c>
      <c r="Y126" s="175" t="s">
        <v>433</v>
      </c>
      <c r="Z126" s="175" t="s">
        <v>433</v>
      </c>
      <c r="AA126" s="175" t="s">
        <v>433</v>
      </c>
      <c r="AB126" s="175" t="s">
        <v>433</v>
      </c>
      <c r="AC126" s="175" t="s">
        <v>433</v>
      </c>
      <c r="AD126" s="175" t="s">
        <v>433</v>
      </c>
      <c r="AE126" s="174"/>
      <c r="AF126" s="175" t="s">
        <v>433</v>
      </c>
      <c r="AG126" s="175" t="s">
        <v>433</v>
      </c>
      <c r="AH126" s="175" t="s">
        <v>433</v>
      </c>
      <c r="AI126" s="175" t="s">
        <v>433</v>
      </c>
      <c r="AJ126" s="175" t="s">
        <v>433</v>
      </c>
      <c r="AK126" s="175" t="s">
        <v>433</v>
      </c>
      <c r="AL126" s="45" t="s">
        <v>409</v>
      </c>
    </row>
    <row r="127" spans="1:38" s="2" customFormat="1" ht="26.25" customHeight="1" thickBot="1" x14ac:dyDescent="0.25">
      <c r="A127" s="64" t="s">
        <v>277</v>
      </c>
      <c r="B127" s="64" t="s">
        <v>282</v>
      </c>
      <c r="C127" s="65" t="s">
        <v>283</v>
      </c>
      <c r="D127" s="66"/>
      <c r="E127" s="175" t="s">
        <v>432</v>
      </c>
      <c r="F127" s="175" t="s">
        <v>432</v>
      </c>
      <c r="G127" s="175" t="s">
        <v>432</v>
      </c>
      <c r="H127" s="175" t="s">
        <v>432</v>
      </c>
      <c r="I127" s="175" t="s">
        <v>432</v>
      </c>
      <c r="J127" s="175" t="s">
        <v>432</v>
      </c>
      <c r="K127" s="175" t="s">
        <v>432</v>
      </c>
      <c r="L127" s="175" t="s">
        <v>432</v>
      </c>
      <c r="M127" s="175" t="s">
        <v>432</v>
      </c>
      <c r="N127" s="175" t="s">
        <v>432</v>
      </c>
      <c r="O127" s="175" t="s">
        <v>432</v>
      </c>
      <c r="P127" s="175" t="s">
        <v>432</v>
      </c>
      <c r="Q127" s="175" t="s">
        <v>433</v>
      </c>
      <c r="R127" s="175" t="s">
        <v>432</v>
      </c>
      <c r="S127" s="175" t="s">
        <v>433</v>
      </c>
      <c r="T127" s="175" t="s">
        <v>433</v>
      </c>
      <c r="U127" s="175" t="s">
        <v>433</v>
      </c>
      <c r="V127" s="175" t="s">
        <v>432</v>
      </c>
      <c r="W127" s="175" t="s">
        <v>432</v>
      </c>
      <c r="X127" s="175" t="s">
        <v>432</v>
      </c>
      <c r="Y127" s="175" t="s">
        <v>432</v>
      </c>
      <c r="Z127" s="175" t="s">
        <v>432</v>
      </c>
      <c r="AA127" s="175" t="s">
        <v>432</v>
      </c>
      <c r="AB127" s="175" t="s">
        <v>432</v>
      </c>
      <c r="AC127" s="175" t="s">
        <v>432</v>
      </c>
      <c r="AD127" s="175" t="s">
        <v>432</v>
      </c>
      <c r="AE127" s="174"/>
      <c r="AF127" s="175" t="s">
        <v>433</v>
      </c>
      <c r="AG127" s="175" t="s">
        <v>433</v>
      </c>
      <c r="AH127" s="175" t="s">
        <v>433</v>
      </c>
      <c r="AI127" s="175" t="s">
        <v>433</v>
      </c>
      <c r="AJ127" s="175" t="s">
        <v>433</v>
      </c>
      <c r="AK127" s="175" t="s">
        <v>433</v>
      </c>
      <c r="AL127" s="45" t="s">
        <v>411</v>
      </c>
    </row>
    <row r="128" spans="1:38" s="2" customFormat="1" ht="26.25" customHeight="1" thickBot="1" x14ac:dyDescent="0.25">
      <c r="A128" s="64" t="s">
        <v>277</v>
      </c>
      <c r="B128" s="68" t="s">
        <v>284</v>
      </c>
      <c r="C128" s="70" t="s">
        <v>285</v>
      </c>
      <c r="D128" s="66"/>
      <c r="E128" s="175" t="s">
        <v>437</v>
      </c>
      <c r="F128" s="175" t="s">
        <v>437</v>
      </c>
      <c r="G128" s="175" t="s">
        <v>437</v>
      </c>
      <c r="H128" s="175" t="s">
        <v>437</v>
      </c>
      <c r="I128" s="175" t="s">
        <v>437</v>
      </c>
      <c r="J128" s="175" t="s">
        <v>437</v>
      </c>
      <c r="K128" s="175" t="s">
        <v>437</v>
      </c>
      <c r="L128" s="175" t="s">
        <v>437</v>
      </c>
      <c r="M128" s="175" t="s">
        <v>437</v>
      </c>
      <c r="N128" s="175" t="s">
        <v>437</v>
      </c>
      <c r="O128" s="175" t="s">
        <v>437</v>
      </c>
      <c r="P128" s="175" t="s">
        <v>437</v>
      </c>
      <c r="Q128" s="175" t="s">
        <v>437</v>
      </c>
      <c r="R128" s="175" t="s">
        <v>437</v>
      </c>
      <c r="S128" s="175" t="s">
        <v>437</v>
      </c>
      <c r="T128" s="175" t="s">
        <v>437</v>
      </c>
      <c r="U128" s="175" t="s">
        <v>437</v>
      </c>
      <c r="V128" s="175" t="s">
        <v>437</v>
      </c>
      <c r="W128" s="175" t="s">
        <v>437</v>
      </c>
      <c r="X128" s="175" t="s">
        <v>437</v>
      </c>
      <c r="Y128" s="175" t="s">
        <v>437</v>
      </c>
      <c r="Z128" s="175" t="s">
        <v>437</v>
      </c>
      <c r="AA128" s="175" t="s">
        <v>437</v>
      </c>
      <c r="AB128" s="175" t="s">
        <v>437</v>
      </c>
      <c r="AC128" s="175" t="s">
        <v>437</v>
      </c>
      <c r="AD128" s="175" t="s">
        <v>437</v>
      </c>
      <c r="AE128" s="174"/>
      <c r="AF128" s="175" t="s">
        <v>433</v>
      </c>
      <c r="AG128" s="175" t="s">
        <v>433</v>
      </c>
      <c r="AH128" s="175" t="s">
        <v>433</v>
      </c>
      <c r="AI128" s="175" t="s">
        <v>433</v>
      </c>
      <c r="AJ128" s="175" t="s">
        <v>433</v>
      </c>
      <c r="AK128" s="175" t="s">
        <v>433</v>
      </c>
      <c r="AL128" s="45" t="s">
        <v>289</v>
      </c>
    </row>
    <row r="129" spans="1:38" s="2" customFormat="1" ht="26.25" customHeight="1" thickBot="1" x14ac:dyDescent="0.25">
      <c r="A129" s="64" t="s">
        <v>277</v>
      </c>
      <c r="B129" s="68" t="s">
        <v>287</v>
      </c>
      <c r="C129" s="76" t="s">
        <v>288</v>
      </c>
      <c r="D129" s="66"/>
      <c r="E129" s="175" t="s">
        <v>437</v>
      </c>
      <c r="F129" s="175" t="s">
        <v>437</v>
      </c>
      <c r="G129" s="175" t="s">
        <v>437</v>
      </c>
      <c r="H129" s="175" t="s">
        <v>437</v>
      </c>
      <c r="I129" s="175" t="s">
        <v>437</v>
      </c>
      <c r="J129" s="175" t="s">
        <v>437</v>
      </c>
      <c r="K129" s="175" t="s">
        <v>437</v>
      </c>
      <c r="L129" s="175" t="s">
        <v>437</v>
      </c>
      <c r="M129" s="175" t="s">
        <v>437</v>
      </c>
      <c r="N129" s="175" t="s">
        <v>437</v>
      </c>
      <c r="O129" s="175" t="s">
        <v>437</v>
      </c>
      <c r="P129" s="175" t="s">
        <v>437</v>
      </c>
      <c r="Q129" s="175" t="s">
        <v>437</v>
      </c>
      <c r="R129" s="175" t="s">
        <v>432</v>
      </c>
      <c r="S129" s="175" t="s">
        <v>432</v>
      </c>
      <c r="T129" s="175" t="s">
        <v>437</v>
      </c>
      <c r="U129" s="175" t="s">
        <v>432</v>
      </c>
      <c r="V129" s="175" t="s">
        <v>432</v>
      </c>
      <c r="W129" s="175" t="s">
        <v>437</v>
      </c>
      <c r="X129" s="175" t="s">
        <v>432</v>
      </c>
      <c r="Y129" s="175" t="s">
        <v>432</v>
      </c>
      <c r="Z129" s="175" t="s">
        <v>432</v>
      </c>
      <c r="AA129" s="175" t="s">
        <v>432</v>
      </c>
      <c r="AB129" s="175" t="s">
        <v>432</v>
      </c>
      <c r="AC129" s="175" t="s">
        <v>432</v>
      </c>
      <c r="AD129" s="175" t="s">
        <v>433</v>
      </c>
      <c r="AE129" s="174"/>
      <c r="AF129" s="175" t="s">
        <v>433</v>
      </c>
      <c r="AG129" s="175" t="s">
        <v>433</v>
      </c>
      <c r="AH129" s="175" t="s">
        <v>433</v>
      </c>
      <c r="AI129" s="175" t="s">
        <v>433</v>
      </c>
      <c r="AJ129" s="175" t="s">
        <v>433</v>
      </c>
      <c r="AK129" s="175" t="s">
        <v>433</v>
      </c>
      <c r="AL129" s="45" t="s">
        <v>289</v>
      </c>
    </row>
    <row r="130" spans="1:38" s="2" customFormat="1" ht="26.25" customHeight="1" thickBot="1" x14ac:dyDescent="0.25">
      <c r="A130" s="64" t="s">
        <v>277</v>
      </c>
      <c r="B130" s="68" t="s">
        <v>290</v>
      </c>
      <c r="C130" s="82" t="s">
        <v>291</v>
      </c>
      <c r="D130" s="66"/>
      <c r="E130" s="175" t="s">
        <v>437</v>
      </c>
      <c r="F130" s="175" t="s">
        <v>437</v>
      </c>
      <c r="G130" s="175" t="s">
        <v>437</v>
      </c>
      <c r="H130" s="175" t="s">
        <v>437</v>
      </c>
      <c r="I130" s="175" t="s">
        <v>437</v>
      </c>
      <c r="J130" s="175" t="s">
        <v>437</v>
      </c>
      <c r="K130" s="175" t="s">
        <v>437</v>
      </c>
      <c r="L130" s="175" t="s">
        <v>437</v>
      </c>
      <c r="M130" s="175" t="s">
        <v>437</v>
      </c>
      <c r="N130" s="175" t="s">
        <v>437</v>
      </c>
      <c r="O130" s="175" t="s">
        <v>437</v>
      </c>
      <c r="P130" s="175" t="s">
        <v>437</v>
      </c>
      <c r="Q130" s="175" t="s">
        <v>437</v>
      </c>
      <c r="R130" s="175" t="s">
        <v>432</v>
      </c>
      <c r="S130" s="175" t="s">
        <v>432</v>
      </c>
      <c r="T130" s="175" t="s">
        <v>437</v>
      </c>
      <c r="U130" s="175" t="s">
        <v>432</v>
      </c>
      <c r="V130" s="175" t="s">
        <v>432</v>
      </c>
      <c r="W130" s="175" t="s">
        <v>437</v>
      </c>
      <c r="X130" s="175" t="s">
        <v>432</v>
      </c>
      <c r="Y130" s="175" t="s">
        <v>432</v>
      </c>
      <c r="Z130" s="175" t="s">
        <v>432</v>
      </c>
      <c r="AA130" s="175" t="s">
        <v>432</v>
      </c>
      <c r="AB130" s="175" t="s">
        <v>432</v>
      </c>
      <c r="AC130" s="175" t="s">
        <v>432</v>
      </c>
      <c r="AD130" s="175" t="s">
        <v>433</v>
      </c>
      <c r="AE130" s="174"/>
      <c r="AF130" s="175" t="s">
        <v>433</v>
      </c>
      <c r="AG130" s="175" t="s">
        <v>433</v>
      </c>
      <c r="AH130" s="175" t="s">
        <v>433</v>
      </c>
      <c r="AI130" s="175" t="s">
        <v>433</v>
      </c>
      <c r="AJ130" s="175" t="s">
        <v>433</v>
      </c>
      <c r="AK130" s="175" t="s">
        <v>433</v>
      </c>
      <c r="AL130" s="45" t="s">
        <v>289</v>
      </c>
    </row>
    <row r="131" spans="1:38" s="2" customFormat="1" ht="26.25" customHeight="1" thickBot="1" x14ac:dyDescent="0.25">
      <c r="A131" s="64" t="s">
        <v>277</v>
      </c>
      <c r="B131" s="68" t="s">
        <v>292</v>
      </c>
      <c r="C131" s="76" t="s">
        <v>293</v>
      </c>
      <c r="D131" s="66"/>
      <c r="E131" s="175">
        <v>1.6101150000000002E-2</v>
      </c>
      <c r="F131" s="175">
        <v>4.9003500000000004E-3</v>
      </c>
      <c r="G131" s="175">
        <v>3.7802700000000001E-3</v>
      </c>
      <c r="H131" s="175" t="s">
        <v>432</v>
      </c>
      <c r="I131" s="175" t="s">
        <v>432</v>
      </c>
      <c r="J131" s="175" t="s">
        <v>432</v>
      </c>
      <c r="K131" s="175">
        <v>0.1190085</v>
      </c>
      <c r="L131" s="175">
        <v>2.7371959999999999E-3</v>
      </c>
      <c r="M131" s="175">
        <v>1.3300950000000001E-3</v>
      </c>
      <c r="N131" s="175">
        <v>0.434031</v>
      </c>
      <c r="O131" s="175">
        <v>5.6003999999999998E-2</v>
      </c>
      <c r="P131" s="175">
        <v>0.3010215</v>
      </c>
      <c r="Q131" s="175">
        <v>1.4001E-3</v>
      </c>
      <c r="R131" s="175">
        <v>1.4001E-2</v>
      </c>
      <c r="S131" s="175">
        <v>0.68604900000000002</v>
      </c>
      <c r="T131" s="175">
        <v>1.4001E-2</v>
      </c>
      <c r="U131" s="175" t="s">
        <v>432</v>
      </c>
      <c r="V131" s="175" t="s">
        <v>432</v>
      </c>
      <c r="W131" s="175">
        <v>0.28001999999999999</v>
      </c>
      <c r="X131" s="175" t="s">
        <v>432</v>
      </c>
      <c r="Y131" s="175" t="s">
        <v>432</v>
      </c>
      <c r="Z131" s="175" t="s">
        <v>432</v>
      </c>
      <c r="AA131" s="175" t="s">
        <v>432</v>
      </c>
      <c r="AB131" s="175">
        <v>2.8002000000000002E-4</v>
      </c>
      <c r="AC131" s="175">
        <v>0.70004999999999995</v>
      </c>
      <c r="AD131" s="175">
        <v>1.4001000000000001E-4</v>
      </c>
      <c r="AE131" s="174"/>
      <c r="AF131" s="175" t="s">
        <v>433</v>
      </c>
      <c r="AG131" s="175" t="s">
        <v>433</v>
      </c>
      <c r="AH131" s="175" t="s">
        <v>433</v>
      </c>
      <c r="AI131" s="175" t="s">
        <v>433</v>
      </c>
      <c r="AJ131" s="175" t="s">
        <v>433</v>
      </c>
      <c r="AK131" s="175" t="s">
        <v>433</v>
      </c>
      <c r="AL131" s="45" t="s">
        <v>289</v>
      </c>
    </row>
    <row r="132" spans="1:38" s="2" customFormat="1" ht="26.25" customHeight="1" thickBot="1" x14ac:dyDescent="0.25">
      <c r="A132" s="64" t="s">
        <v>277</v>
      </c>
      <c r="B132" s="68" t="s">
        <v>294</v>
      </c>
      <c r="C132" s="76" t="s">
        <v>295</v>
      </c>
      <c r="D132" s="66"/>
      <c r="E132" s="175" t="s">
        <v>437</v>
      </c>
      <c r="F132" s="175" t="s">
        <v>437</v>
      </c>
      <c r="G132" s="175" t="s">
        <v>437</v>
      </c>
      <c r="H132" s="175" t="s">
        <v>437</v>
      </c>
      <c r="I132" s="175" t="s">
        <v>437</v>
      </c>
      <c r="J132" s="175" t="s">
        <v>437</v>
      </c>
      <c r="K132" s="175" t="s">
        <v>437</v>
      </c>
      <c r="L132" s="175" t="s">
        <v>437</v>
      </c>
      <c r="M132" s="175" t="s">
        <v>437</v>
      </c>
      <c r="N132" s="175" t="s">
        <v>437</v>
      </c>
      <c r="O132" s="175" t="s">
        <v>437</v>
      </c>
      <c r="P132" s="175" t="s">
        <v>437</v>
      </c>
      <c r="Q132" s="175" t="s">
        <v>437</v>
      </c>
      <c r="R132" s="175" t="s">
        <v>437</v>
      </c>
      <c r="S132" s="175" t="s">
        <v>437</v>
      </c>
      <c r="T132" s="175" t="s">
        <v>437</v>
      </c>
      <c r="U132" s="175" t="s">
        <v>437</v>
      </c>
      <c r="V132" s="175" t="s">
        <v>437</v>
      </c>
      <c r="W132" s="175" t="s">
        <v>437</v>
      </c>
      <c r="X132" s="175" t="s">
        <v>437</v>
      </c>
      <c r="Y132" s="175" t="s">
        <v>437</v>
      </c>
      <c r="Z132" s="175" t="s">
        <v>437</v>
      </c>
      <c r="AA132" s="175" t="s">
        <v>437</v>
      </c>
      <c r="AB132" s="175" t="s">
        <v>437</v>
      </c>
      <c r="AC132" s="175" t="s">
        <v>437</v>
      </c>
      <c r="AD132" s="175" t="s">
        <v>437</v>
      </c>
      <c r="AE132" s="174"/>
      <c r="AF132" s="175" t="s">
        <v>437</v>
      </c>
      <c r="AG132" s="175" t="s">
        <v>437</v>
      </c>
      <c r="AH132" s="175" t="s">
        <v>437</v>
      </c>
      <c r="AI132" s="175" t="s">
        <v>437</v>
      </c>
      <c r="AJ132" s="175" t="s">
        <v>437</v>
      </c>
      <c r="AK132" s="175" t="s">
        <v>437</v>
      </c>
      <c r="AL132" s="45" t="s">
        <v>402</v>
      </c>
    </row>
    <row r="133" spans="1:38" s="2" customFormat="1" ht="26.25" customHeight="1" thickBot="1" x14ac:dyDescent="0.25">
      <c r="A133" s="64" t="s">
        <v>277</v>
      </c>
      <c r="B133" s="68" t="s">
        <v>296</v>
      </c>
      <c r="C133" s="76" t="s">
        <v>297</v>
      </c>
      <c r="D133" s="66"/>
      <c r="E133" s="175" t="s">
        <v>437</v>
      </c>
      <c r="F133" s="175" t="s">
        <v>437</v>
      </c>
      <c r="G133" s="175" t="s">
        <v>437</v>
      </c>
      <c r="H133" s="175" t="s">
        <v>437</v>
      </c>
      <c r="I133" s="175" t="s">
        <v>437</v>
      </c>
      <c r="J133" s="175" t="s">
        <v>437</v>
      </c>
      <c r="K133" s="175" t="s">
        <v>437</v>
      </c>
      <c r="L133" s="175" t="s">
        <v>437</v>
      </c>
      <c r="M133" s="175" t="s">
        <v>437</v>
      </c>
      <c r="N133" s="175" t="s">
        <v>437</v>
      </c>
      <c r="O133" s="175" t="s">
        <v>437</v>
      </c>
      <c r="P133" s="175" t="s">
        <v>437</v>
      </c>
      <c r="Q133" s="175" t="s">
        <v>437</v>
      </c>
      <c r="R133" s="175" t="s">
        <v>437</v>
      </c>
      <c r="S133" s="175" t="s">
        <v>437</v>
      </c>
      <c r="T133" s="175" t="s">
        <v>437</v>
      </c>
      <c r="U133" s="175" t="s">
        <v>437</v>
      </c>
      <c r="V133" s="175" t="s">
        <v>437</v>
      </c>
      <c r="W133" s="175" t="s">
        <v>437</v>
      </c>
      <c r="X133" s="175" t="s">
        <v>437</v>
      </c>
      <c r="Y133" s="175" t="s">
        <v>437</v>
      </c>
      <c r="Z133" s="175" t="s">
        <v>437</v>
      </c>
      <c r="AA133" s="175" t="s">
        <v>437</v>
      </c>
      <c r="AB133" s="175" t="s">
        <v>437</v>
      </c>
      <c r="AC133" s="175" t="s">
        <v>437</v>
      </c>
      <c r="AD133" s="175" t="s">
        <v>437</v>
      </c>
      <c r="AE133" s="174"/>
      <c r="AF133" s="175" t="s">
        <v>437</v>
      </c>
      <c r="AG133" s="175" t="s">
        <v>437</v>
      </c>
      <c r="AH133" s="175" t="s">
        <v>437</v>
      </c>
      <c r="AI133" s="175" t="s">
        <v>437</v>
      </c>
      <c r="AJ133" s="175" t="s">
        <v>437</v>
      </c>
      <c r="AK133" s="175" t="s">
        <v>437</v>
      </c>
      <c r="AL133" s="45" t="s">
        <v>403</v>
      </c>
    </row>
    <row r="134" spans="1:38" s="2" customFormat="1" ht="26.25" customHeight="1" thickBot="1" x14ac:dyDescent="0.25">
      <c r="A134" s="64" t="s">
        <v>277</v>
      </c>
      <c r="B134" s="68" t="s">
        <v>298</v>
      </c>
      <c r="C134" s="65" t="s">
        <v>299</v>
      </c>
      <c r="D134" s="66"/>
      <c r="E134" s="175" t="s">
        <v>437</v>
      </c>
      <c r="F134" s="175" t="s">
        <v>437</v>
      </c>
      <c r="G134" s="175" t="s">
        <v>437</v>
      </c>
      <c r="H134" s="175" t="s">
        <v>437</v>
      </c>
      <c r="I134" s="175" t="s">
        <v>437</v>
      </c>
      <c r="J134" s="175" t="s">
        <v>437</v>
      </c>
      <c r="K134" s="175" t="s">
        <v>437</v>
      </c>
      <c r="L134" s="175" t="s">
        <v>437</v>
      </c>
      <c r="M134" s="175" t="s">
        <v>437</v>
      </c>
      <c r="N134" s="175" t="s">
        <v>437</v>
      </c>
      <c r="O134" s="175" t="s">
        <v>437</v>
      </c>
      <c r="P134" s="175" t="s">
        <v>437</v>
      </c>
      <c r="Q134" s="175" t="s">
        <v>437</v>
      </c>
      <c r="R134" s="175" t="s">
        <v>437</v>
      </c>
      <c r="S134" s="175" t="s">
        <v>437</v>
      </c>
      <c r="T134" s="175" t="s">
        <v>437</v>
      </c>
      <c r="U134" s="175" t="s">
        <v>437</v>
      </c>
      <c r="V134" s="175" t="s">
        <v>437</v>
      </c>
      <c r="W134" s="175" t="s">
        <v>437</v>
      </c>
      <c r="X134" s="175" t="s">
        <v>437</v>
      </c>
      <c r="Y134" s="175" t="s">
        <v>437</v>
      </c>
      <c r="Z134" s="175" t="s">
        <v>437</v>
      </c>
      <c r="AA134" s="175" t="s">
        <v>437</v>
      </c>
      <c r="AB134" s="175" t="s">
        <v>437</v>
      </c>
      <c r="AC134" s="175" t="s">
        <v>437</v>
      </c>
      <c r="AD134" s="175" t="s">
        <v>437</v>
      </c>
      <c r="AE134" s="174"/>
      <c r="AF134" s="175" t="s">
        <v>437</v>
      </c>
      <c r="AG134" s="175" t="s">
        <v>437</v>
      </c>
      <c r="AH134" s="175" t="s">
        <v>437</v>
      </c>
      <c r="AI134" s="175" t="s">
        <v>437</v>
      </c>
      <c r="AJ134" s="175" t="s">
        <v>437</v>
      </c>
      <c r="AK134" s="175" t="s">
        <v>437</v>
      </c>
      <c r="AL134" s="45" t="s">
        <v>400</v>
      </c>
    </row>
    <row r="135" spans="1:38" s="2" customFormat="1" ht="26.25" customHeight="1" thickBot="1" x14ac:dyDescent="0.25">
      <c r="A135" s="64" t="s">
        <v>277</v>
      </c>
      <c r="B135" s="64" t="s">
        <v>300</v>
      </c>
      <c r="C135" s="65" t="s">
        <v>301</v>
      </c>
      <c r="D135" s="66"/>
      <c r="E135" s="175" t="s">
        <v>432</v>
      </c>
      <c r="F135" s="175" t="s">
        <v>432</v>
      </c>
      <c r="G135" s="175" t="s">
        <v>432</v>
      </c>
      <c r="H135" s="175" t="s">
        <v>432</v>
      </c>
      <c r="I135" s="175" t="s">
        <v>432</v>
      </c>
      <c r="J135" s="175" t="s">
        <v>432</v>
      </c>
      <c r="K135" s="175" t="s">
        <v>432</v>
      </c>
      <c r="L135" s="175" t="s">
        <v>432</v>
      </c>
      <c r="M135" s="175" t="s">
        <v>432</v>
      </c>
      <c r="N135" s="175" t="s">
        <v>432</v>
      </c>
      <c r="O135" s="175" t="s">
        <v>432</v>
      </c>
      <c r="P135" s="175" t="s">
        <v>432</v>
      </c>
      <c r="Q135" s="175" t="s">
        <v>432</v>
      </c>
      <c r="R135" s="175" t="s">
        <v>432</v>
      </c>
      <c r="S135" s="175" t="s">
        <v>432</v>
      </c>
      <c r="T135" s="175" t="s">
        <v>432</v>
      </c>
      <c r="U135" s="175" t="s">
        <v>432</v>
      </c>
      <c r="V135" s="175" t="s">
        <v>432</v>
      </c>
      <c r="W135" s="175" t="s">
        <v>432</v>
      </c>
      <c r="X135" s="175" t="s">
        <v>432</v>
      </c>
      <c r="Y135" s="175" t="s">
        <v>432</v>
      </c>
      <c r="Z135" s="175" t="s">
        <v>432</v>
      </c>
      <c r="AA135" s="175" t="s">
        <v>432</v>
      </c>
      <c r="AB135" s="175" t="s">
        <v>432</v>
      </c>
      <c r="AC135" s="175" t="s">
        <v>432</v>
      </c>
      <c r="AD135" s="175" t="s">
        <v>432</v>
      </c>
      <c r="AE135" s="174"/>
      <c r="AF135" s="175" t="s">
        <v>432</v>
      </c>
      <c r="AG135" s="175" t="s">
        <v>432</v>
      </c>
      <c r="AH135" s="175" t="s">
        <v>432</v>
      </c>
      <c r="AI135" s="175" t="s">
        <v>432</v>
      </c>
      <c r="AJ135" s="175" t="s">
        <v>432</v>
      </c>
      <c r="AK135" s="175" t="s">
        <v>432</v>
      </c>
      <c r="AL135" s="45" t="s">
        <v>400</v>
      </c>
    </row>
    <row r="136" spans="1:38" s="2" customFormat="1" ht="26.25" customHeight="1" thickBot="1" x14ac:dyDescent="0.25">
      <c r="A136" s="64" t="s">
        <v>277</v>
      </c>
      <c r="B136" s="64" t="s">
        <v>302</v>
      </c>
      <c r="C136" s="65" t="s">
        <v>303</v>
      </c>
      <c r="D136" s="66"/>
      <c r="E136" s="175" t="s">
        <v>433</v>
      </c>
      <c r="F136" s="175" t="s">
        <v>658</v>
      </c>
      <c r="G136" s="175" t="s">
        <v>433</v>
      </c>
      <c r="H136" s="175" t="s">
        <v>659</v>
      </c>
      <c r="I136" s="175" t="s">
        <v>432</v>
      </c>
      <c r="J136" s="175" t="s">
        <v>432</v>
      </c>
      <c r="K136" s="175" t="s">
        <v>432</v>
      </c>
      <c r="L136" s="175" t="s">
        <v>432</v>
      </c>
      <c r="M136" s="175" t="s">
        <v>433</v>
      </c>
      <c r="N136" s="175" t="s">
        <v>432</v>
      </c>
      <c r="O136" s="175" t="s">
        <v>432</v>
      </c>
      <c r="P136" s="175" t="s">
        <v>432</v>
      </c>
      <c r="Q136" s="175" t="s">
        <v>432</v>
      </c>
      <c r="R136" s="175" t="s">
        <v>432</v>
      </c>
      <c r="S136" s="175" t="s">
        <v>432</v>
      </c>
      <c r="T136" s="175" t="s">
        <v>432</v>
      </c>
      <c r="U136" s="175" t="s">
        <v>432</v>
      </c>
      <c r="V136" s="175" t="s">
        <v>432</v>
      </c>
      <c r="W136" s="175" t="s">
        <v>433</v>
      </c>
      <c r="X136" s="175" t="s">
        <v>433</v>
      </c>
      <c r="Y136" s="175" t="s">
        <v>433</v>
      </c>
      <c r="Z136" s="175" t="s">
        <v>433</v>
      </c>
      <c r="AA136" s="175" t="s">
        <v>433</v>
      </c>
      <c r="AB136" s="175" t="s">
        <v>433</v>
      </c>
      <c r="AC136" s="175" t="s">
        <v>433</v>
      </c>
      <c r="AD136" s="175" t="s">
        <v>433</v>
      </c>
      <c r="AE136" s="174"/>
      <c r="AF136" s="175" t="s">
        <v>433</v>
      </c>
      <c r="AG136" s="175" t="s">
        <v>433</v>
      </c>
      <c r="AH136" s="175" t="s">
        <v>433</v>
      </c>
      <c r="AI136" s="175" t="s">
        <v>433</v>
      </c>
      <c r="AJ136" s="175" t="s">
        <v>433</v>
      </c>
      <c r="AK136" s="175" t="s">
        <v>432</v>
      </c>
      <c r="AL136" s="45" t="s">
        <v>404</v>
      </c>
    </row>
    <row r="137" spans="1:38" s="2" customFormat="1" ht="26.25" customHeight="1" thickBot="1" x14ac:dyDescent="0.25">
      <c r="A137" s="64" t="s">
        <v>277</v>
      </c>
      <c r="B137" s="64" t="s">
        <v>304</v>
      </c>
      <c r="C137" s="65" t="s">
        <v>305</v>
      </c>
      <c r="D137" s="66"/>
      <c r="E137" s="175" t="s">
        <v>433</v>
      </c>
      <c r="F137" s="175" t="s">
        <v>434</v>
      </c>
      <c r="G137" s="175" t="s">
        <v>433</v>
      </c>
      <c r="H137" s="175" t="s">
        <v>432</v>
      </c>
      <c r="I137" s="175" t="s">
        <v>432</v>
      </c>
      <c r="J137" s="175" t="s">
        <v>432</v>
      </c>
      <c r="K137" s="175" t="s">
        <v>432</v>
      </c>
      <c r="L137" s="175" t="s">
        <v>432</v>
      </c>
      <c r="M137" s="175" t="s">
        <v>433</v>
      </c>
      <c r="N137" s="175" t="s">
        <v>432</v>
      </c>
      <c r="O137" s="175" t="s">
        <v>432</v>
      </c>
      <c r="P137" s="175" t="s">
        <v>432</v>
      </c>
      <c r="Q137" s="175" t="s">
        <v>432</v>
      </c>
      <c r="R137" s="175" t="s">
        <v>432</v>
      </c>
      <c r="S137" s="175" t="s">
        <v>432</v>
      </c>
      <c r="T137" s="175" t="s">
        <v>432</v>
      </c>
      <c r="U137" s="175" t="s">
        <v>432</v>
      </c>
      <c r="V137" s="175" t="s">
        <v>432</v>
      </c>
      <c r="W137" s="175" t="s">
        <v>433</v>
      </c>
      <c r="X137" s="175" t="s">
        <v>433</v>
      </c>
      <c r="Y137" s="175" t="s">
        <v>433</v>
      </c>
      <c r="Z137" s="175" t="s">
        <v>433</v>
      </c>
      <c r="AA137" s="175" t="s">
        <v>433</v>
      </c>
      <c r="AB137" s="175" t="s">
        <v>433</v>
      </c>
      <c r="AC137" s="175" t="s">
        <v>433</v>
      </c>
      <c r="AD137" s="175" t="s">
        <v>433</v>
      </c>
      <c r="AE137" s="174"/>
      <c r="AF137" s="175" t="s">
        <v>433</v>
      </c>
      <c r="AG137" s="175" t="s">
        <v>433</v>
      </c>
      <c r="AH137" s="175" t="s">
        <v>433</v>
      </c>
      <c r="AI137" s="175" t="s">
        <v>433</v>
      </c>
      <c r="AJ137" s="175" t="s">
        <v>433</v>
      </c>
      <c r="AK137" s="175" t="s">
        <v>432</v>
      </c>
      <c r="AL137" s="45" t="s">
        <v>404</v>
      </c>
    </row>
    <row r="138" spans="1:38" s="2" customFormat="1" ht="26.25" customHeight="1" thickBot="1" x14ac:dyDescent="0.25">
      <c r="A138" s="68" t="s">
        <v>277</v>
      </c>
      <c r="B138" s="68" t="s">
        <v>306</v>
      </c>
      <c r="C138" s="70" t="s">
        <v>307</v>
      </c>
      <c r="D138" s="67"/>
      <c r="E138" s="175" t="s">
        <v>437</v>
      </c>
      <c r="F138" s="175" t="s">
        <v>437</v>
      </c>
      <c r="G138" s="175" t="s">
        <v>437</v>
      </c>
      <c r="H138" s="175" t="s">
        <v>437</v>
      </c>
      <c r="I138" s="175" t="s">
        <v>437</v>
      </c>
      <c r="J138" s="175" t="s">
        <v>437</v>
      </c>
      <c r="K138" s="175" t="s">
        <v>437</v>
      </c>
      <c r="L138" s="175" t="s">
        <v>437</v>
      </c>
      <c r="M138" s="175" t="s">
        <v>437</v>
      </c>
      <c r="N138" s="175" t="s">
        <v>437</v>
      </c>
      <c r="O138" s="175" t="s">
        <v>437</v>
      </c>
      <c r="P138" s="175" t="s">
        <v>437</v>
      </c>
      <c r="Q138" s="175" t="s">
        <v>437</v>
      </c>
      <c r="R138" s="175" t="s">
        <v>437</v>
      </c>
      <c r="S138" s="175" t="s">
        <v>437</v>
      </c>
      <c r="T138" s="175" t="s">
        <v>437</v>
      </c>
      <c r="U138" s="175" t="s">
        <v>437</v>
      </c>
      <c r="V138" s="175" t="s">
        <v>437</v>
      </c>
      <c r="W138" s="175" t="s">
        <v>437</v>
      </c>
      <c r="X138" s="175" t="s">
        <v>437</v>
      </c>
      <c r="Y138" s="175" t="s">
        <v>437</v>
      </c>
      <c r="Z138" s="175" t="s">
        <v>437</v>
      </c>
      <c r="AA138" s="175" t="s">
        <v>437</v>
      </c>
      <c r="AB138" s="175" t="s">
        <v>437</v>
      </c>
      <c r="AC138" s="175" t="s">
        <v>437</v>
      </c>
      <c r="AD138" s="175" t="s">
        <v>437</v>
      </c>
      <c r="AE138" s="174"/>
      <c r="AF138" s="175" t="s">
        <v>437</v>
      </c>
      <c r="AG138" s="175" t="s">
        <v>437</v>
      </c>
      <c r="AH138" s="175" t="s">
        <v>437</v>
      </c>
      <c r="AI138" s="175" t="s">
        <v>437</v>
      </c>
      <c r="AJ138" s="175" t="s">
        <v>437</v>
      </c>
      <c r="AK138" s="175" t="s">
        <v>437</v>
      </c>
      <c r="AL138" s="45" t="s">
        <v>404</v>
      </c>
    </row>
    <row r="139" spans="1:38" s="2" customFormat="1" ht="26.25" customHeight="1" thickBot="1" x14ac:dyDescent="0.25">
      <c r="A139" s="68" t="s">
        <v>277</v>
      </c>
      <c r="B139" s="68" t="s">
        <v>308</v>
      </c>
      <c r="C139" s="70" t="s">
        <v>365</v>
      </c>
      <c r="D139" s="67"/>
      <c r="E139" s="175" t="s">
        <v>437</v>
      </c>
      <c r="F139" s="177" t="s">
        <v>437</v>
      </c>
      <c r="G139" s="177" t="s">
        <v>437</v>
      </c>
      <c r="H139" s="177" t="s">
        <v>437</v>
      </c>
      <c r="I139" s="177" t="s">
        <v>437</v>
      </c>
      <c r="J139" s="177" t="s">
        <v>437</v>
      </c>
      <c r="K139" s="177" t="s">
        <v>437</v>
      </c>
      <c r="L139" s="177" t="s">
        <v>437</v>
      </c>
      <c r="M139" s="177" t="s">
        <v>437</v>
      </c>
      <c r="N139" s="177" t="s">
        <v>437</v>
      </c>
      <c r="O139" s="177" t="s">
        <v>437</v>
      </c>
      <c r="P139" s="177" t="s">
        <v>437</v>
      </c>
      <c r="Q139" s="177" t="s">
        <v>437</v>
      </c>
      <c r="R139" s="177" t="s">
        <v>437</v>
      </c>
      <c r="S139" s="177" t="s">
        <v>437</v>
      </c>
      <c r="T139" s="177" t="s">
        <v>437</v>
      </c>
      <c r="U139" s="177" t="s">
        <v>437</v>
      </c>
      <c r="V139" s="177" t="s">
        <v>437</v>
      </c>
      <c r="W139" s="177" t="s">
        <v>437</v>
      </c>
      <c r="X139" s="177" t="s">
        <v>437</v>
      </c>
      <c r="Y139" s="177" t="s">
        <v>437</v>
      </c>
      <c r="Z139" s="177" t="s">
        <v>437</v>
      </c>
      <c r="AA139" s="177" t="s">
        <v>437</v>
      </c>
      <c r="AB139" s="177" t="s">
        <v>437</v>
      </c>
      <c r="AC139" s="177" t="s">
        <v>437</v>
      </c>
      <c r="AD139" s="177" t="s">
        <v>437</v>
      </c>
      <c r="AE139" s="174"/>
      <c r="AF139" s="177" t="s">
        <v>437</v>
      </c>
      <c r="AG139" s="177" t="s">
        <v>437</v>
      </c>
      <c r="AH139" s="177" t="s">
        <v>437</v>
      </c>
      <c r="AI139" s="177" t="s">
        <v>437</v>
      </c>
      <c r="AJ139" s="177" t="s">
        <v>437</v>
      </c>
      <c r="AK139" s="177" t="s">
        <v>437</v>
      </c>
      <c r="AL139" s="45" t="s">
        <v>400</v>
      </c>
    </row>
    <row r="140" spans="1:38" s="2" customFormat="1" ht="26.25" customHeight="1" thickBot="1" x14ac:dyDescent="0.25">
      <c r="A140" s="64" t="s">
        <v>310</v>
      </c>
      <c r="B140" s="68" t="s">
        <v>311</v>
      </c>
      <c r="C140" s="65" t="s">
        <v>366</v>
      </c>
      <c r="D140" s="66"/>
      <c r="E140" s="175" t="s">
        <v>433</v>
      </c>
      <c r="F140" s="177" t="s">
        <v>433</v>
      </c>
      <c r="G140" s="177" t="s">
        <v>433</v>
      </c>
      <c r="H140" s="177" t="s">
        <v>433</v>
      </c>
      <c r="I140" s="177" t="s">
        <v>433</v>
      </c>
      <c r="J140" s="177" t="s">
        <v>433</v>
      </c>
      <c r="K140" s="177" t="s">
        <v>433</v>
      </c>
      <c r="L140" s="177" t="s">
        <v>433</v>
      </c>
      <c r="M140" s="177" t="s">
        <v>433</v>
      </c>
      <c r="N140" s="177" t="s">
        <v>433</v>
      </c>
      <c r="O140" s="177" t="s">
        <v>433</v>
      </c>
      <c r="P140" s="177" t="s">
        <v>433</v>
      </c>
      <c r="Q140" s="177" t="s">
        <v>433</v>
      </c>
      <c r="R140" s="177" t="s">
        <v>433</v>
      </c>
      <c r="S140" s="177" t="s">
        <v>433</v>
      </c>
      <c r="T140" s="177" t="s">
        <v>433</v>
      </c>
      <c r="U140" s="177" t="s">
        <v>433</v>
      </c>
      <c r="V140" s="177" t="s">
        <v>433</v>
      </c>
      <c r="W140" s="177" t="s">
        <v>433</v>
      </c>
      <c r="X140" s="177" t="s">
        <v>433</v>
      </c>
      <c r="Y140" s="177" t="s">
        <v>433</v>
      </c>
      <c r="Z140" s="177" t="s">
        <v>433</v>
      </c>
      <c r="AA140" s="177" t="s">
        <v>433</v>
      </c>
      <c r="AB140" s="177" t="s">
        <v>433</v>
      </c>
      <c r="AC140" s="177" t="s">
        <v>433</v>
      </c>
      <c r="AD140" s="177" t="s">
        <v>433</v>
      </c>
      <c r="AE140" s="174"/>
      <c r="AF140" s="177" t="s">
        <v>433</v>
      </c>
      <c r="AG140" s="177" t="s">
        <v>433</v>
      </c>
      <c r="AH140" s="177" t="s">
        <v>433</v>
      </c>
      <c r="AI140" s="177" t="s">
        <v>433</v>
      </c>
      <c r="AJ140" s="177" t="s">
        <v>433</v>
      </c>
      <c r="AK140" s="177" t="s">
        <v>433</v>
      </c>
      <c r="AL140" s="45" t="s">
        <v>400</v>
      </c>
    </row>
    <row r="141" spans="1:38" s="8" customFormat="1" ht="37.5" customHeight="1" thickBot="1" x14ac:dyDescent="0.25">
      <c r="A141" s="83"/>
      <c r="B141" s="84" t="s">
        <v>312</v>
      </c>
      <c r="C141" s="85" t="s">
        <v>376</v>
      </c>
      <c r="D141" s="83" t="s">
        <v>142</v>
      </c>
      <c r="E141" s="19">
        <f>SUM(E14:E140)</f>
        <v>762.41061475343065</v>
      </c>
      <c r="F141" s="19">
        <f t="shared" ref="F141:AD141" si="0">SUM(F14:F140)</f>
        <v>337.58661639350214</v>
      </c>
      <c r="G141" s="19">
        <f t="shared" si="0"/>
        <v>672.90610606699954</v>
      </c>
      <c r="H141" s="19">
        <f t="shared" si="0"/>
        <v>249.73855674154328</v>
      </c>
      <c r="I141" s="19">
        <f t="shared" si="0"/>
        <v>13.657556886846288</v>
      </c>
      <c r="J141" s="19">
        <f t="shared" si="0"/>
        <v>85.001099239379101</v>
      </c>
      <c r="K141" s="19">
        <f t="shared" si="0"/>
        <v>108.88496365492095</v>
      </c>
      <c r="L141" s="19">
        <f t="shared" si="0"/>
        <v>0.18082792520614832</v>
      </c>
      <c r="M141" s="19">
        <f t="shared" si="0"/>
        <v>1637.4882204474152</v>
      </c>
      <c r="N141" s="19">
        <f t="shared" si="0"/>
        <v>59.732040066997698</v>
      </c>
      <c r="O141" s="19">
        <f t="shared" si="0"/>
        <v>5.4681807502726505</v>
      </c>
      <c r="P141" s="19">
        <f t="shared" si="0"/>
        <v>2.1694755042007996</v>
      </c>
      <c r="Q141" s="19">
        <f t="shared" si="0"/>
        <v>4.9336692979839993</v>
      </c>
      <c r="R141" s="19">
        <f>SUM(R14:R140)</f>
        <v>46.684969345800091</v>
      </c>
      <c r="S141" s="19">
        <f t="shared" si="0"/>
        <v>30.193083162244502</v>
      </c>
      <c r="T141" s="19">
        <f t="shared" si="0"/>
        <v>49.147024268036091</v>
      </c>
      <c r="U141" s="19">
        <f t="shared" si="0"/>
        <v>0.73976139959627907</v>
      </c>
      <c r="V141" s="19">
        <f t="shared" si="0"/>
        <v>89.441962124292473</v>
      </c>
      <c r="W141" s="19">
        <f t="shared" si="0"/>
        <v>0.28035817524703399</v>
      </c>
      <c r="X141" s="19">
        <f t="shared" si="0"/>
        <v>5.4623495313339604E-3</v>
      </c>
      <c r="Y141" s="19">
        <f t="shared" si="0"/>
        <v>2.8526149025248256E-3</v>
      </c>
      <c r="Z141" s="19">
        <f t="shared" si="0"/>
        <v>2.3715619334499999E-3</v>
      </c>
      <c r="AA141" s="19">
        <f t="shared" si="0"/>
        <v>4.2995965427943808E-4</v>
      </c>
      <c r="AB141" s="19">
        <f t="shared" si="0"/>
        <v>4.89522879</v>
      </c>
      <c r="AC141" s="19">
        <f t="shared" si="0"/>
        <v>0.70072110261919995</v>
      </c>
      <c r="AD141" s="19">
        <f t="shared" si="0"/>
        <v>0.11654318874170001</v>
      </c>
      <c r="AE141" s="56"/>
      <c r="AF141" s="19"/>
      <c r="AG141" s="19"/>
      <c r="AH141" s="19"/>
      <c r="AI141" s="19"/>
      <c r="AJ141" s="19"/>
      <c r="AK141" s="19"/>
      <c r="AL141" s="46"/>
    </row>
    <row r="142" spans="1:38" s="18" customFormat="1" ht="15" customHeight="1" thickBot="1" x14ac:dyDescent="0.3">
      <c r="A142" s="86"/>
      <c r="B142" s="47"/>
      <c r="C142" s="87"/>
      <c r="D142" s="88"/>
      <c r="E142" s="112"/>
      <c r="F142" s="112"/>
      <c r="G142" s="112"/>
      <c r="H142" s="112"/>
      <c r="I142" s="112"/>
      <c r="J142"/>
      <c r="K142"/>
      <c r="L142"/>
      <c r="M142"/>
      <c r="N142"/>
      <c r="O142" s="9"/>
      <c r="P142" s="9"/>
      <c r="Q142" s="9"/>
      <c r="R142" s="9"/>
      <c r="S142" s="9"/>
      <c r="T142" s="9"/>
      <c r="U142" s="9"/>
      <c r="V142" s="9"/>
      <c r="W142" s="9"/>
      <c r="X142" s="9"/>
      <c r="Y142" s="9"/>
      <c r="Z142" s="9"/>
      <c r="AA142" s="9"/>
      <c r="AB142" s="9"/>
      <c r="AC142" s="9"/>
      <c r="AD142" s="9"/>
      <c r="AE142" s="57"/>
      <c r="AF142" s="10"/>
      <c r="AG142" s="10"/>
      <c r="AH142" s="10"/>
      <c r="AI142" s="10"/>
      <c r="AJ142" s="10"/>
      <c r="AK142" s="10"/>
      <c r="AL142" s="47"/>
    </row>
    <row r="143" spans="1:38" s="1" customFormat="1" ht="26.25" customHeight="1" thickBot="1" x14ac:dyDescent="0.25">
      <c r="A143" s="90"/>
      <c r="B143" s="48" t="s">
        <v>335</v>
      </c>
      <c r="C143" s="91" t="s">
        <v>342</v>
      </c>
      <c r="D143" s="92" t="s">
        <v>270</v>
      </c>
      <c r="E143" s="11">
        <v>19.520877507000002</v>
      </c>
      <c r="F143" s="11">
        <v>3.9733991950000007</v>
      </c>
      <c r="G143" s="11">
        <v>5.4744725350000002E-2</v>
      </c>
      <c r="H143" s="11">
        <v>0.32165896240000003</v>
      </c>
      <c r="I143" s="11">
        <v>1.416323837</v>
      </c>
      <c r="J143" s="11" t="s">
        <v>433</v>
      </c>
      <c r="K143" s="11" t="s">
        <v>433</v>
      </c>
      <c r="L143" s="11" t="s">
        <v>433</v>
      </c>
      <c r="M143" s="11">
        <v>28.060542700000003</v>
      </c>
      <c r="N143" s="11">
        <v>7.3598238700000001E-5</v>
      </c>
      <c r="O143" s="11" t="s">
        <v>433</v>
      </c>
      <c r="P143" s="11" t="s">
        <v>433</v>
      </c>
      <c r="Q143" s="11" t="s">
        <v>433</v>
      </c>
      <c r="R143" s="11" t="s">
        <v>433</v>
      </c>
      <c r="S143" s="11" t="s">
        <v>433</v>
      </c>
      <c r="T143" s="11" t="s">
        <v>433</v>
      </c>
      <c r="U143" s="11" t="s">
        <v>433</v>
      </c>
      <c r="V143" s="11" t="s">
        <v>433</v>
      </c>
      <c r="W143" s="11" t="s">
        <v>433</v>
      </c>
      <c r="X143" s="11">
        <v>2.8602429050000001E-5</v>
      </c>
      <c r="Y143" s="11">
        <v>3.0375113010000002E-5</v>
      </c>
      <c r="Z143" s="11">
        <v>1.5960234010000003E-5</v>
      </c>
      <c r="AA143" s="11">
        <v>2.9061416110000001E-5</v>
      </c>
      <c r="AB143" s="11" t="s">
        <v>433</v>
      </c>
      <c r="AC143" s="11" t="s">
        <v>433</v>
      </c>
      <c r="AD143" s="11" t="s">
        <v>433</v>
      </c>
      <c r="AE143" s="58"/>
      <c r="AF143" s="11" t="s">
        <v>432</v>
      </c>
      <c r="AG143" s="11" t="s">
        <v>432</v>
      </c>
      <c r="AH143" s="11" t="s">
        <v>432</v>
      </c>
      <c r="AI143" s="11" t="s">
        <v>432</v>
      </c>
      <c r="AJ143" s="11" t="s">
        <v>432</v>
      </c>
      <c r="AK143" s="11" t="s">
        <v>432</v>
      </c>
      <c r="AL143" s="48" t="s">
        <v>49</v>
      </c>
    </row>
    <row r="144" spans="1:38" s="1" customFormat="1" ht="26.25" customHeight="1" thickBot="1" x14ac:dyDescent="0.25">
      <c r="A144" s="90"/>
      <c r="B144" s="48" t="s">
        <v>336</v>
      </c>
      <c r="C144" s="91" t="s">
        <v>343</v>
      </c>
      <c r="D144" s="92" t="s">
        <v>270</v>
      </c>
      <c r="E144" s="11">
        <v>55.222590322000002</v>
      </c>
      <c r="F144" s="11">
        <v>53.994152788000001</v>
      </c>
      <c r="G144" s="11">
        <v>7.8892946000000005E-2</v>
      </c>
      <c r="H144" s="11">
        <v>2.4533084316</v>
      </c>
      <c r="I144" s="11">
        <v>0.78142774400000015</v>
      </c>
      <c r="J144" s="11" t="s">
        <v>433</v>
      </c>
      <c r="K144" s="11" t="s">
        <v>433</v>
      </c>
      <c r="L144" s="11" t="s">
        <v>433</v>
      </c>
      <c r="M144" s="11">
        <v>559.58318708000002</v>
      </c>
      <c r="N144" s="11">
        <v>1.4473648640000002E-4</v>
      </c>
      <c r="O144" s="11" t="s">
        <v>433</v>
      </c>
      <c r="P144" s="11" t="s">
        <v>433</v>
      </c>
      <c r="Q144" s="11" t="s">
        <v>433</v>
      </c>
      <c r="R144" s="11" t="s">
        <v>433</v>
      </c>
      <c r="S144" s="11" t="s">
        <v>433</v>
      </c>
      <c r="T144" s="11" t="s">
        <v>433</v>
      </c>
      <c r="U144" s="11" t="s">
        <v>433</v>
      </c>
      <c r="V144" s="11" t="s">
        <v>433</v>
      </c>
      <c r="W144" s="11" t="s">
        <v>433</v>
      </c>
      <c r="X144" s="11">
        <v>2.270019556E-5</v>
      </c>
      <c r="Y144" s="11">
        <v>3.0011022519999999E-5</v>
      </c>
      <c r="Z144" s="11">
        <v>1.5009352740000002E-5</v>
      </c>
      <c r="AA144" s="11">
        <v>3.2559439960000002E-5</v>
      </c>
      <c r="AB144" s="11" t="s">
        <v>433</v>
      </c>
      <c r="AC144" s="11" t="s">
        <v>433</v>
      </c>
      <c r="AD144" s="11" t="s">
        <v>433</v>
      </c>
      <c r="AE144" s="58"/>
      <c r="AF144" s="11" t="s">
        <v>432</v>
      </c>
      <c r="AG144" s="11" t="s">
        <v>432</v>
      </c>
      <c r="AH144" s="11" t="s">
        <v>432</v>
      </c>
      <c r="AI144" s="11" t="s">
        <v>432</v>
      </c>
      <c r="AJ144" s="11" t="s">
        <v>432</v>
      </c>
      <c r="AK144" s="11" t="s">
        <v>432</v>
      </c>
      <c r="AL144" s="48" t="s">
        <v>49</v>
      </c>
    </row>
    <row r="145" spans="1:38" s="1" customFormat="1" ht="26.25" customHeight="1" thickBot="1" x14ac:dyDescent="0.25">
      <c r="A145" s="90"/>
      <c r="B145" s="48" t="s">
        <v>337</v>
      </c>
      <c r="C145" s="91" t="s">
        <v>344</v>
      </c>
      <c r="D145" s="92" t="s">
        <v>270</v>
      </c>
      <c r="E145" s="11">
        <v>21.963984306</v>
      </c>
      <c r="F145" s="11">
        <v>4.0573418980000007</v>
      </c>
      <c r="G145" s="11">
        <v>2.0520736900000003E-2</v>
      </c>
      <c r="H145" s="11">
        <v>0.35659998280000005</v>
      </c>
      <c r="I145" s="11">
        <v>0.37841221400000002</v>
      </c>
      <c r="J145" s="11" t="s">
        <v>433</v>
      </c>
      <c r="K145" s="11" t="s">
        <v>433</v>
      </c>
      <c r="L145" s="11" t="s">
        <v>433</v>
      </c>
      <c r="M145" s="11">
        <v>32.649698252</v>
      </c>
      <c r="N145" s="11">
        <v>3.0349102599999999E-5</v>
      </c>
      <c r="O145" s="11" t="s">
        <v>433</v>
      </c>
      <c r="P145" s="11" t="s">
        <v>433</v>
      </c>
      <c r="Q145" s="11" t="s">
        <v>433</v>
      </c>
      <c r="R145" s="11" t="s">
        <v>433</v>
      </c>
      <c r="S145" s="11" t="s">
        <v>433</v>
      </c>
      <c r="T145" s="11" t="s">
        <v>433</v>
      </c>
      <c r="U145" s="11" t="s">
        <v>433</v>
      </c>
      <c r="V145" s="11" t="s">
        <v>433</v>
      </c>
      <c r="W145" s="11" t="s">
        <v>433</v>
      </c>
      <c r="X145" s="11">
        <v>3.6961793400000003E-6</v>
      </c>
      <c r="Y145" s="11">
        <v>3.6878441720000002E-6</v>
      </c>
      <c r="Z145" s="11">
        <v>1.4376286700000003E-5</v>
      </c>
      <c r="AA145" s="11">
        <v>5.8463941000000007E-6</v>
      </c>
      <c r="AB145" s="11" t="s">
        <v>433</v>
      </c>
      <c r="AC145" s="11" t="s">
        <v>433</v>
      </c>
      <c r="AD145" s="11" t="s">
        <v>433</v>
      </c>
      <c r="AE145" s="58"/>
      <c r="AF145" s="11" t="s">
        <v>432</v>
      </c>
      <c r="AG145" s="11" t="s">
        <v>432</v>
      </c>
      <c r="AH145" s="11" t="s">
        <v>432</v>
      </c>
      <c r="AI145" s="11" t="s">
        <v>432</v>
      </c>
      <c r="AJ145" s="11" t="s">
        <v>432</v>
      </c>
      <c r="AK145" s="11" t="s">
        <v>432</v>
      </c>
      <c r="AL145" s="48" t="s">
        <v>49</v>
      </c>
    </row>
    <row r="146" spans="1:38" s="1" customFormat="1" ht="26.25" customHeight="1" thickBot="1" x14ac:dyDescent="0.25">
      <c r="A146" s="90"/>
      <c r="B146" s="48" t="s">
        <v>338</v>
      </c>
      <c r="C146" s="91" t="s">
        <v>345</v>
      </c>
      <c r="D146" s="92" t="s">
        <v>270</v>
      </c>
      <c r="E146" s="11">
        <v>0.43458800000000003</v>
      </c>
      <c r="F146" s="11">
        <v>8.6001300000000001</v>
      </c>
      <c r="G146" s="11">
        <v>1.079925E-3</v>
      </c>
      <c r="H146" s="11">
        <v>3.8615500000000001E-3</v>
      </c>
      <c r="I146" s="11">
        <v>0.14399000000000001</v>
      </c>
      <c r="J146" s="11" t="s">
        <v>433</v>
      </c>
      <c r="K146" s="11" t="s">
        <v>433</v>
      </c>
      <c r="L146" s="11" t="s">
        <v>433</v>
      </c>
      <c r="M146" s="11">
        <v>32.574465000000004</v>
      </c>
      <c r="N146" s="11">
        <v>2.1598500000000006E-6</v>
      </c>
      <c r="O146" s="11" t="s">
        <v>433</v>
      </c>
      <c r="P146" s="11" t="s">
        <v>433</v>
      </c>
      <c r="Q146" s="11" t="s">
        <v>433</v>
      </c>
      <c r="R146" s="11" t="s">
        <v>433</v>
      </c>
      <c r="S146" s="11" t="s">
        <v>433</v>
      </c>
      <c r="T146" s="11" t="s">
        <v>433</v>
      </c>
      <c r="U146" s="11" t="s">
        <v>433</v>
      </c>
      <c r="V146" s="11" t="s">
        <v>433</v>
      </c>
      <c r="W146" s="11" t="s">
        <v>433</v>
      </c>
      <c r="X146" s="11">
        <v>5.4977999999999999E-7</v>
      </c>
      <c r="Y146" s="11">
        <v>6.1523000000000004E-7</v>
      </c>
      <c r="Z146" s="11">
        <v>4.4506000000000004E-7</v>
      </c>
      <c r="AA146" s="11">
        <v>6.6759000000000012E-7</v>
      </c>
      <c r="AB146" s="11" t="s">
        <v>433</v>
      </c>
      <c r="AC146" s="11" t="s">
        <v>433</v>
      </c>
      <c r="AD146" s="11" t="s">
        <v>433</v>
      </c>
      <c r="AE146" s="58"/>
      <c r="AF146" s="11" t="s">
        <v>432</v>
      </c>
      <c r="AG146" s="11" t="s">
        <v>432</v>
      </c>
      <c r="AH146" s="11" t="s">
        <v>432</v>
      </c>
      <c r="AI146" s="11" t="s">
        <v>432</v>
      </c>
      <c r="AJ146" s="11" t="s">
        <v>432</v>
      </c>
      <c r="AK146" s="11" t="s">
        <v>432</v>
      </c>
      <c r="AL146" s="48" t="s">
        <v>49</v>
      </c>
    </row>
    <row r="147" spans="1:38" s="1" customFormat="1" ht="26.25" customHeight="1" thickBot="1" x14ac:dyDescent="0.25">
      <c r="A147" s="90"/>
      <c r="B147" s="48" t="s">
        <v>339</v>
      </c>
      <c r="C147" s="91" t="s">
        <v>346</v>
      </c>
      <c r="D147" s="92" t="s">
        <v>270</v>
      </c>
      <c r="E147" s="11" t="s">
        <v>432</v>
      </c>
      <c r="F147" s="11" t="s">
        <v>432</v>
      </c>
      <c r="G147" s="11" t="s">
        <v>432</v>
      </c>
      <c r="H147" s="11" t="s">
        <v>432</v>
      </c>
      <c r="I147" s="11" t="s">
        <v>432</v>
      </c>
      <c r="J147" s="11" t="s">
        <v>432</v>
      </c>
      <c r="K147" s="11" t="s">
        <v>432</v>
      </c>
      <c r="L147" s="11" t="s">
        <v>432</v>
      </c>
      <c r="M147" s="11" t="s">
        <v>432</v>
      </c>
      <c r="N147" s="11" t="s">
        <v>432</v>
      </c>
      <c r="O147" s="11" t="s">
        <v>432</v>
      </c>
      <c r="P147" s="11" t="s">
        <v>432</v>
      </c>
      <c r="Q147" s="11" t="s">
        <v>432</v>
      </c>
      <c r="R147" s="11" t="s">
        <v>432</v>
      </c>
      <c r="S147" s="11" t="s">
        <v>432</v>
      </c>
      <c r="T147" s="11" t="s">
        <v>432</v>
      </c>
      <c r="U147" s="11" t="s">
        <v>432</v>
      </c>
      <c r="V147" s="11" t="s">
        <v>432</v>
      </c>
      <c r="W147" s="11" t="s">
        <v>432</v>
      </c>
      <c r="X147" s="11" t="s">
        <v>432</v>
      </c>
      <c r="Y147" s="11" t="s">
        <v>432</v>
      </c>
      <c r="Z147" s="11" t="s">
        <v>432</v>
      </c>
      <c r="AA147" s="11" t="s">
        <v>432</v>
      </c>
      <c r="AB147" s="11" t="s">
        <v>432</v>
      </c>
      <c r="AC147" s="11" t="s">
        <v>432</v>
      </c>
      <c r="AD147" s="11" t="s">
        <v>432</v>
      </c>
      <c r="AE147" s="58"/>
      <c r="AF147" s="11" t="s">
        <v>432</v>
      </c>
      <c r="AG147" s="11" t="s">
        <v>432</v>
      </c>
      <c r="AH147" s="11" t="s">
        <v>432</v>
      </c>
      <c r="AI147" s="11" t="s">
        <v>432</v>
      </c>
      <c r="AJ147" s="11" t="s">
        <v>432</v>
      </c>
      <c r="AK147" s="11" t="s">
        <v>432</v>
      </c>
      <c r="AL147" s="48" t="s">
        <v>49</v>
      </c>
    </row>
    <row r="148" spans="1:38" s="1" customFormat="1" ht="26.25" customHeight="1" thickBot="1" x14ac:dyDescent="0.25">
      <c r="A148" s="90"/>
      <c r="B148" s="48" t="s">
        <v>340</v>
      </c>
      <c r="C148" s="91" t="s">
        <v>347</v>
      </c>
      <c r="D148" s="92" t="s">
        <v>270</v>
      </c>
      <c r="E148" s="11" t="s">
        <v>432</v>
      </c>
      <c r="F148" s="11" t="s">
        <v>432</v>
      </c>
      <c r="G148" s="11" t="s">
        <v>432</v>
      </c>
      <c r="H148" s="11" t="s">
        <v>432</v>
      </c>
      <c r="I148" s="11" t="s">
        <v>432</v>
      </c>
      <c r="J148" s="11" t="s">
        <v>432</v>
      </c>
      <c r="K148" s="11" t="s">
        <v>432</v>
      </c>
      <c r="L148" s="11" t="s">
        <v>432</v>
      </c>
      <c r="M148" s="11" t="s">
        <v>432</v>
      </c>
      <c r="N148" s="11" t="s">
        <v>432</v>
      </c>
      <c r="O148" s="11" t="s">
        <v>432</v>
      </c>
      <c r="P148" s="11" t="s">
        <v>432</v>
      </c>
      <c r="Q148" s="11" t="s">
        <v>432</v>
      </c>
      <c r="R148" s="11" t="s">
        <v>432</v>
      </c>
      <c r="S148" s="11" t="s">
        <v>432</v>
      </c>
      <c r="T148" s="11" t="s">
        <v>432</v>
      </c>
      <c r="U148" s="11" t="s">
        <v>432</v>
      </c>
      <c r="V148" s="11" t="s">
        <v>432</v>
      </c>
      <c r="W148" s="11" t="s">
        <v>432</v>
      </c>
      <c r="X148" s="11" t="s">
        <v>432</v>
      </c>
      <c r="Y148" s="11" t="s">
        <v>432</v>
      </c>
      <c r="Z148" s="11" t="s">
        <v>432</v>
      </c>
      <c r="AA148" s="11" t="s">
        <v>432</v>
      </c>
      <c r="AB148" s="11" t="s">
        <v>432</v>
      </c>
      <c r="AC148" s="11" t="s">
        <v>432</v>
      </c>
      <c r="AD148" s="11" t="s">
        <v>432</v>
      </c>
      <c r="AE148" s="58"/>
      <c r="AF148" s="11" t="s">
        <v>432</v>
      </c>
      <c r="AG148" s="11" t="s">
        <v>432</v>
      </c>
      <c r="AH148" s="11" t="s">
        <v>432</v>
      </c>
      <c r="AI148" s="11" t="s">
        <v>432</v>
      </c>
      <c r="AJ148" s="11" t="s">
        <v>432</v>
      </c>
      <c r="AK148" s="11" t="s">
        <v>432</v>
      </c>
      <c r="AL148" s="48" t="s">
        <v>401</v>
      </c>
    </row>
    <row r="149" spans="1:38" s="1" customFormat="1" ht="26.25" customHeight="1" thickBot="1" x14ac:dyDescent="0.25">
      <c r="A149" s="90"/>
      <c r="B149" s="48" t="s">
        <v>341</v>
      </c>
      <c r="C149" s="91" t="s">
        <v>348</v>
      </c>
      <c r="D149" s="92" t="s">
        <v>270</v>
      </c>
      <c r="E149" s="11" t="s">
        <v>432</v>
      </c>
      <c r="F149" s="11" t="s">
        <v>432</v>
      </c>
      <c r="G149" s="11" t="s">
        <v>432</v>
      </c>
      <c r="H149" s="11" t="s">
        <v>432</v>
      </c>
      <c r="I149" s="11" t="s">
        <v>432</v>
      </c>
      <c r="J149" s="11" t="s">
        <v>432</v>
      </c>
      <c r="K149" s="11" t="s">
        <v>432</v>
      </c>
      <c r="L149" s="11" t="s">
        <v>432</v>
      </c>
      <c r="M149" s="11" t="s">
        <v>432</v>
      </c>
      <c r="N149" s="11" t="s">
        <v>432</v>
      </c>
      <c r="O149" s="11" t="s">
        <v>432</v>
      </c>
      <c r="P149" s="11" t="s">
        <v>432</v>
      </c>
      <c r="Q149" s="11" t="s">
        <v>432</v>
      </c>
      <c r="R149" s="11" t="s">
        <v>432</v>
      </c>
      <c r="S149" s="11" t="s">
        <v>432</v>
      </c>
      <c r="T149" s="11" t="s">
        <v>432</v>
      </c>
      <c r="U149" s="11" t="s">
        <v>432</v>
      </c>
      <c r="V149" s="11" t="s">
        <v>432</v>
      </c>
      <c r="W149" s="11" t="s">
        <v>432</v>
      </c>
      <c r="X149" s="11" t="s">
        <v>432</v>
      </c>
      <c r="Y149" s="11" t="s">
        <v>432</v>
      </c>
      <c r="Z149" s="11" t="s">
        <v>432</v>
      </c>
      <c r="AA149" s="11" t="s">
        <v>432</v>
      </c>
      <c r="AB149" s="11" t="s">
        <v>432</v>
      </c>
      <c r="AC149" s="11" t="s">
        <v>432</v>
      </c>
      <c r="AD149" s="11" t="s">
        <v>432</v>
      </c>
      <c r="AE149" s="58"/>
      <c r="AF149" s="11" t="s">
        <v>432</v>
      </c>
      <c r="AG149" s="11" t="s">
        <v>432</v>
      </c>
      <c r="AH149" s="11" t="s">
        <v>432</v>
      </c>
      <c r="AI149" s="11" t="s">
        <v>432</v>
      </c>
      <c r="AJ149" s="11" t="s">
        <v>432</v>
      </c>
      <c r="AK149" s="11" t="s">
        <v>432</v>
      </c>
      <c r="AL149" s="48" t="s">
        <v>401</v>
      </c>
    </row>
    <row r="150" spans="1:38" s="2" customFormat="1" ht="15" customHeight="1" thickBot="1" x14ac:dyDescent="0.3">
      <c r="A150" s="98"/>
      <c r="B150" s="99"/>
      <c r="C150" s="99"/>
      <c r="D150" s="88"/>
      <c r="E150" s="113"/>
      <c r="F150" s="113"/>
      <c r="G150" s="113"/>
      <c r="H150" s="113"/>
      <c r="I150" s="113"/>
      <c r="J150" s="89"/>
      <c r="K150" s="89"/>
      <c r="L150" s="89"/>
      <c r="M150" s="89"/>
      <c r="N150" s="89"/>
      <c r="O150" s="88"/>
      <c r="P150" s="88"/>
      <c r="Q150" s="88"/>
      <c r="R150" s="88"/>
      <c r="S150" s="88"/>
      <c r="T150" s="88"/>
      <c r="U150" s="88"/>
      <c r="V150" s="88"/>
      <c r="W150" s="88"/>
      <c r="X150" s="88"/>
      <c r="Y150" s="88"/>
      <c r="Z150" s="88"/>
      <c r="AA150" s="88"/>
      <c r="AB150" s="88"/>
      <c r="AC150" s="88"/>
      <c r="AD150" s="88"/>
      <c r="AE150" s="61"/>
      <c r="AF150" s="88"/>
      <c r="AG150" s="88"/>
      <c r="AH150" s="88"/>
      <c r="AI150" s="88"/>
      <c r="AJ150" s="88"/>
      <c r="AK150" s="88"/>
      <c r="AL150" s="51"/>
    </row>
    <row r="151" spans="1:38" s="2" customFormat="1" ht="26.25" customHeight="1" thickBot="1" x14ac:dyDescent="0.25">
      <c r="A151" s="93"/>
      <c r="B151" s="49" t="s">
        <v>314</v>
      </c>
      <c r="C151" s="94" t="s">
        <v>357</v>
      </c>
      <c r="D151" s="93"/>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9"/>
    </row>
    <row r="152" spans="1:38" s="2" customFormat="1" ht="37.5" customHeight="1" thickBot="1" x14ac:dyDescent="0.25">
      <c r="A152" s="95"/>
      <c r="B152" s="96" t="s">
        <v>355</v>
      </c>
      <c r="C152" s="97" t="s">
        <v>352</v>
      </c>
      <c r="D152" s="95" t="s">
        <v>286</v>
      </c>
      <c r="E152" s="13">
        <f>SUM(E$141, E$151, IF(AND(ISNUMBER(SEARCH($B$4,"AT|BE|CH|GB|IE|LT|LU|NL")),SUM(E$143:E$149)&gt;0),SUM(E$143:E$149)-SUM(E$27:E$33),0))</f>
        <v>762.41061475343065</v>
      </c>
      <c r="F152" s="13">
        <f t="shared" ref="F152:AD152" si="1">SUM(F$141, F$151, IF(AND(ISNUMBER(SEARCH($B$4,"AT|BE|CH|GB|IE|LT|LU|NL")),SUM(F$143:F$149)&gt;0),SUM(F$143:F$149)-SUM(F$27:F$33),0))</f>
        <v>337.58661639350214</v>
      </c>
      <c r="G152" s="13">
        <f t="shared" si="1"/>
        <v>672.90610606699954</v>
      </c>
      <c r="H152" s="13">
        <f t="shared" si="1"/>
        <v>249.73855674154328</v>
      </c>
      <c r="I152" s="13">
        <f t="shared" si="1"/>
        <v>13.657556886846288</v>
      </c>
      <c r="J152" s="13">
        <f t="shared" si="1"/>
        <v>85.001099239379101</v>
      </c>
      <c r="K152" s="13">
        <f t="shared" si="1"/>
        <v>108.88496365492095</v>
      </c>
      <c r="L152" s="13">
        <f t="shared" si="1"/>
        <v>0.18082792520614832</v>
      </c>
      <c r="M152" s="13">
        <f t="shared" si="1"/>
        <v>1637.4882204474152</v>
      </c>
      <c r="N152" s="13">
        <f t="shared" si="1"/>
        <v>59.732040066997698</v>
      </c>
      <c r="O152" s="13">
        <f t="shared" si="1"/>
        <v>5.4681807502726505</v>
      </c>
      <c r="P152" s="13">
        <f t="shared" si="1"/>
        <v>2.1694755042007996</v>
      </c>
      <c r="Q152" s="13">
        <f t="shared" si="1"/>
        <v>4.9336692979839993</v>
      </c>
      <c r="R152" s="13">
        <f t="shared" si="1"/>
        <v>46.684969345800091</v>
      </c>
      <c r="S152" s="13">
        <f t="shared" si="1"/>
        <v>30.193083162244502</v>
      </c>
      <c r="T152" s="13">
        <f t="shared" si="1"/>
        <v>49.147024268036091</v>
      </c>
      <c r="U152" s="13">
        <f t="shared" si="1"/>
        <v>0.73976139959627907</v>
      </c>
      <c r="V152" s="13">
        <f t="shared" si="1"/>
        <v>89.441962124292473</v>
      </c>
      <c r="W152" s="13">
        <f t="shared" si="1"/>
        <v>0.28035817524703399</v>
      </c>
      <c r="X152" s="13">
        <f t="shared" si="1"/>
        <v>5.4623495313339604E-3</v>
      </c>
      <c r="Y152" s="13">
        <f t="shared" si="1"/>
        <v>2.8526149025248256E-3</v>
      </c>
      <c r="Z152" s="13">
        <f t="shared" si="1"/>
        <v>2.3715619334499999E-3</v>
      </c>
      <c r="AA152" s="13">
        <f t="shared" si="1"/>
        <v>4.2995965427943808E-4</v>
      </c>
      <c r="AB152" s="13">
        <f t="shared" si="1"/>
        <v>4.89522879</v>
      </c>
      <c r="AC152" s="13">
        <f t="shared" si="1"/>
        <v>0.70072110261919995</v>
      </c>
      <c r="AD152" s="13">
        <f t="shared" si="1"/>
        <v>0.11654318874170001</v>
      </c>
      <c r="AE152" s="58"/>
      <c r="AF152" s="13"/>
      <c r="AG152" s="13"/>
      <c r="AH152" s="13"/>
      <c r="AI152" s="13"/>
      <c r="AJ152" s="13"/>
      <c r="AK152" s="13"/>
      <c r="AL152" s="50"/>
    </row>
    <row r="153" spans="1:38" s="2" customFormat="1" ht="26.25" customHeight="1" thickBot="1" x14ac:dyDescent="0.25">
      <c r="A153" s="93"/>
      <c r="B153" s="49" t="s">
        <v>315</v>
      </c>
      <c r="C153" s="94" t="s">
        <v>358</v>
      </c>
      <c r="D153" s="93" t="s">
        <v>309</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9"/>
    </row>
    <row r="154" spans="1:38" s="2" customFormat="1" ht="37.5" customHeight="1" thickBot="1" x14ac:dyDescent="0.25">
      <c r="A154" s="95"/>
      <c r="B154" s="96" t="s">
        <v>356</v>
      </c>
      <c r="C154" s="97" t="s">
        <v>353</v>
      </c>
      <c r="D154" s="95" t="s">
        <v>313</v>
      </c>
      <c r="E154" s="13">
        <f>SUM(E$141, E$153, -1 * IF(OR($B$6=2005,$B$6&gt;=2020),SUM(E$99:E$122),0), IF(AND(ISNUMBER(SEARCH($B$4,"AT|BE|CH|GB|IE|LT|LU|NL")),SUM(E$143:E$149)&gt;0),SUM(E$143:E$149)-SUM(E$27:E$33),0))</f>
        <v>762.41061475343065</v>
      </c>
      <c r="F154" s="13">
        <f>SUM(F$141, F$153, -1 * IF(OR($B$6=2005,$B$6&gt;=2020),SUM(F$99:F$122),0), IF(AND(ISNUMBER(SEARCH($B$4,"AT|BE|CH|GB|IE|LT|LU|NL")),SUM(F$143:F$149)&gt;0),SUM(F$143:F$149)-SUM(F$27:F$33),0))</f>
        <v>337.58661639350214</v>
      </c>
      <c r="G154" s="13">
        <f>SUM(G$141, G$153, IF(AND(ISNUMBER(SEARCH($B$4,"AT|BE|CH|GB|IE|LT|LU|NL")),SUM(G$143:G$149)&gt;0),SUM(G$143:G$149)-SUM(G$27:G$33),0))</f>
        <v>672.90610606699954</v>
      </c>
      <c r="H154" s="13">
        <f>SUM(H$141, H$153, IF(AND(ISNUMBER(SEARCH($B$4,"AT|BE|CH|GB|IE|LT|LU|NL")),SUM(H$143:H$149)&gt;0),SUM(H$143:H$149)-SUM(H$27:H$33),0))</f>
        <v>249.73855674154328</v>
      </c>
      <c r="I154" s="13">
        <f t="shared" ref="I154:AD154" si="2">SUM(I$141, I$153, IF(AND(ISNUMBER(SEARCH($B$4,"AT|BE|CH|GB|IE|LT|LU|NL")),SUM(I$143:I$149)&gt;0),SUM(I$143:I$149)-SUM(I$27:I$33),0))</f>
        <v>13.657556886846288</v>
      </c>
      <c r="J154" s="13">
        <f t="shared" si="2"/>
        <v>85.001099239379101</v>
      </c>
      <c r="K154" s="13">
        <f t="shared" si="2"/>
        <v>108.88496365492095</v>
      </c>
      <c r="L154" s="13">
        <f t="shared" si="2"/>
        <v>0.18082792520614832</v>
      </c>
      <c r="M154" s="13">
        <f t="shared" si="2"/>
        <v>1637.4882204474152</v>
      </c>
      <c r="N154" s="13">
        <f t="shared" si="2"/>
        <v>59.732040066997698</v>
      </c>
      <c r="O154" s="13">
        <f t="shared" si="2"/>
        <v>5.4681807502726505</v>
      </c>
      <c r="P154" s="13">
        <f t="shared" si="2"/>
        <v>2.1694755042007996</v>
      </c>
      <c r="Q154" s="13">
        <f t="shared" si="2"/>
        <v>4.9336692979839993</v>
      </c>
      <c r="R154" s="13">
        <f t="shared" si="2"/>
        <v>46.684969345800091</v>
      </c>
      <c r="S154" s="13">
        <f t="shared" si="2"/>
        <v>30.193083162244502</v>
      </c>
      <c r="T154" s="13">
        <f t="shared" si="2"/>
        <v>49.147024268036091</v>
      </c>
      <c r="U154" s="13">
        <f t="shared" si="2"/>
        <v>0.73976139959627907</v>
      </c>
      <c r="V154" s="13">
        <f t="shared" si="2"/>
        <v>89.441962124292473</v>
      </c>
      <c r="W154" s="13">
        <f t="shared" si="2"/>
        <v>0.28035817524703399</v>
      </c>
      <c r="X154" s="13">
        <f t="shared" si="2"/>
        <v>5.4623495313339604E-3</v>
      </c>
      <c r="Y154" s="13">
        <f t="shared" si="2"/>
        <v>2.8526149025248256E-3</v>
      </c>
      <c r="Z154" s="13">
        <f t="shared" si="2"/>
        <v>2.3715619334499999E-3</v>
      </c>
      <c r="AA154" s="13">
        <f t="shared" si="2"/>
        <v>4.2995965427943808E-4</v>
      </c>
      <c r="AB154" s="13">
        <f t="shared" si="2"/>
        <v>4.89522879</v>
      </c>
      <c r="AC154" s="13">
        <f t="shared" si="2"/>
        <v>0.70072110261919995</v>
      </c>
      <c r="AD154" s="13">
        <f t="shared" si="2"/>
        <v>0.11654318874170001</v>
      </c>
      <c r="AE154" s="60"/>
      <c r="AF154" s="13"/>
      <c r="AG154" s="13"/>
      <c r="AH154" s="13"/>
      <c r="AI154" s="13"/>
      <c r="AJ154" s="13"/>
      <c r="AK154" s="13"/>
      <c r="AL154" s="50"/>
    </row>
    <row r="155" spans="1:38" s="2" customFormat="1" ht="15" customHeight="1" thickBot="1" x14ac:dyDescent="0.3">
      <c r="A155" s="98"/>
      <c r="B155" s="99"/>
      <c r="C155" s="99"/>
      <c r="D155" s="88"/>
      <c r="E155" s="113"/>
      <c r="F155" s="113"/>
      <c r="G155" s="113"/>
      <c r="H155" s="113"/>
      <c r="I155" s="113"/>
      <c r="J155" s="89"/>
      <c r="K155" s="89"/>
      <c r="L155" s="89"/>
      <c r="M155" s="89"/>
      <c r="N155" s="89"/>
      <c r="O155" s="88"/>
      <c r="P155" s="88"/>
      <c r="Q155" s="88"/>
      <c r="R155" s="88"/>
      <c r="S155" s="88"/>
      <c r="T155" s="88"/>
      <c r="U155" s="88"/>
      <c r="V155" s="88"/>
      <c r="W155" s="88"/>
      <c r="X155" s="88"/>
      <c r="Y155" s="88"/>
      <c r="Z155" s="88"/>
      <c r="AA155" s="88"/>
      <c r="AB155" s="88"/>
      <c r="AC155" s="88"/>
      <c r="AD155" s="88"/>
      <c r="AE155" s="61"/>
      <c r="AF155" s="88"/>
      <c r="AG155" s="88"/>
      <c r="AH155" s="88"/>
      <c r="AI155" s="88"/>
      <c r="AJ155" s="88"/>
      <c r="AK155" s="88"/>
      <c r="AL155" s="51"/>
    </row>
    <row r="156" spans="1:38" s="1" customFormat="1" ht="26.25" customHeight="1" thickBot="1" x14ac:dyDescent="0.25">
      <c r="A156" s="100" t="s">
        <v>351</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62"/>
      <c r="AF156" s="101"/>
      <c r="AG156" s="101"/>
      <c r="AH156" s="101"/>
      <c r="AI156" s="101"/>
      <c r="AJ156" s="101"/>
      <c r="AK156" s="101"/>
      <c r="AL156" s="52"/>
    </row>
    <row r="157" spans="1:38" s="1" customFormat="1" ht="26.25" customHeight="1" thickBot="1" x14ac:dyDescent="0.25">
      <c r="A157" s="53" t="s">
        <v>316</v>
      </c>
      <c r="B157" s="53" t="s">
        <v>317</v>
      </c>
      <c r="C157" s="102" t="s">
        <v>318</v>
      </c>
      <c r="D157" s="103"/>
      <c r="E157" s="173">
        <v>2.5635737432433534</v>
      </c>
      <c r="F157" s="173">
        <v>1.2712286859492515E-2</v>
      </c>
      <c r="G157" s="173">
        <v>0.14477929665333936</v>
      </c>
      <c r="H157" s="173" t="s">
        <v>432</v>
      </c>
      <c r="I157" s="173">
        <v>2.5245124333660832E-2</v>
      </c>
      <c r="J157" s="173" t="s">
        <v>432</v>
      </c>
      <c r="K157" s="173">
        <v>5.0490248667321658E-2</v>
      </c>
      <c r="L157" s="173" t="s">
        <v>432</v>
      </c>
      <c r="M157" s="173">
        <v>0.71121632820762992</v>
      </c>
      <c r="N157" s="173" t="s">
        <v>432</v>
      </c>
      <c r="O157" s="173" t="s">
        <v>432</v>
      </c>
      <c r="P157" s="173" t="s">
        <v>432</v>
      </c>
      <c r="Q157" s="173" t="s">
        <v>432</v>
      </c>
      <c r="R157" s="173" t="s">
        <v>432</v>
      </c>
      <c r="S157" s="173" t="s">
        <v>432</v>
      </c>
      <c r="T157" s="173" t="s">
        <v>432</v>
      </c>
      <c r="U157" s="173" t="s">
        <v>432</v>
      </c>
      <c r="V157" s="173" t="s">
        <v>432</v>
      </c>
      <c r="W157" s="173" t="s">
        <v>432</v>
      </c>
      <c r="X157" s="173">
        <v>3.3397774202205101E-4</v>
      </c>
      <c r="Y157" s="173">
        <v>5.0096568227612542E-5</v>
      </c>
      <c r="Z157" s="173" t="s">
        <v>432</v>
      </c>
      <c r="AA157" s="173">
        <v>8.407773559481947E-6</v>
      </c>
      <c r="AB157" s="173" t="s">
        <v>432</v>
      </c>
      <c r="AC157" s="173" t="s">
        <v>432</v>
      </c>
      <c r="AD157" s="173" t="s">
        <v>432</v>
      </c>
      <c r="AE157" s="172"/>
      <c r="AF157" s="173" t="s">
        <v>432</v>
      </c>
      <c r="AG157" s="173" t="s">
        <v>432</v>
      </c>
      <c r="AH157" s="173" t="s">
        <v>432</v>
      </c>
      <c r="AI157" s="173" t="s">
        <v>432</v>
      </c>
      <c r="AJ157" s="173" t="s">
        <v>432</v>
      </c>
      <c r="AK157" s="173" t="s">
        <v>432</v>
      </c>
      <c r="AL157" s="53" t="s">
        <v>49</v>
      </c>
    </row>
    <row r="158" spans="1:38" s="1" customFormat="1" ht="26.25" customHeight="1" thickBot="1" x14ac:dyDescent="0.25">
      <c r="A158" s="53" t="s">
        <v>316</v>
      </c>
      <c r="B158" s="53" t="s">
        <v>319</v>
      </c>
      <c r="C158" s="102" t="s">
        <v>320</v>
      </c>
      <c r="D158" s="103"/>
      <c r="E158" s="103">
        <v>2.9464746780833129</v>
      </c>
      <c r="F158" s="103">
        <v>0.10456202560840072</v>
      </c>
      <c r="G158" s="103">
        <v>0.24864291011256034</v>
      </c>
      <c r="H158" s="103" t="s">
        <v>432</v>
      </c>
      <c r="I158" s="103">
        <v>4.6744322586816024E-2</v>
      </c>
      <c r="J158" s="103" t="s">
        <v>432</v>
      </c>
      <c r="K158" s="103">
        <v>9.3488645173632035E-2</v>
      </c>
      <c r="L158" s="103" t="s">
        <v>432</v>
      </c>
      <c r="M158" s="103">
        <v>3.3363718557256652</v>
      </c>
      <c r="N158" s="103" t="s">
        <v>432</v>
      </c>
      <c r="O158" s="103" t="s">
        <v>432</v>
      </c>
      <c r="P158" s="103" t="s">
        <v>432</v>
      </c>
      <c r="Q158" s="103" t="s">
        <v>432</v>
      </c>
      <c r="R158" s="103" t="s">
        <v>432</v>
      </c>
      <c r="S158" s="103" t="s">
        <v>432</v>
      </c>
      <c r="T158" s="103" t="s">
        <v>432</v>
      </c>
      <c r="U158" s="103" t="s">
        <v>432</v>
      </c>
      <c r="V158" s="103" t="s">
        <v>432</v>
      </c>
      <c r="W158" s="103" t="s">
        <v>432</v>
      </c>
      <c r="X158" s="103">
        <v>2.7470522053619092E-3</v>
      </c>
      <c r="Y158" s="103">
        <v>4.1205812459521314E-4</v>
      </c>
      <c r="Z158" s="103" t="s">
        <v>432</v>
      </c>
      <c r="AA158" s="103">
        <v>6.9156140549956141E-5</v>
      </c>
      <c r="AB158" s="103" t="s">
        <v>432</v>
      </c>
      <c r="AC158" s="173" t="s">
        <v>432</v>
      </c>
      <c r="AD158" s="173" t="s">
        <v>432</v>
      </c>
      <c r="AE158" s="58"/>
      <c r="AF158" s="173" t="s">
        <v>432</v>
      </c>
      <c r="AG158" s="173" t="s">
        <v>432</v>
      </c>
      <c r="AH158" s="173" t="s">
        <v>432</v>
      </c>
      <c r="AI158" s="173" t="s">
        <v>432</v>
      </c>
      <c r="AJ158" s="173" t="s">
        <v>432</v>
      </c>
      <c r="AK158" s="173" t="s">
        <v>432</v>
      </c>
      <c r="AL158" s="53" t="s">
        <v>49</v>
      </c>
    </row>
    <row r="159" spans="1:38" s="1" customFormat="1" ht="26.25" customHeight="1" thickBot="1" x14ac:dyDescent="0.25">
      <c r="A159" s="53" t="s">
        <v>321</v>
      </c>
      <c r="B159" s="53" t="s">
        <v>322</v>
      </c>
      <c r="C159" s="102" t="s">
        <v>399</v>
      </c>
      <c r="D159" s="103"/>
      <c r="E159" s="173">
        <v>1.4159087124599998</v>
      </c>
      <c r="F159" s="173">
        <v>4.8963640008000006E-2</v>
      </c>
      <c r="G159" s="173">
        <v>0.35735016720000001</v>
      </c>
      <c r="H159" s="173" t="s">
        <v>433</v>
      </c>
      <c r="I159" s="173">
        <v>9.6193107503999981E-2</v>
      </c>
      <c r="J159" s="173">
        <v>0.10644975654</v>
      </c>
      <c r="K159" s="173" t="s">
        <v>433</v>
      </c>
      <c r="L159" s="173" t="s">
        <v>433</v>
      </c>
      <c r="M159" s="173">
        <v>0.13421250886400002</v>
      </c>
      <c r="N159" s="173">
        <v>0.1231030368</v>
      </c>
      <c r="O159" s="173">
        <v>9.5737136000000021E-3</v>
      </c>
      <c r="P159" s="173">
        <v>2.8043520799999999E-2</v>
      </c>
      <c r="Q159" s="173">
        <v>4.845915440000001E-2</v>
      </c>
      <c r="R159" s="173">
        <v>5.837167800000001E-2</v>
      </c>
      <c r="S159" s="173">
        <v>0.83384714179999997</v>
      </c>
      <c r="T159" s="173">
        <v>1.4655863600000001</v>
      </c>
      <c r="U159" s="173">
        <v>9.5906541000000012E-2</v>
      </c>
      <c r="V159" s="173">
        <v>1.1285170320000002</v>
      </c>
      <c r="W159" s="173">
        <v>1.2801578180000002E-4</v>
      </c>
      <c r="X159" s="173" t="s">
        <v>433</v>
      </c>
      <c r="Y159" s="173" t="s">
        <v>433</v>
      </c>
      <c r="Z159" s="173" t="s">
        <v>433</v>
      </c>
      <c r="AA159" s="173" t="s">
        <v>433</v>
      </c>
      <c r="AB159" s="173" t="s">
        <v>433</v>
      </c>
      <c r="AC159" s="173">
        <v>7.6250898800000013E-5</v>
      </c>
      <c r="AD159" s="173">
        <v>3.5092826801700006E-2</v>
      </c>
      <c r="AE159" s="58"/>
      <c r="AF159" s="173" t="s">
        <v>432</v>
      </c>
      <c r="AG159" s="173" t="s">
        <v>432</v>
      </c>
      <c r="AH159" s="173" t="s">
        <v>432</v>
      </c>
      <c r="AI159" s="173" t="s">
        <v>432</v>
      </c>
      <c r="AJ159" s="173" t="s">
        <v>432</v>
      </c>
      <c r="AK159" s="173" t="s">
        <v>432</v>
      </c>
      <c r="AL159" s="53" t="s">
        <v>49</v>
      </c>
    </row>
    <row r="160" spans="1:38" s="1" customFormat="1" ht="26.25" customHeight="1" thickBot="1" x14ac:dyDescent="0.25">
      <c r="A160" s="53" t="s">
        <v>323</v>
      </c>
      <c r="B160" s="53" t="s">
        <v>324</v>
      </c>
      <c r="C160" s="102" t="s">
        <v>325</v>
      </c>
      <c r="D160" s="103"/>
      <c r="E160" s="21" t="s">
        <v>432</v>
      </c>
      <c r="F160" s="21" t="s">
        <v>432</v>
      </c>
      <c r="G160" s="21" t="s">
        <v>432</v>
      </c>
      <c r="H160" s="21" t="s">
        <v>432</v>
      </c>
      <c r="I160" s="21" t="s">
        <v>432</v>
      </c>
      <c r="J160" s="21" t="s">
        <v>432</v>
      </c>
      <c r="K160" s="21" t="s">
        <v>432</v>
      </c>
      <c r="L160" s="21" t="s">
        <v>432</v>
      </c>
      <c r="M160" s="21" t="s">
        <v>432</v>
      </c>
      <c r="N160" s="21" t="s">
        <v>432</v>
      </c>
      <c r="O160" s="21" t="s">
        <v>432</v>
      </c>
      <c r="P160" s="21" t="s">
        <v>432</v>
      </c>
      <c r="Q160" s="21" t="s">
        <v>432</v>
      </c>
      <c r="R160" s="21" t="s">
        <v>432</v>
      </c>
      <c r="S160" s="21" t="s">
        <v>432</v>
      </c>
      <c r="T160" s="21" t="s">
        <v>432</v>
      </c>
      <c r="U160" s="21" t="s">
        <v>432</v>
      </c>
      <c r="V160" s="21" t="s">
        <v>432</v>
      </c>
      <c r="W160" s="21" t="s">
        <v>432</v>
      </c>
      <c r="X160" s="21" t="s">
        <v>432</v>
      </c>
      <c r="Y160" s="21" t="s">
        <v>432</v>
      </c>
      <c r="Z160" s="21" t="s">
        <v>432</v>
      </c>
      <c r="AA160" s="21" t="s">
        <v>432</v>
      </c>
      <c r="AB160" s="21" t="s">
        <v>432</v>
      </c>
      <c r="AC160" s="21" t="s">
        <v>432</v>
      </c>
      <c r="AD160" s="21" t="s">
        <v>432</v>
      </c>
      <c r="AE160" s="58"/>
      <c r="AF160" s="21" t="s">
        <v>432</v>
      </c>
      <c r="AG160" s="21" t="s">
        <v>432</v>
      </c>
      <c r="AH160" s="21" t="s">
        <v>432</v>
      </c>
      <c r="AI160" s="21" t="s">
        <v>432</v>
      </c>
      <c r="AJ160" s="21" t="s">
        <v>432</v>
      </c>
      <c r="AK160" s="21" t="s">
        <v>432</v>
      </c>
      <c r="AL160" s="53" t="s">
        <v>49</v>
      </c>
    </row>
    <row r="161" spans="1:38" s="2" customFormat="1" ht="26.25" customHeight="1" thickBot="1" x14ac:dyDescent="0.25">
      <c r="A161" s="54" t="s">
        <v>323</v>
      </c>
      <c r="B161" s="54" t="s">
        <v>326</v>
      </c>
      <c r="C161" s="104" t="s">
        <v>327</v>
      </c>
      <c r="D161" s="105"/>
      <c r="E161" s="22" t="s">
        <v>432</v>
      </c>
      <c r="F161" s="22" t="s">
        <v>432</v>
      </c>
      <c r="G161" s="22" t="s">
        <v>432</v>
      </c>
      <c r="H161" s="22" t="s">
        <v>432</v>
      </c>
      <c r="I161" s="22" t="s">
        <v>432</v>
      </c>
      <c r="J161" s="22" t="s">
        <v>432</v>
      </c>
      <c r="K161" s="22" t="s">
        <v>432</v>
      </c>
      <c r="L161" s="22" t="s">
        <v>432</v>
      </c>
      <c r="M161" s="22" t="s">
        <v>432</v>
      </c>
      <c r="N161" s="22" t="s">
        <v>432</v>
      </c>
      <c r="O161" s="22" t="s">
        <v>432</v>
      </c>
      <c r="P161" s="22" t="s">
        <v>432</v>
      </c>
      <c r="Q161" s="22" t="s">
        <v>432</v>
      </c>
      <c r="R161" s="22" t="s">
        <v>432</v>
      </c>
      <c r="S161" s="22" t="s">
        <v>432</v>
      </c>
      <c r="T161" s="22" t="s">
        <v>432</v>
      </c>
      <c r="U161" s="22" t="s">
        <v>432</v>
      </c>
      <c r="V161" s="22" t="s">
        <v>432</v>
      </c>
      <c r="W161" s="22" t="s">
        <v>432</v>
      </c>
      <c r="X161" s="22" t="s">
        <v>432</v>
      </c>
      <c r="Y161" s="22" t="s">
        <v>432</v>
      </c>
      <c r="Z161" s="22" t="s">
        <v>432</v>
      </c>
      <c r="AA161" s="22" t="s">
        <v>432</v>
      </c>
      <c r="AB161" s="22" t="s">
        <v>432</v>
      </c>
      <c r="AC161" s="22" t="s">
        <v>432</v>
      </c>
      <c r="AD161" s="22" t="s">
        <v>432</v>
      </c>
      <c r="AE161" s="59"/>
      <c r="AF161" s="22" t="s">
        <v>432</v>
      </c>
      <c r="AG161" s="22" t="s">
        <v>432</v>
      </c>
      <c r="AH161" s="22" t="s">
        <v>432</v>
      </c>
      <c r="AI161" s="22" t="s">
        <v>432</v>
      </c>
      <c r="AJ161" s="22" t="s">
        <v>432</v>
      </c>
      <c r="AK161" s="22" t="s">
        <v>432</v>
      </c>
      <c r="AL161" s="54" t="s">
        <v>400</v>
      </c>
    </row>
    <row r="162" spans="1:38" s="2" customFormat="1" ht="26.25" customHeight="1" thickBot="1" x14ac:dyDescent="0.25">
      <c r="A162" s="55" t="s">
        <v>328</v>
      </c>
      <c r="B162" s="55" t="s">
        <v>329</v>
      </c>
      <c r="C162" s="106" t="s">
        <v>330</v>
      </c>
      <c r="D162" s="107"/>
      <c r="E162" s="195" t="s">
        <v>437</v>
      </c>
      <c r="F162" s="195" t="s">
        <v>437</v>
      </c>
      <c r="G162" s="195" t="s">
        <v>437</v>
      </c>
      <c r="H162" s="195" t="s">
        <v>437</v>
      </c>
      <c r="I162" s="195" t="s">
        <v>437</v>
      </c>
      <c r="J162" s="195" t="s">
        <v>437</v>
      </c>
      <c r="K162" s="195" t="s">
        <v>437</v>
      </c>
      <c r="L162" s="195" t="s">
        <v>437</v>
      </c>
      <c r="M162" s="195" t="s">
        <v>437</v>
      </c>
      <c r="N162" s="195" t="s">
        <v>437</v>
      </c>
      <c r="O162" s="195" t="s">
        <v>437</v>
      </c>
      <c r="P162" s="195" t="s">
        <v>437</v>
      </c>
      <c r="Q162" s="195" t="s">
        <v>437</v>
      </c>
      <c r="R162" s="195" t="s">
        <v>437</v>
      </c>
      <c r="S162" s="195" t="s">
        <v>437</v>
      </c>
      <c r="T162" s="195" t="s">
        <v>437</v>
      </c>
      <c r="U162" s="195" t="s">
        <v>437</v>
      </c>
      <c r="V162" s="195" t="s">
        <v>437</v>
      </c>
      <c r="W162" s="195" t="s">
        <v>437</v>
      </c>
      <c r="X162" s="195" t="s">
        <v>437</v>
      </c>
      <c r="Y162" s="195" t="s">
        <v>437</v>
      </c>
      <c r="Z162" s="195" t="s">
        <v>437</v>
      </c>
      <c r="AA162" s="195" t="s">
        <v>437</v>
      </c>
      <c r="AB162" s="195" t="s">
        <v>437</v>
      </c>
      <c r="AC162" s="195" t="s">
        <v>437</v>
      </c>
      <c r="AD162" s="195" t="s">
        <v>437</v>
      </c>
      <c r="AE162" s="197"/>
      <c r="AF162" s="195" t="s">
        <v>437</v>
      </c>
      <c r="AG162" s="195" t="s">
        <v>437</v>
      </c>
      <c r="AH162" s="195" t="s">
        <v>437</v>
      </c>
      <c r="AI162" s="195" t="s">
        <v>437</v>
      </c>
      <c r="AJ162" s="195" t="s">
        <v>437</v>
      </c>
      <c r="AK162" s="195" t="s">
        <v>437</v>
      </c>
      <c r="AL162" s="196" t="s">
        <v>400</v>
      </c>
    </row>
    <row r="163" spans="1:38" s="2" customFormat="1" ht="26.25" customHeight="1" thickBot="1" x14ac:dyDescent="0.25">
      <c r="A163" s="55" t="s">
        <v>328</v>
      </c>
      <c r="B163" s="55" t="s">
        <v>331</v>
      </c>
      <c r="C163" s="106" t="s">
        <v>332</v>
      </c>
      <c r="D163" s="107"/>
      <c r="E163" s="195">
        <v>7.3860000000000001</v>
      </c>
      <c r="F163" s="195">
        <v>19.388999999999999</v>
      </c>
      <c r="G163" s="195">
        <v>1.4770000000000001</v>
      </c>
      <c r="H163" s="195">
        <v>1.6719999999999999</v>
      </c>
      <c r="I163" s="195">
        <v>5.2960000000000003</v>
      </c>
      <c r="J163" s="195">
        <v>6.4729999999999999</v>
      </c>
      <c r="K163" s="195">
        <v>9.4619999999999997</v>
      </c>
      <c r="L163" s="195">
        <v>0.47699999999999998</v>
      </c>
      <c r="M163" s="195">
        <v>212.35</v>
      </c>
      <c r="N163" s="195" t="s">
        <v>433</v>
      </c>
      <c r="O163" s="195" t="s">
        <v>433</v>
      </c>
      <c r="P163" s="195" t="s">
        <v>433</v>
      </c>
      <c r="Q163" s="195" t="s">
        <v>433</v>
      </c>
      <c r="R163" s="195" t="s">
        <v>433</v>
      </c>
      <c r="S163" s="195" t="s">
        <v>433</v>
      </c>
      <c r="T163" s="195" t="s">
        <v>433</v>
      </c>
      <c r="U163" s="195" t="s">
        <v>433</v>
      </c>
      <c r="V163" s="195" t="s">
        <v>433</v>
      </c>
      <c r="W163" s="195" t="s">
        <v>433</v>
      </c>
      <c r="X163" s="195" t="s">
        <v>433</v>
      </c>
      <c r="Y163" s="195" t="s">
        <v>433</v>
      </c>
      <c r="Z163" s="195" t="s">
        <v>433</v>
      </c>
      <c r="AA163" s="195" t="s">
        <v>433</v>
      </c>
      <c r="AB163" s="195" t="s">
        <v>433</v>
      </c>
      <c r="AC163" s="195" t="s">
        <v>433</v>
      </c>
      <c r="AD163" s="195" t="s">
        <v>433</v>
      </c>
      <c r="AE163" s="197"/>
      <c r="AF163" s="195" t="s">
        <v>433</v>
      </c>
      <c r="AG163" s="195" t="s">
        <v>433</v>
      </c>
      <c r="AH163" s="195" t="s">
        <v>433</v>
      </c>
      <c r="AI163" s="195" t="s">
        <v>433</v>
      </c>
      <c r="AJ163" s="195" t="s">
        <v>433</v>
      </c>
      <c r="AK163" s="195">
        <v>55.655999999999999</v>
      </c>
      <c r="AL163" s="196" t="s">
        <v>1008</v>
      </c>
    </row>
    <row r="164" spans="1:38" s="2" customFormat="1" ht="26.25" customHeight="1" thickBot="1" x14ac:dyDescent="0.25">
      <c r="A164" s="55" t="s">
        <v>328</v>
      </c>
      <c r="B164" s="55" t="s">
        <v>333</v>
      </c>
      <c r="C164" s="106" t="s">
        <v>334</v>
      </c>
      <c r="D164" s="107"/>
      <c r="E164" s="195">
        <v>2.0499999999999998</v>
      </c>
      <c r="F164" s="195">
        <v>17.846</v>
      </c>
      <c r="G164" s="195">
        <v>1.36</v>
      </c>
      <c r="H164" s="195">
        <v>1.53</v>
      </c>
      <c r="I164" s="195">
        <v>4.7409999999999997</v>
      </c>
      <c r="J164" s="195">
        <v>5.7949999999999999</v>
      </c>
      <c r="K164" s="195">
        <v>8.9559999999999995</v>
      </c>
      <c r="L164" s="195">
        <v>0.43</v>
      </c>
      <c r="M164" s="195">
        <v>34.24</v>
      </c>
      <c r="N164" s="195" t="s">
        <v>433</v>
      </c>
      <c r="O164" s="195" t="s">
        <v>433</v>
      </c>
      <c r="P164" s="195" t="s">
        <v>433</v>
      </c>
      <c r="Q164" s="195" t="s">
        <v>433</v>
      </c>
      <c r="R164" s="195" t="s">
        <v>433</v>
      </c>
      <c r="S164" s="195" t="s">
        <v>433</v>
      </c>
      <c r="T164" s="195" t="s">
        <v>433</v>
      </c>
      <c r="U164" s="195" t="s">
        <v>433</v>
      </c>
      <c r="V164" s="195" t="s">
        <v>433</v>
      </c>
      <c r="W164" s="195" t="s">
        <v>433</v>
      </c>
      <c r="X164" s="195" t="s">
        <v>433</v>
      </c>
      <c r="Y164" s="195" t="s">
        <v>433</v>
      </c>
      <c r="Z164" s="195" t="s">
        <v>433</v>
      </c>
      <c r="AA164" s="195" t="s">
        <v>433</v>
      </c>
      <c r="AB164" s="195" t="s">
        <v>433</v>
      </c>
      <c r="AC164" s="195" t="s">
        <v>433</v>
      </c>
      <c r="AD164" s="195" t="s">
        <v>433</v>
      </c>
      <c r="AE164" s="198"/>
      <c r="AF164" s="195" t="s">
        <v>433</v>
      </c>
      <c r="AG164" s="195" t="s">
        <v>433</v>
      </c>
      <c r="AH164" s="195" t="s">
        <v>433</v>
      </c>
      <c r="AI164" s="195" t="s">
        <v>433</v>
      </c>
      <c r="AJ164" s="195" t="s">
        <v>433</v>
      </c>
      <c r="AK164" s="195">
        <v>265</v>
      </c>
      <c r="AL164" s="196"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H136 F136" numberStoredAsText="1"/>
    <ignoredError sqref="E141:G141" unlockedFormula="1"/>
  </ignoredErrors>
  <drawing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L170"/>
  <sheetViews>
    <sheetView tabSelected="1" workbookViewId="0">
      <selection activeCell="G7" sqref="G7"/>
    </sheetView>
  </sheetViews>
  <sheetFormatPr defaultColWidth="8.85546875" defaultRowHeight="12.75" x14ac:dyDescent="0.2"/>
  <cols>
    <col min="1" max="2" width="21.42578125" style="5" customWidth="1"/>
    <col min="3" max="3" width="46.42578125" style="17" customWidth="1"/>
    <col min="4" max="4" width="7.140625" style="5" customWidth="1"/>
    <col min="5" max="5" width="12.140625" style="5" customWidth="1"/>
    <col min="6" max="6" width="10.7109375" style="5" customWidth="1"/>
    <col min="7" max="7" width="8.5703125" style="5" customWidth="1"/>
    <col min="8" max="8" width="13" style="5" customWidth="1"/>
    <col min="9" max="9" width="11.5703125" style="5" customWidth="1"/>
    <col min="10" max="10" width="10.7109375" style="5" customWidth="1"/>
    <col min="11" max="11" width="10.140625" style="5" customWidth="1"/>
    <col min="12" max="24" width="8.5703125" style="5" customWidth="1"/>
    <col min="25" max="25" width="8.85546875" style="5" customWidth="1"/>
    <col min="26" max="30" width="8.5703125" style="5" customWidth="1"/>
    <col min="31" max="31" width="2.140625" style="5" customWidth="1"/>
    <col min="32" max="32" width="10.85546875" style="5" customWidth="1"/>
    <col min="33" max="34" width="10.28515625" style="5" customWidth="1"/>
    <col min="35" max="36" width="8.5703125" style="5" customWidth="1"/>
    <col min="37" max="37" width="14.28515625" style="5" customWidth="1"/>
    <col min="38" max="38" width="25.7109375" style="5" customWidth="1"/>
    <col min="39" max="16384" width="8.85546875" style="5"/>
  </cols>
  <sheetData>
    <row r="1" spans="1:38" s="2" customFormat="1" ht="22.5" customHeight="1" x14ac:dyDescent="0.2">
      <c r="A1" s="23" t="s">
        <v>350</v>
      </c>
      <c r="B1" s="24"/>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26" t="s">
        <v>349</v>
      </c>
      <c r="B2" s="24"/>
      <c r="C2" s="25"/>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4"/>
      <c r="C3" s="25"/>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49" t="s">
        <v>430</v>
      </c>
      <c r="C4" s="31"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149" t="s">
        <v>1456</v>
      </c>
      <c r="C5" s="31"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50">
        <v>2019</v>
      </c>
      <c r="C6" s="31" t="s">
        <v>5</v>
      </c>
      <c r="D6" s="26"/>
      <c r="E6" s="26"/>
      <c r="F6" s="26"/>
      <c r="G6" s="26"/>
      <c r="H6" s="26"/>
      <c r="I6" s="26"/>
      <c r="J6" s="26"/>
      <c r="K6" s="26"/>
      <c r="L6" s="26"/>
      <c r="M6" s="26"/>
      <c r="N6" s="26"/>
      <c r="O6" s="26"/>
      <c r="P6" s="26"/>
      <c r="Q6" s="26"/>
      <c r="R6" s="32"/>
      <c r="S6" s="32"/>
      <c r="T6" s="32"/>
      <c r="U6" s="32"/>
      <c r="V6" s="32"/>
      <c r="W6" s="26"/>
      <c r="X6" s="26"/>
      <c r="Y6" s="26"/>
      <c r="Z6" s="26"/>
      <c r="AA6" s="26"/>
      <c r="AB6" s="26"/>
      <c r="AC6" s="26"/>
      <c r="AD6" s="26"/>
      <c r="AE6" s="26"/>
      <c r="AF6" s="26"/>
      <c r="AG6" s="26"/>
      <c r="AH6" s="26"/>
      <c r="AI6" s="26"/>
      <c r="AJ6" s="26"/>
      <c r="AK6" s="26"/>
      <c r="AL6" s="26"/>
    </row>
    <row r="7" spans="1:38" s="2" customFormat="1" x14ac:dyDescent="0.2">
      <c r="A7" s="30" t="s">
        <v>6</v>
      </c>
      <c r="B7" s="149" t="s">
        <v>431</v>
      </c>
      <c r="C7" s="33"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s="1" customFormat="1" x14ac:dyDescent="0.2">
      <c r="A8" s="122"/>
      <c r="B8" s="123"/>
      <c r="C8" s="124"/>
      <c r="D8" s="125"/>
      <c r="E8" s="125"/>
      <c r="F8" s="125"/>
      <c r="G8" s="125"/>
      <c r="H8" s="125"/>
      <c r="I8" s="125"/>
      <c r="J8" s="125"/>
      <c r="K8" s="125"/>
      <c r="L8" s="125"/>
      <c r="M8" s="125"/>
      <c r="N8" s="125"/>
      <c r="O8" s="125"/>
      <c r="P8" s="125"/>
      <c r="Q8" s="125"/>
      <c r="R8" s="29"/>
      <c r="S8" s="29"/>
      <c r="T8" s="29"/>
      <c r="U8" s="29"/>
      <c r="V8" s="29"/>
      <c r="W8" s="26"/>
      <c r="X8" s="26"/>
      <c r="Y8" s="26"/>
      <c r="Z8" s="26"/>
      <c r="AA8" s="26"/>
      <c r="AB8" s="26"/>
      <c r="AC8" s="26"/>
      <c r="AD8" s="26"/>
      <c r="AE8" s="26"/>
      <c r="AF8" s="32"/>
      <c r="AG8" s="28"/>
      <c r="AH8" s="28"/>
      <c r="AI8" s="28"/>
      <c r="AJ8" s="28"/>
      <c r="AK8" s="28"/>
      <c r="AL8" s="28"/>
    </row>
    <row r="9" spans="1:38" s="1" customFormat="1" ht="13.5" thickBot="1" x14ac:dyDescent="0.25">
      <c r="A9" s="34"/>
      <c r="B9" s="35"/>
      <c r="C9" s="36"/>
      <c r="D9" s="37"/>
      <c r="E9" s="37"/>
      <c r="F9" s="37"/>
      <c r="G9" s="37"/>
      <c r="H9" s="37"/>
      <c r="I9" s="37"/>
      <c r="J9" s="37"/>
      <c r="K9" s="37"/>
      <c r="L9" s="37"/>
      <c r="M9" s="37"/>
      <c r="N9" s="37"/>
      <c r="O9" s="37"/>
      <c r="P9" s="37"/>
      <c r="Q9" s="37"/>
      <c r="R9" s="29"/>
      <c r="S9" s="29"/>
      <c r="T9" s="29"/>
      <c r="U9" s="29"/>
      <c r="V9" s="29"/>
      <c r="W9" s="26"/>
      <c r="X9" s="26"/>
      <c r="Y9" s="26"/>
      <c r="Z9" s="26"/>
      <c r="AA9" s="26"/>
      <c r="AB9" s="26"/>
      <c r="AC9" s="26"/>
      <c r="AD9" s="26"/>
      <c r="AE9" s="26"/>
      <c r="AF9" s="32"/>
      <c r="AG9" s="28"/>
      <c r="AH9" s="28"/>
      <c r="AI9" s="28"/>
      <c r="AJ9" s="28"/>
      <c r="AK9" s="28"/>
      <c r="AL9" s="28"/>
    </row>
    <row r="10" spans="1:38" s="4" customFormat="1" ht="37.5" customHeight="1" thickBot="1" x14ac:dyDescent="0.25">
      <c r="A10" s="318" t="str">
        <f>B4&amp;": "&amp;B5&amp;": "&amp;B6</f>
        <v>Kazakhstan: 2021: 2019</v>
      </c>
      <c r="B10" s="320" t="s">
        <v>8</v>
      </c>
      <c r="C10" s="321"/>
      <c r="D10" s="322"/>
      <c r="E10" s="309" t="s">
        <v>9</v>
      </c>
      <c r="F10" s="310"/>
      <c r="G10" s="310"/>
      <c r="H10" s="311"/>
      <c r="I10" s="309" t="s">
        <v>10</v>
      </c>
      <c r="J10" s="310"/>
      <c r="K10" s="310"/>
      <c r="L10" s="311"/>
      <c r="M10" s="326" t="s">
        <v>11</v>
      </c>
      <c r="N10" s="309" t="s">
        <v>12</v>
      </c>
      <c r="O10" s="310"/>
      <c r="P10" s="311"/>
      <c r="Q10" s="309" t="s">
        <v>13</v>
      </c>
      <c r="R10" s="310"/>
      <c r="S10" s="310"/>
      <c r="T10" s="310"/>
      <c r="U10" s="310"/>
      <c r="V10" s="311"/>
      <c r="W10" s="309" t="s">
        <v>354</v>
      </c>
      <c r="X10" s="310"/>
      <c r="Y10" s="310"/>
      <c r="Z10" s="310"/>
      <c r="AA10" s="310"/>
      <c r="AB10" s="310"/>
      <c r="AC10" s="310"/>
      <c r="AD10" s="311"/>
      <c r="AE10" s="38"/>
      <c r="AF10" s="309" t="s">
        <v>371</v>
      </c>
      <c r="AG10" s="310"/>
      <c r="AH10" s="310"/>
      <c r="AI10" s="310"/>
      <c r="AJ10" s="310"/>
      <c r="AK10" s="310"/>
      <c r="AL10" s="311"/>
    </row>
    <row r="11" spans="1:38" s="1" customFormat="1" ht="15" customHeight="1" thickBot="1" x14ac:dyDescent="0.25">
      <c r="A11" s="319"/>
      <c r="B11" s="323"/>
      <c r="C11" s="324"/>
      <c r="D11" s="325"/>
      <c r="E11" s="312"/>
      <c r="F11" s="313"/>
      <c r="G11" s="313"/>
      <c r="H11" s="314"/>
      <c r="I11" s="312"/>
      <c r="J11" s="313"/>
      <c r="K11" s="313"/>
      <c r="L11" s="314"/>
      <c r="M11" s="327"/>
      <c r="N11" s="312"/>
      <c r="O11" s="313"/>
      <c r="P11" s="314"/>
      <c r="Q11" s="312"/>
      <c r="R11" s="313"/>
      <c r="S11" s="313"/>
      <c r="T11" s="313"/>
      <c r="U11" s="313"/>
      <c r="V11" s="314"/>
      <c r="W11" s="119"/>
      <c r="X11" s="315" t="s">
        <v>31</v>
      </c>
      <c r="Y11" s="316"/>
      <c r="Z11" s="316"/>
      <c r="AA11" s="316"/>
      <c r="AB11" s="317"/>
      <c r="AC11" s="120"/>
      <c r="AD11" s="121"/>
      <c r="AE11" s="39"/>
      <c r="AF11" s="312"/>
      <c r="AG11" s="313"/>
      <c r="AH11" s="313"/>
      <c r="AI11" s="313"/>
      <c r="AJ11" s="313"/>
      <c r="AK11" s="313"/>
      <c r="AL11" s="314"/>
    </row>
    <row r="12" spans="1:38" s="1" customFormat="1" ht="52.5" customHeight="1" thickBot="1" x14ac:dyDescent="0.25">
      <c r="A12" s="319"/>
      <c r="B12" s="323"/>
      <c r="C12" s="324"/>
      <c r="D12" s="325"/>
      <c r="E12" s="114" t="s">
        <v>372</v>
      </c>
      <c r="F12" s="114" t="s">
        <v>14</v>
      </c>
      <c r="G12" s="114" t="s">
        <v>15</v>
      </c>
      <c r="H12" s="114" t="s">
        <v>16</v>
      </c>
      <c r="I12" s="114" t="s">
        <v>17</v>
      </c>
      <c r="J12" s="115" t="s">
        <v>18</v>
      </c>
      <c r="K12" s="115" t="s">
        <v>19</v>
      </c>
      <c r="L12" s="116" t="s">
        <v>382</v>
      </c>
      <c r="M12" s="117" t="s">
        <v>20</v>
      </c>
      <c r="N12" s="115" t="s">
        <v>21</v>
      </c>
      <c r="O12" s="115" t="s">
        <v>22</v>
      </c>
      <c r="P12" s="115" t="s">
        <v>23</v>
      </c>
      <c r="Q12" s="115" t="s">
        <v>24</v>
      </c>
      <c r="R12" s="115" t="s">
        <v>25</v>
      </c>
      <c r="S12" s="115" t="s">
        <v>26</v>
      </c>
      <c r="T12" s="115" t="s">
        <v>27</v>
      </c>
      <c r="U12" s="115" t="s">
        <v>28</v>
      </c>
      <c r="V12" s="115" t="s">
        <v>29</v>
      </c>
      <c r="W12" s="117" t="s">
        <v>30</v>
      </c>
      <c r="X12" s="114" t="s">
        <v>383</v>
      </c>
      <c r="Y12" s="114" t="s">
        <v>384</v>
      </c>
      <c r="Z12" s="114" t="s">
        <v>385</v>
      </c>
      <c r="AA12" s="114" t="s">
        <v>386</v>
      </c>
      <c r="AB12" s="114" t="s">
        <v>41</v>
      </c>
      <c r="AC12" s="115" t="s">
        <v>32</v>
      </c>
      <c r="AD12" s="115" t="s">
        <v>33</v>
      </c>
      <c r="AE12" s="40"/>
      <c r="AF12" s="117" t="s">
        <v>34</v>
      </c>
      <c r="AG12" s="117" t="s">
        <v>35</v>
      </c>
      <c r="AH12" s="117" t="s">
        <v>36</v>
      </c>
      <c r="AI12" s="117" t="s">
        <v>37</v>
      </c>
      <c r="AJ12" s="117" t="s">
        <v>38</v>
      </c>
      <c r="AK12" s="117" t="s">
        <v>39</v>
      </c>
      <c r="AL12" s="118" t="s">
        <v>40</v>
      </c>
    </row>
    <row r="13" spans="1:38" ht="37.5" customHeight="1" thickBot="1" x14ac:dyDescent="0.25">
      <c r="A13" s="41" t="s">
        <v>42</v>
      </c>
      <c r="B13" s="41" t="s">
        <v>43</v>
      </c>
      <c r="C13" s="42" t="s">
        <v>412</v>
      </c>
      <c r="D13" s="41" t="s">
        <v>44</v>
      </c>
      <c r="E13" s="281" t="s">
        <v>45</v>
      </c>
      <c r="F13" s="281" t="s">
        <v>45</v>
      </c>
      <c r="G13" s="281" t="s">
        <v>45</v>
      </c>
      <c r="H13" s="281" t="s">
        <v>45</v>
      </c>
      <c r="I13" s="281" t="s">
        <v>45</v>
      </c>
      <c r="J13" s="281" t="s">
        <v>45</v>
      </c>
      <c r="K13" s="281" t="s">
        <v>45</v>
      </c>
      <c r="L13" s="281" t="s">
        <v>45</v>
      </c>
      <c r="M13" s="281" t="s">
        <v>45</v>
      </c>
      <c r="N13" s="281" t="s">
        <v>46</v>
      </c>
      <c r="O13" s="281" t="s">
        <v>46</v>
      </c>
      <c r="P13" s="281" t="s">
        <v>46</v>
      </c>
      <c r="Q13" s="281" t="s">
        <v>46</v>
      </c>
      <c r="R13" s="281" t="s">
        <v>46</v>
      </c>
      <c r="S13" s="281" t="s">
        <v>46</v>
      </c>
      <c r="T13" s="281" t="s">
        <v>46</v>
      </c>
      <c r="U13" s="281" t="s">
        <v>46</v>
      </c>
      <c r="V13" s="281" t="s">
        <v>46</v>
      </c>
      <c r="W13" s="281" t="s">
        <v>47</v>
      </c>
      <c r="X13" s="281" t="s">
        <v>46</v>
      </c>
      <c r="Y13" s="281" t="s">
        <v>46</v>
      </c>
      <c r="Z13" s="281" t="s">
        <v>46</v>
      </c>
      <c r="AA13" s="281" t="s">
        <v>46</v>
      </c>
      <c r="AB13" s="281" t="s">
        <v>46</v>
      </c>
      <c r="AC13" s="281" t="s">
        <v>48</v>
      </c>
      <c r="AD13" s="281" t="s">
        <v>48</v>
      </c>
      <c r="AE13" s="176"/>
      <c r="AF13" s="67" t="s">
        <v>49</v>
      </c>
      <c r="AG13" s="177" t="s">
        <v>49</v>
      </c>
      <c r="AH13" s="177" t="s">
        <v>49</v>
      </c>
      <c r="AI13" s="177" t="s">
        <v>49</v>
      </c>
      <c r="AJ13" s="177" t="s">
        <v>49</v>
      </c>
      <c r="AK13" s="177"/>
      <c r="AL13" s="44"/>
    </row>
    <row r="14" spans="1:38" s="1" customFormat="1" ht="26.25" customHeight="1" thickBot="1" x14ac:dyDescent="0.25">
      <c r="A14" s="64" t="s">
        <v>50</v>
      </c>
      <c r="B14" s="64" t="s">
        <v>51</v>
      </c>
      <c r="C14" s="65" t="s">
        <v>52</v>
      </c>
      <c r="D14" s="259"/>
      <c r="E14" s="282">
        <v>253.28578741765779</v>
      </c>
      <c r="F14" s="283">
        <v>2.0262183506032505</v>
      </c>
      <c r="G14" s="283">
        <v>867.71126415250046</v>
      </c>
      <c r="H14" s="282" t="s">
        <v>432</v>
      </c>
      <c r="I14" s="282">
        <v>4.0678495119293983</v>
      </c>
      <c r="J14" s="282">
        <v>8.6332710813886973</v>
      </c>
      <c r="K14" s="282">
        <v>12.606007406076801</v>
      </c>
      <c r="L14" s="282">
        <v>9.6518490760146763E-2</v>
      </c>
      <c r="M14" s="282">
        <v>23.635682127675253</v>
      </c>
      <c r="N14" s="282">
        <v>7.7363356734576492</v>
      </c>
      <c r="O14" s="282">
        <v>0.96077051943817338</v>
      </c>
      <c r="P14" s="282">
        <v>1.5170232715655463</v>
      </c>
      <c r="Q14" s="282">
        <v>7.556833178804788</v>
      </c>
      <c r="R14" s="282">
        <v>4.7630604369934044</v>
      </c>
      <c r="S14" s="282">
        <v>8.1954131098264327</v>
      </c>
      <c r="T14" s="282">
        <v>7.2994198832424093</v>
      </c>
      <c r="U14" s="282">
        <v>24.242851294156434</v>
      </c>
      <c r="V14" s="282">
        <v>20.624411430384193</v>
      </c>
      <c r="W14" s="282">
        <v>1.069127535495324E-2</v>
      </c>
      <c r="X14" s="282">
        <v>9.424936532420493E-4</v>
      </c>
      <c r="Y14" s="282">
        <v>3.9121730563732943E-2</v>
      </c>
      <c r="Z14" s="282">
        <v>3.0737936710989094E-2</v>
      </c>
      <c r="AA14" s="282">
        <v>1.5399263194469403E-3</v>
      </c>
      <c r="AB14" s="282">
        <v>7.2342087247411022E-2</v>
      </c>
      <c r="AC14" s="282">
        <v>7.021979588859101</v>
      </c>
      <c r="AD14" s="282">
        <v>3.4587020604609</v>
      </c>
      <c r="AE14" s="271"/>
      <c r="AF14" s="67">
        <v>10621.748480999999</v>
      </c>
      <c r="AG14" s="212">
        <v>1047973.850173</v>
      </c>
      <c r="AH14" s="212">
        <v>525001.23374254419</v>
      </c>
      <c r="AI14" s="212">
        <v>110.95854000000001</v>
      </c>
      <c r="AJ14" s="212" t="s">
        <v>433</v>
      </c>
      <c r="AK14" s="212" t="s">
        <v>433</v>
      </c>
      <c r="AL14" s="179" t="s">
        <v>49</v>
      </c>
    </row>
    <row r="15" spans="1:38" s="1" customFormat="1" ht="26.25" customHeight="1" thickBot="1" x14ac:dyDescent="0.25">
      <c r="A15" s="64" t="s">
        <v>53</v>
      </c>
      <c r="B15" s="64" t="s">
        <v>54</v>
      </c>
      <c r="C15" s="65" t="s">
        <v>55</v>
      </c>
      <c r="D15" s="259"/>
      <c r="E15" s="282">
        <v>186.91377795884796</v>
      </c>
      <c r="F15" s="283">
        <v>3.0066990811256993</v>
      </c>
      <c r="G15" s="283">
        <v>542.36366660124838</v>
      </c>
      <c r="H15" s="282" t="s">
        <v>432</v>
      </c>
      <c r="I15" s="282">
        <v>20.768092349827675</v>
      </c>
      <c r="J15" s="282">
        <v>28.055120691474571</v>
      </c>
      <c r="K15" s="282">
        <v>40.273787753420777</v>
      </c>
      <c r="L15" s="282">
        <v>1.260199772037794</v>
      </c>
      <c r="M15" s="282">
        <v>26.5287951751077</v>
      </c>
      <c r="N15" s="282">
        <v>6.6211354924100823</v>
      </c>
      <c r="O15" s="282">
        <v>1.8715766720244802</v>
      </c>
      <c r="P15" s="282">
        <v>0.97490425301463912</v>
      </c>
      <c r="Q15" s="282">
        <v>5.0118639052668197</v>
      </c>
      <c r="R15" s="282">
        <v>3.2953287276472154</v>
      </c>
      <c r="S15" s="282">
        <v>6.8093517641283485</v>
      </c>
      <c r="T15" s="282">
        <v>269.26082910847981</v>
      </c>
      <c r="U15" s="282">
        <v>5.2033554893723775</v>
      </c>
      <c r="V15" s="282">
        <v>93.314144137645485</v>
      </c>
      <c r="W15" s="282" t="s">
        <v>432</v>
      </c>
      <c r="X15" s="282">
        <v>4.8903889157519994E-5</v>
      </c>
      <c r="Y15" s="282">
        <v>4.818438818666379E-3</v>
      </c>
      <c r="Z15" s="282">
        <v>4.8174028945623783E-3</v>
      </c>
      <c r="AA15" s="282">
        <v>1.0450841631477078E-2</v>
      </c>
      <c r="AB15" s="282">
        <v>2.0135587233863356E-2</v>
      </c>
      <c r="AC15" s="282" t="s">
        <v>432</v>
      </c>
      <c r="AD15" s="282" t="s">
        <v>432</v>
      </c>
      <c r="AE15" s="271"/>
      <c r="AF15" s="201">
        <v>1499648.0335949999</v>
      </c>
      <c r="AG15" s="212">
        <v>115.08326799999999</v>
      </c>
      <c r="AH15" s="212">
        <v>100239.92833</v>
      </c>
      <c r="AI15" s="304">
        <v>0</v>
      </c>
      <c r="AJ15" s="212" t="s">
        <v>433</v>
      </c>
      <c r="AK15" s="212" t="s">
        <v>433</v>
      </c>
      <c r="AL15" s="179" t="s">
        <v>49</v>
      </c>
    </row>
    <row r="16" spans="1:38" s="1" customFormat="1" ht="26.25" customHeight="1" thickBot="1" x14ac:dyDescent="0.25">
      <c r="A16" s="64" t="s">
        <v>53</v>
      </c>
      <c r="B16" s="64" t="s">
        <v>56</v>
      </c>
      <c r="C16" s="65" t="s">
        <v>57</v>
      </c>
      <c r="D16" s="259"/>
      <c r="E16" s="282">
        <v>0.21617216865300004</v>
      </c>
      <c r="F16" s="283">
        <v>8.235130234400001E-2</v>
      </c>
      <c r="G16" s="283">
        <v>0.9367460641630001</v>
      </c>
      <c r="H16" s="282" t="s">
        <v>432</v>
      </c>
      <c r="I16" s="282">
        <v>0.56616520361500011</v>
      </c>
      <c r="J16" s="282">
        <v>0.81321911064700014</v>
      </c>
      <c r="K16" s="282">
        <v>0.91615823857700007</v>
      </c>
      <c r="L16" s="282" t="s">
        <v>432</v>
      </c>
      <c r="M16" s="282">
        <v>6.1763476758000008E-2</v>
      </c>
      <c r="N16" s="282">
        <v>0.28822955820400004</v>
      </c>
      <c r="O16" s="282">
        <v>1.6470260468800003E-2</v>
      </c>
      <c r="P16" s="282">
        <v>0.30881738379000007</v>
      </c>
      <c r="Q16" s="282">
        <v>0.11323304072300001</v>
      </c>
      <c r="R16" s="282">
        <v>5.8675302920100009E-2</v>
      </c>
      <c r="S16" s="282">
        <v>0.25734781982500005</v>
      </c>
      <c r="T16" s="282">
        <v>5.3528346523600015E-2</v>
      </c>
      <c r="U16" s="282">
        <v>2.9852347099700003E-2</v>
      </c>
      <c r="V16" s="282">
        <v>0.47351998847800003</v>
      </c>
      <c r="W16" s="282">
        <v>2.6764173261800001E-4</v>
      </c>
      <c r="X16" s="282">
        <v>2.9852347099699999E-6</v>
      </c>
      <c r="Y16" s="282">
        <v>3.0881738379000003E-8</v>
      </c>
      <c r="Z16" s="282">
        <v>1.0293912793000002E-8</v>
      </c>
      <c r="AA16" s="282">
        <v>1.0293912793000002E-8</v>
      </c>
      <c r="AB16" s="282">
        <v>3.0367042739349997E-6</v>
      </c>
      <c r="AC16" s="282" t="s">
        <v>432</v>
      </c>
      <c r="AD16" s="282" t="s">
        <v>432</v>
      </c>
      <c r="AE16" s="271"/>
      <c r="AF16" s="201">
        <v>15440.7683</v>
      </c>
      <c r="AG16" s="212">
        <v>10293.912793000001</v>
      </c>
      <c r="AH16" s="212">
        <v>0</v>
      </c>
      <c r="AI16" s="212">
        <v>0.16454200000000002</v>
      </c>
      <c r="AJ16" s="212" t="s">
        <v>433</v>
      </c>
      <c r="AK16" s="212" t="s">
        <v>433</v>
      </c>
      <c r="AL16" s="179" t="s">
        <v>49</v>
      </c>
    </row>
    <row r="17" spans="1:38" s="2" customFormat="1" ht="26.25" customHeight="1" thickBot="1" x14ac:dyDescent="0.25">
      <c r="A17" s="64" t="s">
        <v>53</v>
      </c>
      <c r="B17" s="64" t="s">
        <v>58</v>
      </c>
      <c r="C17" s="65" t="s">
        <v>59</v>
      </c>
      <c r="D17" s="259"/>
      <c r="E17" s="282">
        <v>88.081320544694989</v>
      </c>
      <c r="F17" s="283">
        <v>39.627039244795405</v>
      </c>
      <c r="G17" s="283">
        <v>390.38493198725752</v>
      </c>
      <c r="H17" s="282">
        <v>0</v>
      </c>
      <c r="I17" s="282">
        <v>47.17676369002568</v>
      </c>
      <c r="J17" s="282">
        <v>51.070266138807682</v>
      </c>
      <c r="K17" s="282">
        <v>53.666573369813683</v>
      </c>
      <c r="L17" s="282">
        <v>3.2330249275678433</v>
      </c>
      <c r="M17" s="282">
        <v>403.60747178886203</v>
      </c>
      <c r="N17" s="282">
        <v>57.971974238832246</v>
      </c>
      <c r="O17" s="282">
        <v>0.77885634516865443</v>
      </c>
      <c r="P17" s="282">
        <v>3.4359799680767202</v>
      </c>
      <c r="Q17" s="282">
        <v>1.7340116777846701</v>
      </c>
      <c r="R17" s="282">
        <v>5.8449527619078276</v>
      </c>
      <c r="S17" s="282">
        <v>7.575526775774386</v>
      </c>
      <c r="T17" s="282">
        <v>5.6245001347755812</v>
      </c>
      <c r="U17" s="282">
        <v>0.78276888630203822</v>
      </c>
      <c r="V17" s="282">
        <v>87.169939454204894</v>
      </c>
      <c r="W17" s="282">
        <v>8.7865523429631706E-2</v>
      </c>
      <c r="X17" s="282">
        <v>1.9745866259862424E-2</v>
      </c>
      <c r="Y17" s="282">
        <v>2.5889417212049598E-2</v>
      </c>
      <c r="Z17" s="282">
        <v>1.03217074896315E-2</v>
      </c>
      <c r="AA17" s="282">
        <v>8.0672249352249804E-3</v>
      </c>
      <c r="AB17" s="282">
        <v>6.4024215896768502E-2</v>
      </c>
      <c r="AC17" s="282">
        <v>0.26821905758275999</v>
      </c>
      <c r="AD17" s="282">
        <v>73.543935143660008</v>
      </c>
      <c r="AE17" s="271"/>
      <c r="AF17" s="201">
        <v>21598.622568999999</v>
      </c>
      <c r="AG17" s="212">
        <v>432611.38319800003</v>
      </c>
      <c r="AH17" s="212">
        <v>39973.630394000007</v>
      </c>
      <c r="AI17" s="212">
        <v>0</v>
      </c>
      <c r="AJ17" s="212" t="s">
        <v>433</v>
      </c>
      <c r="AK17" s="212" t="s">
        <v>433</v>
      </c>
      <c r="AL17" s="179" t="s">
        <v>49</v>
      </c>
    </row>
    <row r="18" spans="1:38" s="2" customFormat="1" ht="26.25" customHeight="1" thickBot="1" x14ac:dyDescent="0.25">
      <c r="A18" s="64" t="s">
        <v>53</v>
      </c>
      <c r="B18" s="64" t="s">
        <v>60</v>
      </c>
      <c r="C18" s="65" t="s">
        <v>61</v>
      </c>
      <c r="D18" s="259"/>
      <c r="E18" s="282">
        <v>20.580522161641003</v>
      </c>
      <c r="F18" s="282">
        <v>7.058522260850002</v>
      </c>
      <c r="G18" s="282">
        <v>68.491139705759593</v>
      </c>
      <c r="H18" s="282">
        <v>1.0247594000000002E-5</v>
      </c>
      <c r="I18" s="282">
        <v>8.4301839861344003</v>
      </c>
      <c r="J18" s="282">
        <v>9.1081842094454029</v>
      </c>
      <c r="K18" s="282">
        <v>9.3414073937944</v>
      </c>
      <c r="L18" s="282">
        <v>0.68541853027017607</v>
      </c>
      <c r="M18" s="282">
        <v>70.136948516335011</v>
      </c>
      <c r="N18" s="282">
        <v>10.09584212159892</v>
      </c>
      <c r="O18" s="282">
        <v>0.13569175965308</v>
      </c>
      <c r="P18" s="282">
        <v>0.59692593132638005</v>
      </c>
      <c r="Q18" s="282">
        <v>0.30177952529352003</v>
      </c>
      <c r="R18" s="282">
        <v>1.01994725636834</v>
      </c>
      <c r="S18" s="282">
        <v>1.3215691777669079</v>
      </c>
      <c r="T18" s="282">
        <v>0.97945133574830412</v>
      </c>
      <c r="U18" s="282">
        <v>0.13722067117922002</v>
      </c>
      <c r="V18" s="282">
        <v>15.493295077746403</v>
      </c>
      <c r="W18" s="282">
        <v>1.5313295729865803E-2</v>
      </c>
      <c r="X18" s="282">
        <v>3.4556447101232999E-3</v>
      </c>
      <c r="Y18" s="282">
        <v>4.6578695163465005E-3</v>
      </c>
      <c r="Z18" s="282">
        <v>1.8104569335791003E-3</v>
      </c>
      <c r="AA18" s="282">
        <v>1.4157815097859002E-3</v>
      </c>
      <c r="AB18" s="282">
        <v>1.13397526698348E-2</v>
      </c>
      <c r="AC18" s="282">
        <v>4.6708009621500006E-2</v>
      </c>
      <c r="AD18" s="282">
        <v>12.80665520686772</v>
      </c>
      <c r="AE18" s="271"/>
      <c r="AF18" s="201">
        <v>14705.580758000002</v>
      </c>
      <c r="AG18" s="214">
        <v>75333.265825000009</v>
      </c>
      <c r="AH18" s="214">
        <v>52.41948</v>
      </c>
      <c r="AI18" s="212">
        <v>0.27696200000000004</v>
      </c>
      <c r="AJ18" s="212" t="s">
        <v>433</v>
      </c>
      <c r="AK18" s="212" t="s">
        <v>433</v>
      </c>
      <c r="AL18" s="179" t="s">
        <v>49</v>
      </c>
    </row>
    <row r="19" spans="1:38" s="2" customFormat="1" ht="26.25" customHeight="1" thickBot="1" x14ac:dyDescent="0.25">
      <c r="A19" s="64" t="s">
        <v>53</v>
      </c>
      <c r="B19" s="64" t="s">
        <v>62</v>
      </c>
      <c r="C19" s="65" t="s">
        <v>63</v>
      </c>
      <c r="D19" s="259"/>
      <c r="E19" s="282">
        <v>3.3051372899836</v>
      </c>
      <c r="F19" s="282">
        <v>0.88677799812979996</v>
      </c>
      <c r="G19" s="282">
        <v>5.9564903850339377</v>
      </c>
      <c r="H19" s="282">
        <v>1.249714886E-3</v>
      </c>
      <c r="I19" s="284">
        <v>0.76671266227109214</v>
      </c>
      <c r="J19" s="284">
        <v>0.82499256812309207</v>
      </c>
      <c r="K19" s="284">
        <v>0.81452877004309221</v>
      </c>
      <c r="L19" s="282">
        <v>7.7652935494427672E-2</v>
      </c>
      <c r="M19" s="282">
        <v>6.3308805564626001</v>
      </c>
      <c r="N19" s="282">
        <v>0.86746141405607535</v>
      </c>
      <c r="O19" s="282">
        <v>1.2100694428803261E-2</v>
      </c>
      <c r="P19" s="282">
        <v>5.6885370934876008E-2</v>
      </c>
      <c r="Q19" s="282">
        <v>2.6959135146120004E-2</v>
      </c>
      <c r="R19" s="282">
        <v>8.8735732650318214E-2</v>
      </c>
      <c r="S19" s="282">
        <v>0.11396942390782366</v>
      </c>
      <c r="T19" s="282">
        <v>8.4257169551094205E-2</v>
      </c>
      <c r="U19" s="282">
        <v>1.2547084961001201E-2</v>
      </c>
      <c r="V19" s="282">
        <v>1.3986634948540217</v>
      </c>
      <c r="W19" s="282">
        <v>1.3248048268835284E-3</v>
      </c>
      <c r="X19" s="282">
        <v>3.0706192089480802E-4</v>
      </c>
      <c r="Y19" s="282">
        <v>4.5258731807985999E-4</v>
      </c>
      <c r="Z19" s="282">
        <v>1.6925635216134E-4</v>
      </c>
      <c r="AA19" s="282">
        <v>1.34846455092512E-4</v>
      </c>
      <c r="AB19" s="282">
        <v>1.06375204622852E-3</v>
      </c>
      <c r="AC19" s="282">
        <v>4.1767379592400006E-3</v>
      </c>
      <c r="AD19" s="282">
        <v>1.0989307149046801</v>
      </c>
      <c r="AE19" s="272"/>
      <c r="AF19" s="239">
        <v>2797.5117719999998</v>
      </c>
      <c r="AG19" s="303">
        <v>6464.2864020000006</v>
      </c>
      <c r="AH19" s="303">
        <v>14437.211742999998</v>
      </c>
      <c r="AI19" s="216">
        <v>33.776077999999998</v>
      </c>
      <c r="AJ19" s="212" t="s">
        <v>433</v>
      </c>
      <c r="AK19" s="212" t="s">
        <v>433</v>
      </c>
      <c r="AL19" s="179" t="s">
        <v>49</v>
      </c>
    </row>
    <row r="20" spans="1:38" s="2" customFormat="1" ht="26.25" customHeight="1" thickBot="1" x14ac:dyDescent="0.25">
      <c r="A20" s="64" t="s">
        <v>53</v>
      </c>
      <c r="B20" s="64" t="s">
        <v>64</v>
      </c>
      <c r="C20" s="65" t="s">
        <v>65</v>
      </c>
      <c r="D20" s="259"/>
      <c r="E20" s="282">
        <v>6.7313999999999999E-2</v>
      </c>
      <c r="F20" s="283" t="s">
        <v>432</v>
      </c>
      <c r="G20" s="283">
        <v>3.8264000000000006E-2</v>
      </c>
      <c r="H20" s="282" t="s">
        <v>1451</v>
      </c>
      <c r="I20" s="282" t="s">
        <v>432</v>
      </c>
      <c r="J20" s="282" t="s">
        <v>432</v>
      </c>
      <c r="K20" s="282">
        <v>2.6329999999999999E-3</v>
      </c>
      <c r="L20" s="282">
        <v>2.8189999999999999E-3</v>
      </c>
      <c r="M20" s="282">
        <v>0.25754700000000003</v>
      </c>
      <c r="N20" s="282" t="s">
        <v>437</v>
      </c>
      <c r="O20" s="282" t="s">
        <v>437</v>
      </c>
      <c r="P20" s="282" t="s">
        <v>437</v>
      </c>
      <c r="Q20" s="282" t="s">
        <v>437</v>
      </c>
      <c r="R20" s="282" t="s">
        <v>1451</v>
      </c>
      <c r="S20" s="282" t="s">
        <v>1451</v>
      </c>
      <c r="T20" s="282" t="s">
        <v>1451</v>
      </c>
      <c r="U20" s="282">
        <v>4.0000000000000001E-3</v>
      </c>
      <c r="V20" s="282" t="s">
        <v>437</v>
      </c>
      <c r="W20" s="282" t="s">
        <v>437</v>
      </c>
      <c r="X20" s="282" t="s">
        <v>437</v>
      </c>
      <c r="Y20" s="282" t="s">
        <v>433</v>
      </c>
      <c r="Z20" s="282" t="s">
        <v>433</v>
      </c>
      <c r="AA20" s="282" t="s">
        <v>433</v>
      </c>
      <c r="AB20" s="282" t="s">
        <v>433</v>
      </c>
      <c r="AC20" s="282" t="s">
        <v>433</v>
      </c>
      <c r="AD20" s="282" t="s">
        <v>433</v>
      </c>
      <c r="AE20" s="272"/>
      <c r="AF20" s="230">
        <v>180.17213100000001</v>
      </c>
      <c r="AG20" s="303">
        <v>21.595072000000002</v>
      </c>
      <c r="AH20" s="303">
        <v>713.97757300000012</v>
      </c>
      <c r="AI20" s="216">
        <v>0.69291600000000009</v>
      </c>
      <c r="AJ20" s="212" t="s">
        <v>433</v>
      </c>
      <c r="AK20" s="212" t="s">
        <v>433</v>
      </c>
      <c r="AL20" s="179" t="s">
        <v>49</v>
      </c>
    </row>
    <row r="21" spans="1:38" s="2" customFormat="1" ht="28.5" customHeight="1" thickBot="1" x14ac:dyDescent="0.25">
      <c r="A21" s="64" t="s">
        <v>53</v>
      </c>
      <c r="B21" s="64" t="s">
        <v>66</v>
      </c>
      <c r="C21" s="65" t="s">
        <v>67</v>
      </c>
      <c r="D21" s="259"/>
      <c r="E21" s="282">
        <v>1.1430899999999999</v>
      </c>
      <c r="F21" s="283" t="s">
        <v>432</v>
      </c>
      <c r="G21" s="283">
        <v>1.7549490000000001</v>
      </c>
      <c r="H21" s="282">
        <v>6.7170000000000007E-2</v>
      </c>
      <c r="I21" s="282" t="s">
        <v>432</v>
      </c>
      <c r="J21" s="282" t="s">
        <v>432</v>
      </c>
      <c r="K21" s="282">
        <v>0.50920500000000002</v>
      </c>
      <c r="L21" s="282">
        <v>3.9666E-2</v>
      </c>
      <c r="M21" s="282">
        <v>4.5988950000000006</v>
      </c>
      <c r="N21" s="282">
        <v>3.7999999999999999E-2</v>
      </c>
      <c r="O21" s="282" t="s">
        <v>437</v>
      </c>
      <c r="P21" s="282" t="s">
        <v>437</v>
      </c>
      <c r="Q21" s="282" t="s">
        <v>437</v>
      </c>
      <c r="R21" s="282">
        <v>1E-3</v>
      </c>
      <c r="S21" s="282">
        <v>0</v>
      </c>
      <c r="T21" s="282" t="s">
        <v>437</v>
      </c>
      <c r="U21" s="282">
        <v>0.73099999999999998</v>
      </c>
      <c r="V21" s="282" t="s">
        <v>437</v>
      </c>
      <c r="W21" s="282" t="s">
        <v>437</v>
      </c>
      <c r="X21" s="282">
        <v>0</v>
      </c>
      <c r="Y21" s="282" t="s">
        <v>433</v>
      </c>
      <c r="Z21" s="282" t="s">
        <v>433</v>
      </c>
      <c r="AA21" s="282" t="s">
        <v>433</v>
      </c>
      <c r="AB21" s="282" t="s">
        <v>433</v>
      </c>
      <c r="AC21" s="282" t="s">
        <v>433</v>
      </c>
      <c r="AD21" s="282" t="s">
        <v>433</v>
      </c>
      <c r="AE21" s="272"/>
      <c r="AF21" s="230">
        <v>4325.3709589999999</v>
      </c>
      <c r="AG21" s="303">
        <v>1323.1246310000004</v>
      </c>
      <c r="AH21" s="303">
        <v>8962.272758000001</v>
      </c>
      <c r="AI21" s="217">
        <v>11.661019999999999</v>
      </c>
      <c r="AJ21" s="212" t="s">
        <v>433</v>
      </c>
      <c r="AK21" s="212" t="s">
        <v>433</v>
      </c>
      <c r="AL21" s="179" t="s">
        <v>49</v>
      </c>
    </row>
    <row r="22" spans="1:38" s="2" customFormat="1" ht="26.25" customHeight="1" thickBot="1" x14ac:dyDescent="0.25">
      <c r="A22" s="64" t="s">
        <v>53</v>
      </c>
      <c r="B22" s="68" t="s">
        <v>68</v>
      </c>
      <c r="C22" s="65" t="s">
        <v>69</v>
      </c>
      <c r="D22" s="259"/>
      <c r="E22" s="282">
        <v>10.0625698385268</v>
      </c>
      <c r="F22" s="283">
        <v>3.1157880861130005</v>
      </c>
      <c r="G22" s="283">
        <v>28.891200491320244</v>
      </c>
      <c r="H22" s="282">
        <v>0</v>
      </c>
      <c r="I22" s="282">
        <v>3.589577682635896</v>
      </c>
      <c r="J22" s="282">
        <v>3.8745433071028956</v>
      </c>
      <c r="K22" s="282">
        <v>3.9294383979038958</v>
      </c>
      <c r="L22" s="282">
        <v>0.31236052360873184</v>
      </c>
      <c r="M22" s="282">
        <v>29.5987711460158</v>
      </c>
      <c r="N22" s="282">
        <v>4.2435342669514258</v>
      </c>
      <c r="O22" s="282">
        <v>5.7046892979461881E-2</v>
      </c>
      <c r="P22" s="282">
        <v>0.25338374217966803</v>
      </c>
      <c r="Q22" s="282">
        <v>0.12731757638433</v>
      </c>
      <c r="R22" s="282">
        <v>0.42916997425543163</v>
      </c>
      <c r="S22" s="282">
        <v>0.55594483641754655</v>
      </c>
      <c r="T22" s="282">
        <v>0.4117378002162676</v>
      </c>
      <c r="U22" s="282">
        <v>5.8151542384295603E-2</v>
      </c>
      <c r="V22" s="282">
        <v>6.5773867640982369</v>
      </c>
      <c r="W22" s="282">
        <v>6.4413936793040645E-3</v>
      </c>
      <c r="X22" s="282">
        <v>1.4594960130617041E-3</v>
      </c>
      <c r="Y22" s="282">
        <v>2.0020663711319804E-3</v>
      </c>
      <c r="Z22" s="282">
        <v>7.6915956431352012E-4</v>
      </c>
      <c r="AA22" s="282">
        <v>6.0276209657785602E-4</v>
      </c>
      <c r="AB22" s="282">
        <v>4.8334840450850606E-3</v>
      </c>
      <c r="AC22" s="282">
        <v>1.9630965241060002E-2</v>
      </c>
      <c r="AD22" s="282">
        <v>5.3826840177099999</v>
      </c>
      <c r="AE22" s="272"/>
      <c r="AF22" s="303">
        <v>8337.2419669999999</v>
      </c>
      <c r="AG22" s="303">
        <v>31662.847163000002</v>
      </c>
      <c r="AH22" s="303">
        <v>5687.905315</v>
      </c>
      <c r="AI22" s="218">
        <v>0</v>
      </c>
      <c r="AJ22" s="216" t="s">
        <v>433</v>
      </c>
      <c r="AK22" s="212" t="s">
        <v>433</v>
      </c>
      <c r="AL22" s="179" t="s">
        <v>49</v>
      </c>
    </row>
    <row r="23" spans="1:38" s="2" customFormat="1" ht="26.25" customHeight="1" thickBot="1" x14ac:dyDescent="0.25">
      <c r="A23" s="64" t="s">
        <v>70</v>
      </c>
      <c r="B23" s="68" t="s">
        <v>381</v>
      </c>
      <c r="C23" s="65" t="s">
        <v>377</v>
      </c>
      <c r="D23" s="111"/>
      <c r="E23" s="282" t="s">
        <v>434</v>
      </c>
      <c r="F23" s="282" t="s">
        <v>434</v>
      </c>
      <c r="G23" s="282" t="s">
        <v>434</v>
      </c>
      <c r="H23" s="282" t="s">
        <v>432</v>
      </c>
      <c r="I23" s="282" t="s">
        <v>432</v>
      </c>
      <c r="J23" s="282" t="s">
        <v>432</v>
      </c>
      <c r="K23" s="282" t="s">
        <v>432</v>
      </c>
      <c r="L23" s="282" t="s">
        <v>432</v>
      </c>
      <c r="M23" s="282" t="s">
        <v>434</v>
      </c>
      <c r="N23" s="282" t="s">
        <v>432</v>
      </c>
      <c r="O23" s="282" t="s">
        <v>432</v>
      </c>
      <c r="P23" s="282" t="s">
        <v>432</v>
      </c>
      <c r="Q23" s="282" t="s">
        <v>432</v>
      </c>
      <c r="R23" s="282" t="s">
        <v>432</v>
      </c>
      <c r="S23" s="282" t="s">
        <v>432</v>
      </c>
      <c r="T23" s="282" t="s">
        <v>432</v>
      </c>
      <c r="U23" s="282" t="s">
        <v>432</v>
      </c>
      <c r="V23" s="282" t="s">
        <v>432</v>
      </c>
      <c r="W23" s="282" t="s">
        <v>432</v>
      </c>
      <c r="X23" s="282" t="s">
        <v>432</v>
      </c>
      <c r="Y23" s="282" t="s">
        <v>432</v>
      </c>
      <c r="Z23" s="282" t="s">
        <v>432</v>
      </c>
      <c r="AA23" s="282" t="s">
        <v>432</v>
      </c>
      <c r="AB23" s="282" t="s">
        <v>432</v>
      </c>
      <c r="AC23" s="282" t="s">
        <v>432</v>
      </c>
      <c r="AD23" s="282" t="s">
        <v>432</v>
      </c>
      <c r="AE23" s="271"/>
      <c r="AF23" s="212" t="s">
        <v>433</v>
      </c>
      <c r="AG23" s="212" t="s">
        <v>433</v>
      </c>
      <c r="AH23" s="212" t="s">
        <v>433</v>
      </c>
      <c r="AI23" s="212" t="s">
        <v>433</v>
      </c>
      <c r="AJ23" s="212" t="s">
        <v>433</v>
      </c>
      <c r="AK23" s="212" t="s">
        <v>433</v>
      </c>
      <c r="AL23" s="179" t="s">
        <v>49</v>
      </c>
    </row>
    <row r="24" spans="1:38" s="2" customFormat="1" ht="26.25" customHeight="1" thickBot="1" x14ac:dyDescent="0.25">
      <c r="A24" s="69" t="s">
        <v>53</v>
      </c>
      <c r="B24" s="68" t="s">
        <v>71</v>
      </c>
      <c r="C24" s="65" t="s">
        <v>72</v>
      </c>
      <c r="D24" s="259"/>
      <c r="E24" s="282">
        <v>0.10165663746480001</v>
      </c>
      <c r="F24" s="283">
        <v>1.2325090542400002E-2</v>
      </c>
      <c r="G24" s="283">
        <v>7.6253827434104027E-2</v>
      </c>
      <c r="H24" s="282">
        <v>8.5914000000000004E-6</v>
      </c>
      <c r="I24" s="282">
        <v>1.1575248273136001E-2</v>
      </c>
      <c r="J24" s="282">
        <v>1.2261137337136E-2</v>
      </c>
      <c r="K24" s="282">
        <v>9.5228678891360018E-3</v>
      </c>
      <c r="L24" s="282">
        <v>2.3700148869574404E-3</v>
      </c>
      <c r="M24" s="282">
        <v>7.2781763120800022E-2</v>
      </c>
      <c r="N24" s="282">
        <v>1.02217865535832E-2</v>
      </c>
      <c r="O24" s="282">
        <v>1.4109387224808001E-4</v>
      </c>
      <c r="P24" s="282">
        <v>6.5417333556800023E-4</v>
      </c>
      <c r="Q24" s="282">
        <v>3.1558697460000012E-4</v>
      </c>
      <c r="R24" s="282">
        <v>1.0666509922856002E-3</v>
      </c>
      <c r="S24" s="282">
        <v>1.3698716201371204E-3</v>
      </c>
      <c r="T24" s="282">
        <v>9.922894500136001E-4</v>
      </c>
      <c r="U24" s="282">
        <v>1.5869522624960001E-4</v>
      </c>
      <c r="V24" s="282">
        <v>2.0135534529576001E-2</v>
      </c>
      <c r="W24" s="282">
        <v>1.5738953173824003E-5</v>
      </c>
      <c r="X24" s="282">
        <v>3.8212148900640005E-6</v>
      </c>
      <c r="Y24" s="282">
        <v>7.1195414888800011E-6</v>
      </c>
      <c r="Z24" s="282">
        <v>2.1508310827200001E-6</v>
      </c>
      <c r="AA24" s="282">
        <v>1.7207609524960002E-6</v>
      </c>
      <c r="AB24" s="282">
        <v>1.4812348414160004E-5</v>
      </c>
      <c r="AC24" s="282">
        <v>4.8363147520000011E-5</v>
      </c>
      <c r="AD24" s="282">
        <v>1.2942538252000002E-2</v>
      </c>
      <c r="AE24" s="272"/>
      <c r="AF24" s="212">
        <v>163.64111600000001</v>
      </c>
      <c r="AG24" s="212">
        <v>76.132496000000017</v>
      </c>
      <c r="AH24" s="212">
        <v>79.386667000000003</v>
      </c>
      <c r="AI24" s="212">
        <v>0.23219999999999999</v>
      </c>
      <c r="AJ24" s="212" t="s">
        <v>433</v>
      </c>
      <c r="AK24" s="212" t="s">
        <v>433</v>
      </c>
      <c r="AL24" s="179" t="s">
        <v>49</v>
      </c>
    </row>
    <row r="25" spans="1:38" s="2" customFormat="1" ht="26.25" customHeight="1" thickBot="1" x14ac:dyDescent="0.25">
      <c r="A25" s="64" t="s">
        <v>73</v>
      </c>
      <c r="B25" s="68" t="s">
        <v>74</v>
      </c>
      <c r="C25" s="70" t="s">
        <v>75</v>
      </c>
      <c r="D25" s="259"/>
      <c r="E25" s="285">
        <v>1.1837982064000001</v>
      </c>
      <c r="F25" s="285">
        <v>5.6230414803999995</v>
      </c>
      <c r="G25" s="285">
        <v>0.29594955160000003</v>
      </c>
      <c r="H25" s="285" t="s">
        <v>432</v>
      </c>
      <c r="I25" s="285" t="s">
        <v>432</v>
      </c>
      <c r="J25" s="285" t="s">
        <v>432</v>
      </c>
      <c r="K25" s="285" t="s">
        <v>432</v>
      </c>
      <c r="L25" s="285" t="s">
        <v>432</v>
      </c>
      <c r="M25" s="285">
        <v>355.13946192000003</v>
      </c>
      <c r="N25" s="285" t="s">
        <v>432</v>
      </c>
      <c r="O25" s="285" t="s">
        <v>432</v>
      </c>
      <c r="P25" s="285" t="s">
        <v>432</v>
      </c>
      <c r="Q25" s="285" t="s">
        <v>432</v>
      </c>
      <c r="R25" s="285" t="s">
        <v>432</v>
      </c>
      <c r="S25" s="285" t="s">
        <v>432</v>
      </c>
      <c r="T25" s="285" t="s">
        <v>432</v>
      </c>
      <c r="U25" s="285" t="s">
        <v>432</v>
      </c>
      <c r="V25" s="285" t="s">
        <v>432</v>
      </c>
      <c r="W25" s="285" t="s">
        <v>432</v>
      </c>
      <c r="X25" s="285" t="s">
        <v>432</v>
      </c>
      <c r="Y25" s="285" t="s">
        <v>432</v>
      </c>
      <c r="Z25" s="285" t="s">
        <v>432</v>
      </c>
      <c r="AA25" s="285" t="s">
        <v>432</v>
      </c>
      <c r="AB25" s="285" t="s">
        <v>432</v>
      </c>
      <c r="AC25" s="285" t="s">
        <v>432</v>
      </c>
      <c r="AD25" s="285" t="s">
        <v>432</v>
      </c>
      <c r="AE25" s="273"/>
      <c r="AF25" s="303">
        <v>295949.55160000001</v>
      </c>
      <c r="AG25" s="177" t="s">
        <v>432</v>
      </c>
      <c r="AH25" s="177" t="s">
        <v>432</v>
      </c>
      <c r="AI25" s="177" t="s">
        <v>432</v>
      </c>
      <c r="AJ25" s="177" t="s">
        <v>432</v>
      </c>
      <c r="AK25" s="177" t="s">
        <v>432</v>
      </c>
      <c r="AL25" s="179" t="s">
        <v>1452</v>
      </c>
    </row>
    <row r="26" spans="1:38" s="2" customFormat="1" ht="26.25" customHeight="1" thickBot="1" x14ac:dyDescent="0.25">
      <c r="A26" s="64" t="s">
        <v>73</v>
      </c>
      <c r="B26" s="64" t="s">
        <v>76</v>
      </c>
      <c r="C26" s="65" t="s">
        <v>77</v>
      </c>
      <c r="D26" s="259"/>
      <c r="E26" s="285">
        <v>0.68339139360000012</v>
      </c>
      <c r="F26" s="285">
        <v>3.2461091196000003</v>
      </c>
      <c r="G26" s="285">
        <v>0.17084784840000003</v>
      </c>
      <c r="H26" s="285" t="s">
        <v>432</v>
      </c>
      <c r="I26" s="285" t="s">
        <v>432</v>
      </c>
      <c r="J26" s="285" t="s">
        <v>432</v>
      </c>
      <c r="K26" s="285" t="s">
        <v>432</v>
      </c>
      <c r="L26" s="285" t="s">
        <v>432</v>
      </c>
      <c r="M26" s="285">
        <v>205.01741808000003</v>
      </c>
      <c r="N26" s="285" t="s">
        <v>432</v>
      </c>
      <c r="O26" s="285" t="s">
        <v>432</v>
      </c>
      <c r="P26" s="285" t="s">
        <v>432</v>
      </c>
      <c r="Q26" s="285" t="s">
        <v>432</v>
      </c>
      <c r="R26" s="285" t="s">
        <v>432</v>
      </c>
      <c r="S26" s="285" t="s">
        <v>432</v>
      </c>
      <c r="T26" s="285" t="s">
        <v>432</v>
      </c>
      <c r="U26" s="285" t="s">
        <v>432</v>
      </c>
      <c r="V26" s="285" t="s">
        <v>432</v>
      </c>
      <c r="W26" s="285" t="s">
        <v>432</v>
      </c>
      <c r="X26" s="285" t="s">
        <v>432</v>
      </c>
      <c r="Y26" s="285" t="s">
        <v>432</v>
      </c>
      <c r="Z26" s="285" t="s">
        <v>432</v>
      </c>
      <c r="AA26" s="285" t="s">
        <v>432</v>
      </c>
      <c r="AB26" s="285" t="s">
        <v>432</v>
      </c>
      <c r="AC26" s="285" t="s">
        <v>432</v>
      </c>
      <c r="AD26" s="285" t="s">
        <v>432</v>
      </c>
      <c r="AE26" s="273"/>
      <c r="AF26" s="201">
        <v>170847.84840000002</v>
      </c>
      <c r="AG26" s="177" t="s">
        <v>432</v>
      </c>
      <c r="AH26" s="177" t="s">
        <v>432</v>
      </c>
      <c r="AI26" s="177" t="s">
        <v>432</v>
      </c>
      <c r="AJ26" s="177" t="s">
        <v>432</v>
      </c>
      <c r="AK26" s="177" t="s">
        <v>432</v>
      </c>
      <c r="AL26" s="179" t="s">
        <v>1452</v>
      </c>
    </row>
    <row r="27" spans="1:38" s="2" customFormat="1" ht="26.25" customHeight="1" thickBot="1" x14ac:dyDescent="0.25">
      <c r="A27" s="64" t="s">
        <v>78</v>
      </c>
      <c r="B27" s="64" t="s">
        <v>79</v>
      </c>
      <c r="C27" s="65" t="s">
        <v>80</v>
      </c>
      <c r="D27" s="259"/>
      <c r="E27" s="285">
        <v>3.4937954547999999</v>
      </c>
      <c r="F27" s="285">
        <v>2.0561025685520002</v>
      </c>
      <c r="G27" s="285">
        <v>20.681141711800002</v>
      </c>
      <c r="H27" s="285">
        <v>0.21870937961600004</v>
      </c>
      <c r="I27" s="285">
        <v>3.3361942504000007E-2</v>
      </c>
      <c r="J27" s="285" t="s">
        <v>432</v>
      </c>
      <c r="K27" s="285" t="s">
        <v>432</v>
      </c>
      <c r="L27" s="285" t="s">
        <v>432</v>
      </c>
      <c r="M27" s="285">
        <v>16.69028513924</v>
      </c>
      <c r="N27" s="285">
        <v>7.6333810400000006E-3</v>
      </c>
      <c r="O27" s="285" t="s">
        <v>432</v>
      </c>
      <c r="P27" s="285" t="s">
        <v>432</v>
      </c>
      <c r="Q27" s="285" t="s">
        <v>432</v>
      </c>
      <c r="R27" s="285" t="s">
        <v>432</v>
      </c>
      <c r="S27" s="285" t="s">
        <v>432</v>
      </c>
      <c r="T27" s="285" t="s">
        <v>432</v>
      </c>
      <c r="U27" s="285" t="s">
        <v>432</v>
      </c>
      <c r="V27" s="285" t="s">
        <v>432</v>
      </c>
      <c r="W27" s="285" t="s">
        <v>432</v>
      </c>
      <c r="X27" s="285">
        <v>1.5899573130399999E-3</v>
      </c>
      <c r="Y27" s="285">
        <v>2.068732488E-3</v>
      </c>
      <c r="Z27" s="285">
        <v>1.04817696104E-3</v>
      </c>
      <c r="AA27" s="285">
        <v>2.2416427690399995E-3</v>
      </c>
      <c r="AB27" s="285">
        <v>6.948509531119999E-3</v>
      </c>
      <c r="AC27" s="285" t="s">
        <v>433</v>
      </c>
      <c r="AD27" s="285" t="s">
        <v>433</v>
      </c>
      <c r="AE27" s="273"/>
      <c r="AF27" s="177" t="s">
        <v>432</v>
      </c>
      <c r="AG27" s="177" t="s">
        <v>432</v>
      </c>
      <c r="AH27" s="177" t="s">
        <v>432</v>
      </c>
      <c r="AI27" s="177" t="s">
        <v>432</v>
      </c>
      <c r="AJ27" s="177" t="s">
        <v>432</v>
      </c>
      <c r="AK27" s="177" t="s">
        <v>432</v>
      </c>
      <c r="AL27" s="179" t="s">
        <v>49</v>
      </c>
    </row>
    <row r="28" spans="1:38" s="2" customFormat="1" ht="26.25" customHeight="1" thickBot="1" x14ac:dyDescent="0.25">
      <c r="A28" s="64" t="s">
        <v>78</v>
      </c>
      <c r="B28" s="64" t="s">
        <v>81</v>
      </c>
      <c r="C28" s="65" t="s">
        <v>82</v>
      </c>
      <c r="D28" s="259"/>
      <c r="E28" s="285">
        <v>19.557230443200002</v>
      </c>
      <c r="F28" s="285">
        <v>28.829589999507998</v>
      </c>
      <c r="G28" s="285">
        <v>72.648820604700006</v>
      </c>
      <c r="H28" s="285">
        <v>1.302383378684</v>
      </c>
      <c r="I28" s="285">
        <v>7.9996575316000004E-2</v>
      </c>
      <c r="J28" s="285" t="s">
        <v>432</v>
      </c>
      <c r="K28" s="285" t="s">
        <v>432</v>
      </c>
      <c r="L28" s="285" t="s">
        <v>432</v>
      </c>
      <c r="M28" s="285">
        <v>295.03432914105997</v>
      </c>
      <c r="N28" s="285">
        <v>6.4950828780000011E-2</v>
      </c>
      <c r="O28" s="285" t="s">
        <v>432</v>
      </c>
      <c r="P28" s="285" t="s">
        <v>432</v>
      </c>
      <c r="Q28" s="285" t="s">
        <v>432</v>
      </c>
      <c r="R28" s="285" t="s">
        <v>432</v>
      </c>
      <c r="S28" s="285" t="s">
        <v>432</v>
      </c>
      <c r="T28" s="285" t="s">
        <v>432</v>
      </c>
      <c r="U28" s="285" t="s">
        <v>432</v>
      </c>
      <c r="V28" s="285" t="s">
        <v>432</v>
      </c>
      <c r="W28" s="285" t="s">
        <v>432</v>
      </c>
      <c r="X28" s="285">
        <v>8.5312277331599986E-3</v>
      </c>
      <c r="Y28" s="285">
        <v>1.2179521706E-2</v>
      </c>
      <c r="Z28" s="285">
        <v>6.0400746711600003E-3</v>
      </c>
      <c r="AA28" s="285">
        <v>1.3739776295159999E-2</v>
      </c>
      <c r="AB28" s="285">
        <v>4.0490600405479998E-2</v>
      </c>
      <c r="AC28" s="285" t="s">
        <v>433</v>
      </c>
      <c r="AD28" s="285" t="s">
        <v>433</v>
      </c>
      <c r="AE28" s="273"/>
      <c r="AF28" s="177" t="s">
        <v>432</v>
      </c>
      <c r="AG28" s="177" t="s">
        <v>432</v>
      </c>
      <c r="AH28" s="177" t="s">
        <v>432</v>
      </c>
      <c r="AI28" s="177" t="s">
        <v>432</v>
      </c>
      <c r="AJ28" s="177" t="s">
        <v>432</v>
      </c>
      <c r="AK28" s="177" t="s">
        <v>432</v>
      </c>
      <c r="AL28" s="179" t="s">
        <v>49</v>
      </c>
    </row>
    <row r="29" spans="1:38" s="2" customFormat="1" ht="26.25" customHeight="1" thickBot="1" x14ac:dyDescent="0.25">
      <c r="A29" s="64" t="s">
        <v>78</v>
      </c>
      <c r="B29" s="64" t="s">
        <v>83</v>
      </c>
      <c r="C29" s="65" t="s">
        <v>84</v>
      </c>
      <c r="D29" s="259"/>
      <c r="E29" s="285">
        <v>63.433894235055774</v>
      </c>
      <c r="F29" s="285">
        <v>12.495220221395151</v>
      </c>
      <c r="G29" s="285">
        <v>320.71973903019608</v>
      </c>
      <c r="H29" s="285">
        <v>0.46122713913745661</v>
      </c>
      <c r="I29" s="285">
        <v>1.5133573807997305</v>
      </c>
      <c r="J29" s="285" t="s">
        <v>432</v>
      </c>
      <c r="K29" s="285" t="s">
        <v>432</v>
      </c>
      <c r="L29" s="285" t="s">
        <v>432</v>
      </c>
      <c r="M29" s="285">
        <v>110.78344320757961</v>
      </c>
      <c r="N29" s="285">
        <v>0.10411976668436473</v>
      </c>
      <c r="O29" s="285" t="s">
        <v>432</v>
      </c>
      <c r="P29" s="285" t="s">
        <v>432</v>
      </c>
      <c r="Q29" s="285" t="s">
        <v>432</v>
      </c>
      <c r="R29" s="285" t="s">
        <v>432</v>
      </c>
      <c r="S29" s="285" t="s">
        <v>432</v>
      </c>
      <c r="T29" s="285" t="s">
        <v>432</v>
      </c>
      <c r="U29" s="285" t="s">
        <v>432</v>
      </c>
      <c r="V29" s="285" t="s">
        <v>432</v>
      </c>
      <c r="W29" s="285" t="s">
        <v>432</v>
      </c>
      <c r="X29" s="285">
        <v>1.1697035200102386E-2</v>
      </c>
      <c r="Y29" s="285">
        <v>5.3006946079824466E-2</v>
      </c>
      <c r="Z29" s="285">
        <v>5.7352421465436586E-2</v>
      </c>
      <c r="AA29" s="285">
        <v>1.8349309374988746E-2</v>
      </c>
      <c r="AB29" s="285">
        <v>0.14040571212035219</v>
      </c>
      <c r="AC29" s="285" t="s">
        <v>433</v>
      </c>
      <c r="AD29" s="285" t="s">
        <v>433</v>
      </c>
      <c r="AE29" s="273"/>
      <c r="AF29" s="212" t="s">
        <v>433</v>
      </c>
      <c r="AG29" s="212" t="s">
        <v>433</v>
      </c>
      <c r="AH29" s="212" t="s">
        <v>433</v>
      </c>
      <c r="AI29" s="212" t="s">
        <v>433</v>
      </c>
      <c r="AJ29" s="212" t="s">
        <v>433</v>
      </c>
      <c r="AK29" s="212" t="s">
        <v>433</v>
      </c>
      <c r="AL29" s="179" t="s">
        <v>49</v>
      </c>
    </row>
    <row r="30" spans="1:38" s="2" customFormat="1" ht="26.25" customHeight="1" thickBot="1" x14ac:dyDescent="0.25">
      <c r="A30" s="64" t="s">
        <v>78</v>
      </c>
      <c r="B30" s="64" t="s">
        <v>85</v>
      </c>
      <c r="C30" s="65" t="s">
        <v>86</v>
      </c>
      <c r="D30" s="259"/>
      <c r="E30" s="285">
        <v>0.11871796103999999</v>
      </c>
      <c r="F30" s="285">
        <v>2.3493283254000001</v>
      </c>
      <c r="G30" s="285">
        <v>0</v>
      </c>
      <c r="H30" s="285">
        <v>1.0548734489999999E-3</v>
      </c>
      <c r="I30" s="285">
        <v>3.9334264200000003E-2</v>
      </c>
      <c r="J30" s="285" t="s">
        <v>432</v>
      </c>
      <c r="K30" s="285" t="s">
        <v>432</v>
      </c>
      <c r="L30" s="285" t="s">
        <v>432</v>
      </c>
      <c r="M30" s="285">
        <v>8.8984833146999982</v>
      </c>
      <c r="N30" s="285">
        <v>5.9001396299999996E-4</v>
      </c>
      <c r="O30" s="285" t="s">
        <v>432</v>
      </c>
      <c r="P30" s="285" t="s">
        <v>432</v>
      </c>
      <c r="Q30" s="285" t="s">
        <v>432</v>
      </c>
      <c r="R30" s="285" t="s">
        <v>432</v>
      </c>
      <c r="S30" s="285" t="s">
        <v>432</v>
      </c>
      <c r="T30" s="285" t="s">
        <v>432</v>
      </c>
      <c r="U30" s="285" t="s">
        <v>432</v>
      </c>
      <c r="V30" s="285" t="s">
        <v>432</v>
      </c>
      <c r="W30" s="285" t="s">
        <v>432</v>
      </c>
      <c r="X30" s="285">
        <v>1.5018537239999997E-4</v>
      </c>
      <c r="Y30" s="285">
        <v>1.6806458340000002E-4</v>
      </c>
      <c r="Z30" s="285">
        <v>1.2157863480000001E-4</v>
      </c>
      <c r="AA30" s="285">
        <v>1.8236795220000001E-4</v>
      </c>
      <c r="AB30" s="285">
        <v>6.2219654280000003E-4</v>
      </c>
      <c r="AC30" s="285" t="s">
        <v>433</v>
      </c>
      <c r="AD30" s="285" t="s">
        <v>433</v>
      </c>
      <c r="AE30" s="273"/>
      <c r="AF30" s="212" t="s">
        <v>433</v>
      </c>
      <c r="AG30" s="212" t="s">
        <v>433</v>
      </c>
      <c r="AH30" s="212" t="s">
        <v>433</v>
      </c>
      <c r="AI30" s="212" t="s">
        <v>433</v>
      </c>
      <c r="AJ30" s="212" t="s">
        <v>433</v>
      </c>
      <c r="AK30" s="212" t="s">
        <v>433</v>
      </c>
      <c r="AL30" s="179" t="s">
        <v>49</v>
      </c>
    </row>
    <row r="31" spans="1:38" s="2" customFormat="1" ht="26.25" customHeight="1" thickBot="1" x14ac:dyDescent="0.25">
      <c r="A31" s="64" t="s">
        <v>78</v>
      </c>
      <c r="B31" s="64" t="s">
        <v>87</v>
      </c>
      <c r="C31" s="65" t="s">
        <v>88</v>
      </c>
      <c r="D31" s="259"/>
      <c r="E31" s="285" t="s">
        <v>432</v>
      </c>
      <c r="F31" s="285">
        <v>7.6914557029999999</v>
      </c>
      <c r="G31" s="285" t="s">
        <v>432</v>
      </c>
      <c r="H31" s="285" t="s">
        <v>432</v>
      </c>
      <c r="I31" s="285" t="s">
        <v>432</v>
      </c>
      <c r="J31" s="285" t="s">
        <v>432</v>
      </c>
      <c r="K31" s="285" t="s">
        <v>432</v>
      </c>
      <c r="L31" s="285" t="s">
        <v>432</v>
      </c>
      <c r="M31" s="285" t="s">
        <v>432</v>
      </c>
      <c r="N31" s="285" t="s">
        <v>432</v>
      </c>
      <c r="O31" s="285" t="s">
        <v>432</v>
      </c>
      <c r="P31" s="285" t="s">
        <v>432</v>
      </c>
      <c r="Q31" s="285" t="s">
        <v>432</v>
      </c>
      <c r="R31" s="285" t="s">
        <v>432</v>
      </c>
      <c r="S31" s="285" t="s">
        <v>432</v>
      </c>
      <c r="T31" s="285" t="s">
        <v>432</v>
      </c>
      <c r="U31" s="285" t="s">
        <v>432</v>
      </c>
      <c r="V31" s="285" t="s">
        <v>432</v>
      </c>
      <c r="W31" s="285" t="s">
        <v>432</v>
      </c>
      <c r="X31" s="285" t="s">
        <v>432</v>
      </c>
      <c r="Y31" s="285" t="s">
        <v>432</v>
      </c>
      <c r="Z31" s="285" t="s">
        <v>432</v>
      </c>
      <c r="AA31" s="285" t="s">
        <v>432</v>
      </c>
      <c r="AB31" s="285" t="s">
        <v>432</v>
      </c>
      <c r="AC31" s="285" t="s">
        <v>432</v>
      </c>
      <c r="AD31" s="285" t="s">
        <v>432</v>
      </c>
      <c r="AE31" s="273"/>
      <c r="AF31" s="212" t="s">
        <v>433</v>
      </c>
      <c r="AG31" s="212" t="s">
        <v>433</v>
      </c>
      <c r="AH31" s="212" t="s">
        <v>433</v>
      </c>
      <c r="AI31" s="212" t="s">
        <v>433</v>
      </c>
      <c r="AJ31" s="212" t="s">
        <v>433</v>
      </c>
      <c r="AK31" s="212" t="s">
        <v>433</v>
      </c>
      <c r="AL31" s="179" t="s">
        <v>49</v>
      </c>
    </row>
    <row r="32" spans="1:38" s="2" customFormat="1" ht="26.25" customHeight="1" thickBot="1" x14ac:dyDescent="0.25">
      <c r="A32" s="64" t="s">
        <v>78</v>
      </c>
      <c r="B32" s="64" t="s">
        <v>89</v>
      </c>
      <c r="C32" s="65" t="s">
        <v>90</v>
      </c>
      <c r="D32" s="259"/>
      <c r="E32" s="285" t="s">
        <v>432</v>
      </c>
      <c r="F32" s="285" t="s">
        <v>432</v>
      </c>
      <c r="G32" s="285" t="s">
        <v>432</v>
      </c>
      <c r="H32" s="285" t="s">
        <v>432</v>
      </c>
      <c r="I32" s="285">
        <v>0.94854341415424659</v>
      </c>
      <c r="J32" s="285">
        <v>1.7692530689546315</v>
      </c>
      <c r="K32" s="285">
        <v>2.3327787687146304</v>
      </c>
      <c r="L32" s="285" t="s">
        <v>432</v>
      </c>
      <c r="M32" s="285" t="s">
        <v>432</v>
      </c>
      <c r="N32" s="285" t="s">
        <v>432</v>
      </c>
      <c r="O32" s="285" t="s">
        <v>432</v>
      </c>
      <c r="P32" s="285" t="s">
        <v>432</v>
      </c>
      <c r="Q32" s="285" t="s">
        <v>432</v>
      </c>
      <c r="R32" s="285" t="s">
        <v>432</v>
      </c>
      <c r="S32" s="285" t="s">
        <v>432</v>
      </c>
      <c r="T32" s="285" t="s">
        <v>432</v>
      </c>
      <c r="U32" s="285" t="s">
        <v>432</v>
      </c>
      <c r="V32" s="285" t="s">
        <v>432</v>
      </c>
      <c r="W32" s="285" t="s">
        <v>432</v>
      </c>
      <c r="X32" s="285" t="s">
        <v>432</v>
      </c>
      <c r="Y32" s="285" t="s">
        <v>432</v>
      </c>
      <c r="Z32" s="285" t="s">
        <v>432</v>
      </c>
      <c r="AA32" s="285" t="s">
        <v>432</v>
      </c>
      <c r="AB32" s="285" t="s">
        <v>432</v>
      </c>
      <c r="AC32" s="285" t="s">
        <v>432</v>
      </c>
      <c r="AD32" s="285" t="s">
        <v>432</v>
      </c>
      <c r="AE32" s="273"/>
      <c r="AF32" s="212" t="s">
        <v>433</v>
      </c>
      <c r="AG32" s="212" t="s">
        <v>433</v>
      </c>
      <c r="AH32" s="212" t="s">
        <v>433</v>
      </c>
      <c r="AI32" s="212" t="s">
        <v>433</v>
      </c>
      <c r="AJ32" s="212" t="s">
        <v>433</v>
      </c>
      <c r="AK32" s="212" t="s">
        <v>433</v>
      </c>
      <c r="AL32" s="179" t="s">
        <v>401</v>
      </c>
    </row>
    <row r="33" spans="1:38" s="2" customFormat="1" ht="26.25" customHeight="1" thickBot="1" x14ac:dyDescent="0.25">
      <c r="A33" s="64" t="s">
        <v>78</v>
      </c>
      <c r="B33" s="64" t="s">
        <v>91</v>
      </c>
      <c r="C33" s="65" t="s">
        <v>92</v>
      </c>
      <c r="D33" s="259"/>
      <c r="E33" s="285" t="s">
        <v>432</v>
      </c>
      <c r="F33" s="285" t="s">
        <v>432</v>
      </c>
      <c r="G33" s="285" t="s">
        <v>432</v>
      </c>
      <c r="H33" s="285" t="s">
        <v>432</v>
      </c>
      <c r="I33" s="285">
        <v>0.54128845820431559</v>
      </c>
      <c r="J33" s="285">
        <v>0.9928466921577962</v>
      </c>
      <c r="K33" s="285">
        <v>1.9856933843155924</v>
      </c>
      <c r="L33" s="285" t="s">
        <v>432</v>
      </c>
      <c r="M33" s="285" t="s">
        <v>432</v>
      </c>
      <c r="N33" s="285" t="s">
        <v>432</v>
      </c>
      <c r="O33" s="285" t="s">
        <v>432</v>
      </c>
      <c r="P33" s="285" t="s">
        <v>432</v>
      </c>
      <c r="Q33" s="285" t="s">
        <v>432</v>
      </c>
      <c r="R33" s="285" t="s">
        <v>432</v>
      </c>
      <c r="S33" s="285" t="s">
        <v>432</v>
      </c>
      <c r="T33" s="285" t="s">
        <v>432</v>
      </c>
      <c r="U33" s="285" t="s">
        <v>432</v>
      </c>
      <c r="V33" s="285" t="s">
        <v>432</v>
      </c>
      <c r="W33" s="285" t="s">
        <v>432</v>
      </c>
      <c r="X33" s="285" t="s">
        <v>432</v>
      </c>
      <c r="Y33" s="285" t="s">
        <v>432</v>
      </c>
      <c r="Z33" s="285" t="s">
        <v>432</v>
      </c>
      <c r="AA33" s="285" t="s">
        <v>432</v>
      </c>
      <c r="AB33" s="285" t="s">
        <v>432</v>
      </c>
      <c r="AC33" s="285" t="s">
        <v>432</v>
      </c>
      <c r="AD33" s="285" t="s">
        <v>432</v>
      </c>
      <c r="AE33" s="273"/>
      <c r="AF33" s="212" t="s">
        <v>433</v>
      </c>
      <c r="AG33" s="212" t="s">
        <v>433</v>
      </c>
      <c r="AH33" s="212" t="s">
        <v>433</v>
      </c>
      <c r="AI33" s="212" t="s">
        <v>433</v>
      </c>
      <c r="AJ33" s="212" t="s">
        <v>433</v>
      </c>
      <c r="AK33" s="212" t="s">
        <v>433</v>
      </c>
      <c r="AL33" s="179" t="s">
        <v>401</v>
      </c>
    </row>
    <row r="34" spans="1:38" s="2" customFormat="1" ht="26.25" customHeight="1" thickBot="1" x14ac:dyDescent="0.25">
      <c r="A34" s="64" t="s">
        <v>70</v>
      </c>
      <c r="B34" s="64" t="s">
        <v>93</v>
      </c>
      <c r="C34" s="65" t="s">
        <v>94</v>
      </c>
      <c r="D34" s="259"/>
      <c r="E34" s="285">
        <v>60.627848</v>
      </c>
      <c r="F34" s="285">
        <v>5.3801430000000003</v>
      </c>
      <c r="G34" s="285">
        <v>0.231404</v>
      </c>
      <c r="H34" s="285">
        <v>8.0991399999999995E-3</v>
      </c>
      <c r="I34" s="285">
        <v>1.5851174000000001</v>
      </c>
      <c r="J34" s="285">
        <v>1.6661087999999999</v>
      </c>
      <c r="K34" s="285">
        <v>1.7586704</v>
      </c>
      <c r="L34" s="285" t="s">
        <v>432</v>
      </c>
      <c r="M34" s="285">
        <v>12.380113999999999</v>
      </c>
      <c r="N34" s="285" t="s">
        <v>432</v>
      </c>
      <c r="O34" s="285">
        <v>1.1570199999999999E-2</v>
      </c>
      <c r="P34" s="285" t="s">
        <v>432</v>
      </c>
      <c r="Q34" s="285" t="s">
        <v>432</v>
      </c>
      <c r="R34" s="285">
        <v>5.7851E-2</v>
      </c>
      <c r="S34" s="285">
        <v>1.966934</v>
      </c>
      <c r="T34" s="285">
        <v>8.0991400000000019E-2</v>
      </c>
      <c r="U34" s="285">
        <v>1.1570199999999999E-2</v>
      </c>
      <c r="V34" s="285">
        <v>1.1570199999999999</v>
      </c>
      <c r="W34" s="285" t="s">
        <v>432</v>
      </c>
      <c r="X34" s="285">
        <v>3.4710600000000001E-2</v>
      </c>
      <c r="Y34" s="285">
        <v>5.7851E-2</v>
      </c>
      <c r="Z34" s="285" t="s">
        <v>432</v>
      </c>
      <c r="AA34" s="285" t="s">
        <v>432</v>
      </c>
      <c r="AB34" s="285">
        <v>9.2561599999999994E-2</v>
      </c>
      <c r="AC34" s="285" t="s">
        <v>433</v>
      </c>
      <c r="AD34" s="285" t="s">
        <v>433</v>
      </c>
      <c r="AE34" s="273"/>
      <c r="AF34" s="258">
        <v>1157.02</v>
      </c>
      <c r="AG34" s="212" t="s">
        <v>433</v>
      </c>
      <c r="AH34" s="212" t="s">
        <v>433</v>
      </c>
      <c r="AI34" s="212" t="s">
        <v>433</v>
      </c>
      <c r="AJ34" s="212" t="s">
        <v>433</v>
      </c>
      <c r="AK34" s="212" t="s">
        <v>433</v>
      </c>
      <c r="AL34" s="179" t="s">
        <v>1453</v>
      </c>
    </row>
    <row r="35" spans="1:38" s="6" customFormat="1" ht="26.25" customHeight="1" thickBot="1" x14ac:dyDescent="0.25">
      <c r="A35" s="64" t="s">
        <v>95</v>
      </c>
      <c r="B35" s="64" t="s">
        <v>96</v>
      </c>
      <c r="C35" s="65" t="s">
        <v>97</v>
      </c>
      <c r="D35" s="259"/>
      <c r="E35" s="285">
        <v>0.5252749686599999</v>
      </c>
      <c r="F35" s="285">
        <v>1.788451974E-2</v>
      </c>
      <c r="G35" s="285">
        <v>0.132477924</v>
      </c>
      <c r="H35" s="285" t="s">
        <v>433</v>
      </c>
      <c r="I35" s="285">
        <v>3.7093818719999998E-2</v>
      </c>
      <c r="J35" s="285">
        <v>4.1068156439999996E-2</v>
      </c>
      <c r="K35" s="285" t="s">
        <v>433</v>
      </c>
      <c r="L35" s="285" t="s">
        <v>433</v>
      </c>
      <c r="M35" s="285">
        <v>4.901683188E-2</v>
      </c>
      <c r="N35" s="285">
        <v>8.6110650599999998E-4</v>
      </c>
      <c r="O35" s="285">
        <v>6.623896199999999E-5</v>
      </c>
      <c r="P35" s="285">
        <v>1.9871688599999997E-4</v>
      </c>
      <c r="Q35" s="285">
        <v>2.6495584799999996E-4</v>
      </c>
      <c r="R35" s="285">
        <v>3.3119480999999995E-4</v>
      </c>
      <c r="S35" s="285">
        <v>1.3247792399999998E-3</v>
      </c>
      <c r="T35" s="285">
        <v>6.623896199999999E-3</v>
      </c>
      <c r="U35" s="285">
        <v>6.623896199999999E-5</v>
      </c>
      <c r="V35" s="285">
        <v>7.9486754399999988E-3</v>
      </c>
      <c r="W35" s="285">
        <v>8.6110650599999998E-4</v>
      </c>
      <c r="X35" s="285">
        <v>1.3247792399999998E-5</v>
      </c>
      <c r="Y35" s="285">
        <v>6.623896199999999E-5</v>
      </c>
      <c r="Z35" s="285">
        <v>6.623896199999999E-5</v>
      </c>
      <c r="AA35" s="285">
        <v>6.6238961999999991E-6</v>
      </c>
      <c r="AB35" s="285">
        <v>1.5234961259999997E-4</v>
      </c>
      <c r="AC35" s="285">
        <v>0.52991169599999988</v>
      </c>
      <c r="AD35" s="285">
        <v>0.25170805559999998</v>
      </c>
      <c r="AE35" s="273"/>
      <c r="AF35" s="225">
        <v>6623.8961999999992</v>
      </c>
      <c r="AG35" s="212" t="s">
        <v>433</v>
      </c>
      <c r="AH35" s="212" t="s">
        <v>433</v>
      </c>
      <c r="AI35" s="212" t="s">
        <v>433</v>
      </c>
      <c r="AJ35" s="212" t="s">
        <v>433</v>
      </c>
      <c r="AK35" s="212" t="s">
        <v>433</v>
      </c>
      <c r="AL35" s="179" t="s">
        <v>49</v>
      </c>
    </row>
    <row r="36" spans="1:38" s="2" customFormat="1" ht="26.25" customHeight="1" thickBot="1" x14ac:dyDescent="0.25">
      <c r="A36" s="64" t="s">
        <v>95</v>
      </c>
      <c r="B36" s="64" t="s">
        <v>98</v>
      </c>
      <c r="C36" s="65" t="s">
        <v>99</v>
      </c>
      <c r="D36" s="259"/>
      <c r="E36" s="285">
        <v>1.1816001339999998E-2</v>
      </c>
      <c r="F36" s="285">
        <v>4.0231025999999995E-4</v>
      </c>
      <c r="G36" s="285">
        <v>2.9800759999999995E-3</v>
      </c>
      <c r="H36" s="285" t="s">
        <v>433</v>
      </c>
      <c r="I36" s="285">
        <v>8.3442127999999987E-4</v>
      </c>
      <c r="J36" s="285">
        <v>9.2382355999999998E-4</v>
      </c>
      <c r="K36" s="285" t="s">
        <v>433</v>
      </c>
      <c r="L36" s="285" t="s">
        <v>433</v>
      </c>
      <c r="M36" s="285">
        <v>1.1026281199999998E-3</v>
      </c>
      <c r="N36" s="285">
        <v>1.9370493999999997E-5</v>
      </c>
      <c r="O36" s="285">
        <v>1.4900379999999999E-6</v>
      </c>
      <c r="P36" s="285">
        <v>4.4701139999999997E-6</v>
      </c>
      <c r="Q36" s="285">
        <v>5.9601519999999996E-6</v>
      </c>
      <c r="R36" s="285">
        <v>7.4501899999999996E-6</v>
      </c>
      <c r="S36" s="285">
        <v>2.9800759999999998E-5</v>
      </c>
      <c r="T36" s="285">
        <v>1.4900379999999998E-4</v>
      </c>
      <c r="U36" s="285">
        <v>1.4900379999999999E-6</v>
      </c>
      <c r="V36" s="285">
        <v>1.7880455999999998E-4</v>
      </c>
      <c r="W36" s="285">
        <v>1.9370493999999997E-5</v>
      </c>
      <c r="X36" s="285">
        <v>2.9800759999999998E-7</v>
      </c>
      <c r="Y36" s="285">
        <v>1.4900379999999999E-6</v>
      </c>
      <c r="Z36" s="285">
        <v>1.4900379999999999E-6</v>
      </c>
      <c r="AA36" s="285">
        <v>1.4900379999999999E-7</v>
      </c>
      <c r="AB36" s="285">
        <v>3.4270873999999998E-6</v>
      </c>
      <c r="AC36" s="285">
        <v>1.1920304E-2</v>
      </c>
      <c r="AD36" s="285">
        <v>5.6621443999999993E-3</v>
      </c>
      <c r="AE36" s="273"/>
      <c r="AF36" s="226">
        <v>149.00379999999998</v>
      </c>
      <c r="AG36" s="212" t="s">
        <v>433</v>
      </c>
      <c r="AH36" s="212" t="s">
        <v>433</v>
      </c>
      <c r="AI36" s="212" t="s">
        <v>433</v>
      </c>
      <c r="AJ36" s="212" t="s">
        <v>433</v>
      </c>
      <c r="AK36" s="212" t="s">
        <v>433</v>
      </c>
      <c r="AL36" s="179" t="s">
        <v>49</v>
      </c>
    </row>
    <row r="37" spans="1:38" s="2" customFormat="1" ht="26.25" customHeight="1" thickBot="1" x14ac:dyDescent="0.25">
      <c r="A37" s="64" t="s">
        <v>70</v>
      </c>
      <c r="B37" s="64" t="s">
        <v>100</v>
      </c>
      <c r="C37" s="65" t="s">
        <v>387</v>
      </c>
      <c r="D37" s="259"/>
      <c r="E37" s="285" t="s">
        <v>432</v>
      </c>
      <c r="F37" s="285" t="s">
        <v>432</v>
      </c>
      <c r="G37" s="285" t="s">
        <v>432</v>
      </c>
      <c r="H37" s="285" t="s">
        <v>432</v>
      </c>
      <c r="I37" s="285" t="s">
        <v>432</v>
      </c>
      <c r="J37" s="285" t="s">
        <v>432</v>
      </c>
      <c r="K37" s="285" t="s">
        <v>432</v>
      </c>
      <c r="L37" s="285" t="s">
        <v>432</v>
      </c>
      <c r="M37" s="285" t="s">
        <v>432</v>
      </c>
      <c r="N37" s="285" t="s">
        <v>432</v>
      </c>
      <c r="O37" s="285" t="s">
        <v>432</v>
      </c>
      <c r="P37" s="285" t="s">
        <v>432</v>
      </c>
      <c r="Q37" s="285" t="s">
        <v>432</v>
      </c>
      <c r="R37" s="285" t="s">
        <v>432</v>
      </c>
      <c r="S37" s="285" t="s">
        <v>432</v>
      </c>
      <c r="T37" s="285" t="s">
        <v>432</v>
      </c>
      <c r="U37" s="285" t="s">
        <v>432</v>
      </c>
      <c r="V37" s="285" t="s">
        <v>432</v>
      </c>
      <c r="W37" s="285" t="s">
        <v>432</v>
      </c>
      <c r="X37" s="285" t="s">
        <v>432</v>
      </c>
      <c r="Y37" s="285" t="s">
        <v>432</v>
      </c>
      <c r="Z37" s="285" t="s">
        <v>432</v>
      </c>
      <c r="AA37" s="285" t="s">
        <v>432</v>
      </c>
      <c r="AB37" s="285" t="s">
        <v>432</v>
      </c>
      <c r="AC37" s="285" t="s">
        <v>432</v>
      </c>
      <c r="AD37" s="285" t="s">
        <v>432</v>
      </c>
      <c r="AE37" s="273"/>
      <c r="AF37" s="212" t="s">
        <v>433</v>
      </c>
      <c r="AG37" s="212" t="s">
        <v>433</v>
      </c>
      <c r="AH37" s="212" t="s">
        <v>433</v>
      </c>
      <c r="AI37" s="212" t="s">
        <v>433</v>
      </c>
      <c r="AJ37" s="212" t="s">
        <v>433</v>
      </c>
      <c r="AK37" s="212" t="s">
        <v>433</v>
      </c>
      <c r="AL37" s="179" t="s">
        <v>49</v>
      </c>
    </row>
    <row r="38" spans="1:38" s="2" customFormat="1" ht="26.25" customHeight="1" thickBot="1" x14ac:dyDescent="0.25">
      <c r="A38" s="64" t="s">
        <v>70</v>
      </c>
      <c r="B38" s="64" t="s">
        <v>101</v>
      </c>
      <c r="C38" s="65" t="s">
        <v>102</v>
      </c>
      <c r="D38" s="260"/>
      <c r="E38" s="285" t="s">
        <v>432</v>
      </c>
      <c r="F38" s="285" t="s">
        <v>432</v>
      </c>
      <c r="G38" s="285" t="s">
        <v>432</v>
      </c>
      <c r="H38" s="285" t="s">
        <v>432</v>
      </c>
      <c r="I38" s="285" t="s">
        <v>432</v>
      </c>
      <c r="J38" s="285" t="s">
        <v>432</v>
      </c>
      <c r="K38" s="285" t="s">
        <v>432</v>
      </c>
      <c r="L38" s="285" t="s">
        <v>432</v>
      </c>
      <c r="M38" s="285" t="s">
        <v>432</v>
      </c>
      <c r="N38" s="285" t="s">
        <v>432</v>
      </c>
      <c r="O38" s="285" t="s">
        <v>432</v>
      </c>
      <c r="P38" s="285" t="s">
        <v>432</v>
      </c>
      <c r="Q38" s="285" t="s">
        <v>432</v>
      </c>
      <c r="R38" s="285" t="s">
        <v>432</v>
      </c>
      <c r="S38" s="285" t="s">
        <v>432</v>
      </c>
      <c r="T38" s="285" t="s">
        <v>432</v>
      </c>
      <c r="U38" s="285" t="s">
        <v>432</v>
      </c>
      <c r="V38" s="285" t="s">
        <v>432</v>
      </c>
      <c r="W38" s="285" t="s">
        <v>432</v>
      </c>
      <c r="X38" s="285" t="s">
        <v>432</v>
      </c>
      <c r="Y38" s="285" t="s">
        <v>432</v>
      </c>
      <c r="Z38" s="285" t="s">
        <v>432</v>
      </c>
      <c r="AA38" s="285" t="s">
        <v>432</v>
      </c>
      <c r="AB38" s="285" t="s">
        <v>432</v>
      </c>
      <c r="AC38" s="285" t="s">
        <v>432</v>
      </c>
      <c r="AD38" s="285" t="s">
        <v>432</v>
      </c>
      <c r="AE38" s="273"/>
      <c r="AF38" s="177" t="s">
        <v>432</v>
      </c>
      <c r="AG38" s="177" t="s">
        <v>432</v>
      </c>
      <c r="AH38" s="177" t="s">
        <v>432</v>
      </c>
      <c r="AI38" s="177" t="s">
        <v>432</v>
      </c>
      <c r="AJ38" s="177" t="s">
        <v>432</v>
      </c>
      <c r="AK38" s="177" t="s">
        <v>432</v>
      </c>
      <c r="AL38" s="179" t="s">
        <v>49</v>
      </c>
    </row>
    <row r="39" spans="1:38" s="2" customFormat="1" ht="26.25" customHeight="1" thickBot="1" x14ac:dyDescent="0.25">
      <c r="A39" s="64" t="s">
        <v>103</v>
      </c>
      <c r="B39" s="64" t="s">
        <v>104</v>
      </c>
      <c r="C39" s="65" t="s">
        <v>378</v>
      </c>
      <c r="D39" s="259"/>
      <c r="E39" s="282">
        <v>1.5817045676670001</v>
      </c>
      <c r="F39" s="283">
        <v>0.71649418963159994</v>
      </c>
      <c r="G39" s="283">
        <v>0.22145967381425999</v>
      </c>
      <c r="H39" s="282">
        <v>1.2432865060000001E-3</v>
      </c>
      <c r="I39" s="282">
        <v>0.85495206966483994</v>
      </c>
      <c r="J39" s="282">
        <v>0.92694653437983976</v>
      </c>
      <c r="K39" s="282">
        <v>0.98137639948483979</v>
      </c>
      <c r="L39" s="282">
        <v>0.11983772858537761</v>
      </c>
      <c r="M39" s="282">
        <v>7.3009339670569986</v>
      </c>
      <c r="N39" s="282">
        <v>1.0442558629948577</v>
      </c>
      <c r="O39" s="282">
        <v>1.4483500790870197E-2</v>
      </c>
      <c r="P39" s="282">
        <v>6.1273221118979995E-2</v>
      </c>
      <c r="Q39" s="282">
        <v>3.1361936628019997E-2</v>
      </c>
      <c r="R39" s="282">
        <v>0.11267619602051399</v>
      </c>
      <c r="S39" s="282">
        <v>0.13790352863290281</v>
      </c>
      <c r="T39" s="282">
        <v>0.19300107222401397</v>
      </c>
      <c r="U39" s="282">
        <v>1.4036861081723999E-2</v>
      </c>
      <c r="V39" s="282">
        <v>1.5790435968209398</v>
      </c>
      <c r="W39" s="282">
        <v>1.5795285243275596E-3</v>
      </c>
      <c r="X39" s="282">
        <v>0.35413388009806002</v>
      </c>
      <c r="Y39" s="282">
        <v>0.46814429614949993</v>
      </c>
      <c r="Z39" s="282">
        <v>0.18510916113189999</v>
      </c>
      <c r="AA39" s="282">
        <v>0.14466541312473999</v>
      </c>
      <c r="AB39" s="282">
        <v>1.1520527505042</v>
      </c>
      <c r="AC39" s="282">
        <v>5.1305295476599998E-3</v>
      </c>
      <c r="AD39" s="282">
        <v>3.0773145089960003E-2</v>
      </c>
      <c r="AE39" s="272"/>
      <c r="AF39" s="67">
        <v>738.27453600000013</v>
      </c>
      <c r="AG39" s="258">
        <v>7742.0926769999987</v>
      </c>
      <c r="AH39" s="258">
        <v>245.90499400000002</v>
      </c>
      <c r="AI39" s="222">
        <v>33.602338000000003</v>
      </c>
      <c r="AJ39" s="212" t="s">
        <v>433</v>
      </c>
      <c r="AK39" s="212" t="s">
        <v>433</v>
      </c>
      <c r="AL39" s="179" t="s">
        <v>49</v>
      </c>
    </row>
    <row r="40" spans="1:38" s="2" customFormat="1" ht="26.25" customHeight="1" thickBot="1" x14ac:dyDescent="0.25">
      <c r="A40" s="64" t="s">
        <v>70</v>
      </c>
      <c r="B40" s="64" t="s">
        <v>105</v>
      </c>
      <c r="C40" s="65" t="s">
        <v>379</v>
      </c>
      <c r="D40" s="259"/>
      <c r="E40" s="282" t="s">
        <v>434</v>
      </c>
      <c r="F40" s="282" t="s">
        <v>434</v>
      </c>
      <c r="G40" s="282" t="s">
        <v>434</v>
      </c>
      <c r="H40" s="282" t="s">
        <v>432</v>
      </c>
      <c r="I40" s="282" t="s">
        <v>432</v>
      </c>
      <c r="J40" s="282" t="s">
        <v>432</v>
      </c>
      <c r="K40" s="282" t="s">
        <v>432</v>
      </c>
      <c r="L40" s="282" t="s">
        <v>432</v>
      </c>
      <c r="M40" s="282" t="s">
        <v>434</v>
      </c>
      <c r="N40" s="282" t="s">
        <v>432</v>
      </c>
      <c r="O40" s="282" t="s">
        <v>432</v>
      </c>
      <c r="P40" s="282" t="s">
        <v>432</v>
      </c>
      <c r="Q40" s="282" t="s">
        <v>432</v>
      </c>
      <c r="R40" s="282" t="s">
        <v>432</v>
      </c>
      <c r="S40" s="282" t="s">
        <v>432</v>
      </c>
      <c r="T40" s="282" t="s">
        <v>432</v>
      </c>
      <c r="U40" s="282" t="s">
        <v>432</v>
      </c>
      <c r="V40" s="282" t="s">
        <v>432</v>
      </c>
      <c r="W40" s="282" t="s">
        <v>432</v>
      </c>
      <c r="X40" s="282" t="s">
        <v>432</v>
      </c>
      <c r="Y40" s="282" t="s">
        <v>432</v>
      </c>
      <c r="Z40" s="282" t="s">
        <v>432</v>
      </c>
      <c r="AA40" s="282" t="s">
        <v>432</v>
      </c>
      <c r="AB40" s="282" t="s">
        <v>432</v>
      </c>
      <c r="AC40" s="282" t="s">
        <v>432</v>
      </c>
      <c r="AD40" s="282" t="s">
        <v>432</v>
      </c>
      <c r="AE40" s="271"/>
      <c r="AF40" s="212" t="s">
        <v>433</v>
      </c>
      <c r="AG40" s="212" t="s">
        <v>433</v>
      </c>
      <c r="AH40" s="212" t="s">
        <v>433</v>
      </c>
      <c r="AI40" s="212" t="s">
        <v>433</v>
      </c>
      <c r="AJ40" s="212" t="s">
        <v>433</v>
      </c>
      <c r="AK40" s="212" t="s">
        <v>433</v>
      </c>
      <c r="AL40" s="179" t="s">
        <v>49</v>
      </c>
    </row>
    <row r="41" spans="1:38" s="2" customFormat="1" ht="26.25" customHeight="1" thickBot="1" x14ac:dyDescent="0.25">
      <c r="A41" s="64" t="s">
        <v>103</v>
      </c>
      <c r="B41" s="64" t="s">
        <v>106</v>
      </c>
      <c r="C41" s="65" t="s">
        <v>388</v>
      </c>
      <c r="D41" s="259"/>
      <c r="E41" s="282">
        <v>28.320529767547647</v>
      </c>
      <c r="F41" s="283">
        <v>76.417560615707785</v>
      </c>
      <c r="G41" s="283">
        <v>140.24237670961503</v>
      </c>
      <c r="H41" s="282">
        <v>0.11961576271303458</v>
      </c>
      <c r="I41" s="282">
        <v>63.016902336208375</v>
      </c>
      <c r="J41" s="282">
        <v>63.972165244381557</v>
      </c>
      <c r="K41" s="282">
        <v>70.243392686090601</v>
      </c>
      <c r="L41" s="282">
        <v>4.0582026055352962</v>
      </c>
      <c r="M41" s="282">
        <v>726.24410544496038</v>
      </c>
      <c r="N41" s="282">
        <v>20.274558493527124</v>
      </c>
      <c r="O41" s="282">
        <v>0.24720105907971859</v>
      </c>
      <c r="P41" s="282">
        <v>1.1138176181913957</v>
      </c>
      <c r="Q41" s="282">
        <v>0.41575123759261889</v>
      </c>
      <c r="R41" s="282">
        <v>1.7683974877264905</v>
      </c>
      <c r="S41" s="282">
        <v>3.4792520161071474</v>
      </c>
      <c r="T41" s="282">
        <v>1.9800837216974416</v>
      </c>
      <c r="U41" s="282">
        <v>18.691644049816475</v>
      </c>
      <c r="V41" s="282">
        <v>48.042544007494214</v>
      </c>
      <c r="W41" s="282">
        <v>0.12575211162358194</v>
      </c>
      <c r="X41" s="282">
        <v>36.068341589374747</v>
      </c>
      <c r="Y41" s="282">
        <v>51.693007596893786</v>
      </c>
      <c r="Z41" s="282">
        <v>20.473286226998891</v>
      </c>
      <c r="AA41" s="282">
        <v>17.388698277853273</v>
      </c>
      <c r="AB41" s="282">
        <v>125.62333369112071</v>
      </c>
      <c r="AC41" s="282">
        <v>6.4563221345960355E-4</v>
      </c>
      <c r="AD41" s="282">
        <v>26.475750920238728</v>
      </c>
      <c r="AE41" s="272"/>
      <c r="AF41" s="223">
        <v>0</v>
      </c>
      <c r="AG41" s="258">
        <v>155739.3437629526</v>
      </c>
      <c r="AH41" s="258">
        <v>282832.93378711521</v>
      </c>
      <c r="AI41" s="222">
        <v>1041.3422797735541</v>
      </c>
      <c r="AJ41" s="212" t="s">
        <v>433</v>
      </c>
      <c r="AK41" s="212" t="s">
        <v>433</v>
      </c>
      <c r="AL41" s="179" t="s">
        <v>49</v>
      </c>
    </row>
    <row r="42" spans="1:38" s="2" customFormat="1" ht="26.25" customHeight="1" thickBot="1" x14ac:dyDescent="0.25">
      <c r="A42" s="64" t="s">
        <v>70</v>
      </c>
      <c r="B42" s="64" t="s">
        <v>107</v>
      </c>
      <c r="C42" s="65" t="s">
        <v>108</v>
      </c>
      <c r="D42" s="259"/>
      <c r="E42" s="282" t="s">
        <v>434</v>
      </c>
      <c r="F42" s="282" t="s">
        <v>434</v>
      </c>
      <c r="G42" s="282" t="s">
        <v>434</v>
      </c>
      <c r="H42" s="282" t="s">
        <v>432</v>
      </c>
      <c r="I42" s="282" t="s">
        <v>432</v>
      </c>
      <c r="J42" s="282" t="s">
        <v>432</v>
      </c>
      <c r="K42" s="282" t="s">
        <v>432</v>
      </c>
      <c r="L42" s="282" t="s">
        <v>432</v>
      </c>
      <c r="M42" s="282" t="s">
        <v>434</v>
      </c>
      <c r="N42" s="282" t="s">
        <v>432</v>
      </c>
      <c r="O42" s="282" t="s">
        <v>432</v>
      </c>
      <c r="P42" s="282" t="s">
        <v>432</v>
      </c>
      <c r="Q42" s="282" t="s">
        <v>432</v>
      </c>
      <c r="R42" s="282" t="s">
        <v>432</v>
      </c>
      <c r="S42" s="282" t="s">
        <v>432</v>
      </c>
      <c r="T42" s="282" t="s">
        <v>432</v>
      </c>
      <c r="U42" s="282" t="s">
        <v>432</v>
      </c>
      <c r="V42" s="282" t="s">
        <v>432</v>
      </c>
      <c r="W42" s="282" t="s">
        <v>432</v>
      </c>
      <c r="X42" s="282" t="s">
        <v>432</v>
      </c>
      <c r="Y42" s="282" t="s">
        <v>432</v>
      </c>
      <c r="Z42" s="282" t="s">
        <v>432</v>
      </c>
      <c r="AA42" s="282" t="s">
        <v>432</v>
      </c>
      <c r="AB42" s="282" t="s">
        <v>432</v>
      </c>
      <c r="AC42" s="282" t="s">
        <v>432</v>
      </c>
      <c r="AD42" s="282" t="s">
        <v>432</v>
      </c>
      <c r="AE42" s="271"/>
      <c r="AF42" s="212" t="s">
        <v>433</v>
      </c>
      <c r="AG42" s="212" t="s">
        <v>433</v>
      </c>
      <c r="AH42" s="212" t="s">
        <v>433</v>
      </c>
      <c r="AI42" s="212" t="s">
        <v>433</v>
      </c>
      <c r="AJ42" s="212" t="s">
        <v>433</v>
      </c>
      <c r="AK42" s="212" t="s">
        <v>433</v>
      </c>
      <c r="AL42" s="179" t="s">
        <v>49</v>
      </c>
    </row>
    <row r="43" spans="1:38" s="2" customFormat="1" ht="26.25" customHeight="1" thickBot="1" x14ac:dyDescent="0.25">
      <c r="A43" s="64" t="s">
        <v>103</v>
      </c>
      <c r="B43" s="64" t="s">
        <v>109</v>
      </c>
      <c r="C43" s="65" t="s">
        <v>110</v>
      </c>
      <c r="D43" s="259"/>
      <c r="E43" s="282">
        <v>0.46073682819400008</v>
      </c>
      <c r="F43" s="283">
        <v>0.21492370304880004</v>
      </c>
      <c r="G43" s="283">
        <v>1.7016492281160003</v>
      </c>
      <c r="H43" s="282">
        <v>3.8991149820000004E-3</v>
      </c>
      <c r="I43" s="282">
        <v>0.23757791167800002</v>
      </c>
      <c r="J43" s="282">
        <v>0.25681528435500006</v>
      </c>
      <c r="K43" s="282">
        <v>0.27144789053899998</v>
      </c>
      <c r="L43" s="282">
        <v>4.5799861390752004E-2</v>
      </c>
      <c r="M43" s="282">
        <v>1.9408395403610001</v>
      </c>
      <c r="N43" s="282">
        <v>0.27165089956600003</v>
      </c>
      <c r="O43" s="282">
        <v>4.9957583440500015E-3</v>
      </c>
      <c r="P43" s="282">
        <v>4.5748508100000004E-5</v>
      </c>
      <c r="Q43" s="282">
        <v>8.1360375838400011E-3</v>
      </c>
      <c r="R43" s="282">
        <v>3.2742186279000003E-2</v>
      </c>
      <c r="S43" s="282">
        <v>3.6425939156000002E-2</v>
      </c>
      <c r="T43" s="282">
        <v>7.0028593085000007E-2</v>
      </c>
      <c r="U43" s="282">
        <v>3.6608845893000004E-3</v>
      </c>
      <c r="V43" s="282">
        <v>0.45729135074200006</v>
      </c>
      <c r="W43" s="282">
        <v>4.1560390784800008E-4</v>
      </c>
      <c r="X43" s="282">
        <v>9.2039894273499998E-2</v>
      </c>
      <c r="Y43" s="282">
        <v>0.12388361735240001</v>
      </c>
      <c r="Z43" s="282">
        <v>4.8169766117700005E-2</v>
      </c>
      <c r="AA43" s="282">
        <v>3.7672011617500001E-2</v>
      </c>
      <c r="AB43" s="282">
        <v>0.30176528936110003</v>
      </c>
      <c r="AC43" s="282">
        <v>1.4279931222000003E-4</v>
      </c>
      <c r="AD43" s="282">
        <v>0.33750053677651004</v>
      </c>
      <c r="AE43" s="272"/>
      <c r="AF43" s="223">
        <v>352.10359500000004</v>
      </c>
      <c r="AG43" s="258">
        <v>1984.9908260000002</v>
      </c>
      <c r="AH43" s="258">
        <v>0</v>
      </c>
      <c r="AI43" s="222">
        <v>105.38148600000001</v>
      </c>
      <c r="AJ43" s="212" t="s">
        <v>433</v>
      </c>
      <c r="AK43" s="212" t="s">
        <v>433</v>
      </c>
      <c r="AL43" s="179" t="s">
        <v>49</v>
      </c>
    </row>
    <row r="44" spans="1:38" s="2" customFormat="1" ht="26.25" customHeight="1" thickBot="1" x14ac:dyDescent="0.25">
      <c r="A44" s="64" t="s">
        <v>70</v>
      </c>
      <c r="B44" s="64" t="s">
        <v>111</v>
      </c>
      <c r="C44" s="65" t="s">
        <v>112</v>
      </c>
      <c r="D44" s="259"/>
      <c r="E44" s="282">
        <v>18.827598151770005</v>
      </c>
      <c r="F44" s="282">
        <v>4.0765917983</v>
      </c>
      <c r="G44" s="282" t="s">
        <v>432</v>
      </c>
      <c r="H44" s="282">
        <v>4.8143667000000003E-3</v>
      </c>
      <c r="I44" s="282">
        <v>0.94139640435000005</v>
      </c>
      <c r="J44" s="282">
        <v>0.94139640435000005</v>
      </c>
      <c r="K44" s="282">
        <v>0.94139640435000005</v>
      </c>
      <c r="L44" s="282" t="s">
        <v>432</v>
      </c>
      <c r="M44" s="282">
        <v>0.66288147723000002</v>
      </c>
      <c r="N44" s="282" t="s">
        <v>432</v>
      </c>
      <c r="O44" s="282" t="s">
        <v>432</v>
      </c>
      <c r="P44" s="282" t="s">
        <v>432</v>
      </c>
      <c r="Q44" s="282" t="s">
        <v>432</v>
      </c>
      <c r="R44" s="282">
        <v>2.9123930000000003E-5</v>
      </c>
      <c r="S44" s="282">
        <v>9.902136199999999E-4</v>
      </c>
      <c r="T44" s="282">
        <v>4.0773501999999997E-5</v>
      </c>
      <c r="U44" s="282">
        <v>5.8247859999999997E-6</v>
      </c>
      <c r="V44" s="282">
        <v>0.58247859999999996</v>
      </c>
      <c r="W44" s="282" t="s">
        <v>432</v>
      </c>
      <c r="X44" s="282">
        <v>1.8532955E-2</v>
      </c>
      <c r="Y44" s="282" t="s">
        <v>432</v>
      </c>
      <c r="Z44" s="282" t="s">
        <v>432</v>
      </c>
      <c r="AA44" s="282" t="s">
        <v>432</v>
      </c>
      <c r="AB44" s="282" t="s">
        <v>432</v>
      </c>
      <c r="AC44" s="282" t="s">
        <v>432</v>
      </c>
      <c r="AD44" s="282" t="s">
        <v>432</v>
      </c>
      <c r="AE44" s="271"/>
      <c r="AF44" s="258">
        <v>582478.6</v>
      </c>
      <c r="AG44" s="225">
        <v>0</v>
      </c>
      <c r="AH44" s="225">
        <v>76456.5</v>
      </c>
      <c r="AI44" s="224">
        <v>0</v>
      </c>
      <c r="AJ44" s="212" t="s">
        <v>433</v>
      </c>
      <c r="AK44" s="212" t="s">
        <v>433</v>
      </c>
      <c r="AL44" s="179" t="s">
        <v>1454</v>
      </c>
    </row>
    <row r="45" spans="1:38" s="2" customFormat="1" ht="26.25" customHeight="1" thickBot="1" x14ac:dyDescent="0.25">
      <c r="A45" s="64" t="s">
        <v>70</v>
      </c>
      <c r="B45" s="64" t="s">
        <v>113</v>
      </c>
      <c r="C45" s="65" t="s">
        <v>114</v>
      </c>
      <c r="D45" s="259"/>
      <c r="E45" s="282" t="s">
        <v>434</v>
      </c>
      <c r="F45" s="282" t="s">
        <v>434</v>
      </c>
      <c r="G45" s="282" t="s">
        <v>434</v>
      </c>
      <c r="H45" s="282" t="s">
        <v>432</v>
      </c>
      <c r="I45" s="282" t="s">
        <v>432</v>
      </c>
      <c r="J45" s="282" t="s">
        <v>432</v>
      </c>
      <c r="K45" s="282" t="s">
        <v>432</v>
      </c>
      <c r="L45" s="282" t="s">
        <v>432</v>
      </c>
      <c r="M45" s="282" t="s">
        <v>434</v>
      </c>
      <c r="N45" s="282" t="s">
        <v>432</v>
      </c>
      <c r="O45" s="282" t="s">
        <v>432</v>
      </c>
      <c r="P45" s="282" t="s">
        <v>432</v>
      </c>
      <c r="Q45" s="282" t="s">
        <v>432</v>
      </c>
      <c r="R45" s="282" t="s">
        <v>432</v>
      </c>
      <c r="S45" s="282" t="s">
        <v>432</v>
      </c>
      <c r="T45" s="282" t="s">
        <v>432</v>
      </c>
      <c r="U45" s="282" t="s">
        <v>432</v>
      </c>
      <c r="V45" s="282" t="s">
        <v>432</v>
      </c>
      <c r="W45" s="282" t="s">
        <v>432</v>
      </c>
      <c r="X45" s="282" t="s">
        <v>432</v>
      </c>
      <c r="Y45" s="282" t="s">
        <v>432</v>
      </c>
      <c r="Z45" s="282" t="s">
        <v>432</v>
      </c>
      <c r="AA45" s="282" t="s">
        <v>432</v>
      </c>
      <c r="AB45" s="282" t="s">
        <v>432</v>
      </c>
      <c r="AC45" s="282" t="s">
        <v>432</v>
      </c>
      <c r="AD45" s="282" t="s">
        <v>432</v>
      </c>
      <c r="AE45" s="271"/>
      <c r="AF45" s="212" t="s">
        <v>433</v>
      </c>
      <c r="AG45" s="212" t="s">
        <v>433</v>
      </c>
      <c r="AH45" s="212" t="s">
        <v>433</v>
      </c>
      <c r="AI45" s="212" t="s">
        <v>433</v>
      </c>
      <c r="AJ45" s="212" t="s">
        <v>433</v>
      </c>
      <c r="AK45" s="212" t="s">
        <v>433</v>
      </c>
      <c r="AL45" s="179" t="s">
        <v>49</v>
      </c>
    </row>
    <row r="46" spans="1:38" s="2" customFormat="1" ht="26.25" customHeight="1" thickBot="1" x14ac:dyDescent="0.25">
      <c r="A46" s="64" t="s">
        <v>103</v>
      </c>
      <c r="B46" s="64" t="s">
        <v>115</v>
      </c>
      <c r="C46" s="65" t="s">
        <v>116</v>
      </c>
      <c r="D46" s="259"/>
      <c r="E46" s="282">
        <v>0.29559526698999999</v>
      </c>
      <c r="F46" s="286">
        <v>0.13802994976799998</v>
      </c>
      <c r="G46" s="286">
        <v>1.1919014869659998</v>
      </c>
      <c r="H46" s="282">
        <v>1.2848819059999999E-3</v>
      </c>
      <c r="I46" s="282">
        <v>0.15972216821600002</v>
      </c>
      <c r="J46" s="282">
        <v>0.17291966414599999</v>
      </c>
      <c r="K46" s="282">
        <v>0.18296353083200001</v>
      </c>
      <c r="L46" s="282">
        <v>2.4556319497439999E-2</v>
      </c>
      <c r="M46" s="282">
        <v>1.3385596695760003</v>
      </c>
      <c r="N46" s="282">
        <v>0.18986539830200003</v>
      </c>
      <c r="O46" s="282">
        <v>2.9962614158E-3</v>
      </c>
      <c r="P46" s="282">
        <v>1.9883063000000002E-5</v>
      </c>
      <c r="Q46" s="282">
        <v>5.68909632822E-3</v>
      </c>
      <c r="R46" s="282">
        <v>2.1341257353999998E-2</v>
      </c>
      <c r="S46" s="282">
        <v>2.5202623804000002E-2</v>
      </c>
      <c r="T46" s="282">
        <v>3.8783914856000003E-2</v>
      </c>
      <c r="U46" s="282">
        <v>2.5539744861999996E-3</v>
      </c>
      <c r="V46" s="282">
        <v>0.30075617311200004</v>
      </c>
      <c r="W46" s="282">
        <v>2.8867992503200002E-4</v>
      </c>
      <c r="X46" s="282">
        <v>6.4364139134799991E-2</v>
      </c>
      <c r="Y46" s="282">
        <v>8.5483756871999994E-2</v>
      </c>
      <c r="Z46" s="282">
        <v>3.3635253618399995E-2</v>
      </c>
      <c r="AA46" s="282">
        <v>2.6287126149999999E-2</v>
      </c>
      <c r="AB46" s="282">
        <v>0.20977027577519999</v>
      </c>
      <c r="AC46" s="282">
        <v>5.76333538E-5</v>
      </c>
      <c r="AD46" s="282">
        <v>0.23804238232423999</v>
      </c>
      <c r="AE46" s="272"/>
      <c r="AF46" s="226">
        <v>164.10409200000001</v>
      </c>
      <c r="AG46" s="258">
        <v>1400.1115600000001</v>
      </c>
      <c r="AH46" s="258">
        <v>0</v>
      </c>
      <c r="AI46" s="222">
        <v>34.726537999999998</v>
      </c>
      <c r="AJ46" s="212" t="s">
        <v>433</v>
      </c>
      <c r="AK46" s="212" t="s">
        <v>433</v>
      </c>
      <c r="AL46" s="179" t="s">
        <v>49</v>
      </c>
    </row>
    <row r="47" spans="1:38" s="2" customFormat="1" ht="26.25" customHeight="1" thickBot="1" x14ac:dyDescent="0.25">
      <c r="A47" s="64" t="s">
        <v>70</v>
      </c>
      <c r="B47" s="64" t="s">
        <v>117</v>
      </c>
      <c r="C47" s="65" t="s">
        <v>118</v>
      </c>
      <c r="D47" s="259"/>
      <c r="E47" s="282">
        <v>5.2405207330404684</v>
      </c>
      <c r="F47" s="282">
        <v>2.2396485948709013</v>
      </c>
      <c r="G47" s="282" t="s">
        <v>432</v>
      </c>
      <c r="H47" s="282">
        <v>1.2515627804626501E-3</v>
      </c>
      <c r="I47" s="282">
        <v>0.11018924666040965</v>
      </c>
      <c r="J47" s="282">
        <v>0.11018924666040965</v>
      </c>
      <c r="K47" s="282">
        <v>0.11018924666040965</v>
      </c>
      <c r="L47" s="282" t="s">
        <v>432</v>
      </c>
      <c r="M47" s="282">
        <v>0.50723703302809298</v>
      </c>
      <c r="N47" s="282" t="s">
        <v>432</v>
      </c>
      <c r="O47" s="282" t="s">
        <v>432</v>
      </c>
      <c r="P47" s="282" t="s">
        <v>432</v>
      </c>
      <c r="Q47" s="282" t="s">
        <v>432</v>
      </c>
      <c r="R47" s="282" t="s">
        <v>432</v>
      </c>
      <c r="S47" s="282" t="s">
        <v>432</v>
      </c>
      <c r="T47" s="282" t="s">
        <v>432</v>
      </c>
      <c r="U47" s="282" t="s">
        <v>432</v>
      </c>
      <c r="V47" s="282" t="s">
        <v>432</v>
      </c>
      <c r="W47" s="282" t="s">
        <v>432</v>
      </c>
      <c r="X47" s="282" t="s">
        <v>432</v>
      </c>
      <c r="Y47" s="282" t="s">
        <v>432</v>
      </c>
      <c r="Z47" s="282" t="s">
        <v>432</v>
      </c>
      <c r="AA47" s="282" t="s">
        <v>432</v>
      </c>
      <c r="AB47" s="282" t="s">
        <v>432</v>
      </c>
      <c r="AC47" s="282" t="s">
        <v>432</v>
      </c>
      <c r="AD47" s="282" t="s">
        <v>432</v>
      </c>
      <c r="AE47" s="271"/>
      <c r="AF47" s="258">
        <v>148629.40000000002</v>
      </c>
      <c r="AG47" s="227">
        <v>0</v>
      </c>
      <c r="AH47" s="227">
        <v>64830.44006609288</v>
      </c>
      <c r="AI47" s="224">
        <v>0</v>
      </c>
      <c r="AJ47" s="212" t="s">
        <v>433</v>
      </c>
      <c r="AK47" s="212" t="s">
        <v>433</v>
      </c>
      <c r="AL47" s="179" t="s">
        <v>1454</v>
      </c>
    </row>
    <row r="48" spans="1:38" s="2" customFormat="1" ht="26.25" customHeight="1" thickBot="1" x14ac:dyDescent="0.25">
      <c r="A48" s="64" t="s">
        <v>119</v>
      </c>
      <c r="B48" s="64" t="s">
        <v>120</v>
      </c>
      <c r="C48" s="65" t="s">
        <v>121</v>
      </c>
      <c r="D48" s="259"/>
      <c r="E48" s="285">
        <v>0.56967000000000001</v>
      </c>
      <c r="F48" s="285" t="s">
        <v>432</v>
      </c>
      <c r="G48" s="285">
        <v>1.917815</v>
      </c>
      <c r="H48" s="285">
        <v>2.3899999999999998E-4</v>
      </c>
      <c r="I48" s="285" t="s">
        <v>432</v>
      </c>
      <c r="J48" s="285" t="s">
        <v>432</v>
      </c>
      <c r="K48" s="285">
        <v>4.9519999999999998E-3</v>
      </c>
      <c r="L48" s="285">
        <v>8.5099999999999998E-4</v>
      </c>
      <c r="M48" s="285">
        <v>1.4160299999999999</v>
      </c>
      <c r="N48" s="285">
        <v>1E-3</v>
      </c>
      <c r="O48" s="285" t="s">
        <v>437</v>
      </c>
      <c r="P48" s="285" t="s">
        <v>437</v>
      </c>
      <c r="Q48" s="285" t="s">
        <v>437</v>
      </c>
      <c r="R48" s="285">
        <v>1.9E-2</v>
      </c>
      <c r="S48" s="285" t="s">
        <v>1451</v>
      </c>
      <c r="T48" s="285" t="s">
        <v>437</v>
      </c>
      <c r="U48" s="285">
        <v>0.125</v>
      </c>
      <c r="V48" s="285" t="s">
        <v>437</v>
      </c>
      <c r="W48" s="285" t="s">
        <v>437</v>
      </c>
      <c r="X48" s="285" t="s">
        <v>437</v>
      </c>
      <c r="Y48" s="285" t="s">
        <v>433</v>
      </c>
      <c r="Z48" s="285" t="s">
        <v>433</v>
      </c>
      <c r="AA48" s="285" t="s">
        <v>433</v>
      </c>
      <c r="AB48" s="285" t="s">
        <v>433</v>
      </c>
      <c r="AC48" s="285" t="s">
        <v>433</v>
      </c>
      <c r="AD48" s="285" t="s">
        <v>433</v>
      </c>
      <c r="AE48" s="273"/>
      <c r="AF48" s="177" t="s">
        <v>432</v>
      </c>
      <c r="AG48" s="177" t="s">
        <v>432</v>
      </c>
      <c r="AH48" s="177" t="s">
        <v>432</v>
      </c>
      <c r="AI48" s="177" t="s">
        <v>432</v>
      </c>
      <c r="AJ48" s="177" t="s">
        <v>432</v>
      </c>
      <c r="AK48" s="177" t="s">
        <v>432</v>
      </c>
      <c r="AL48" s="179" t="s">
        <v>122</v>
      </c>
    </row>
    <row r="49" spans="1:38" s="2" customFormat="1" ht="26.25" customHeight="1" thickBot="1" x14ac:dyDescent="0.25">
      <c r="A49" s="64" t="s">
        <v>119</v>
      </c>
      <c r="B49" s="64" t="s">
        <v>123</v>
      </c>
      <c r="C49" s="65" t="s">
        <v>124</v>
      </c>
      <c r="D49" s="259"/>
      <c r="E49" s="285" t="s">
        <v>432</v>
      </c>
      <c r="F49" s="285" t="s">
        <v>432</v>
      </c>
      <c r="G49" s="285" t="s">
        <v>432</v>
      </c>
      <c r="H49" s="285" t="s">
        <v>432</v>
      </c>
      <c r="I49" s="285" t="s">
        <v>432</v>
      </c>
      <c r="J49" s="285" t="s">
        <v>432</v>
      </c>
      <c r="K49" s="285" t="s">
        <v>432</v>
      </c>
      <c r="L49" s="285" t="s">
        <v>432</v>
      </c>
      <c r="M49" s="285" t="s">
        <v>432</v>
      </c>
      <c r="N49" s="285" t="s">
        <v>432</v>
      </c>
      <c r="O49" s="285" t="s">
        <v>432</v>
      </c>
      <c r="P49" s="285" t="s">
        <v>432</v>
      </c>
      <c r="Q49" s="285" t="s">
        <v>432</v>
      </c>
      <c r="R49" s="285" t="s">
        <v>432</v>
      </c>
      <c r="S49" s="285" t="s">
        <v>432</v>
      </c>
      <c r="T49" s="285" t="s">
        <v>432</v>
      </c>
      <c r="U49" s="285" t="s">
        <v>432</v>
      </c>
      <c r="V49" s="285" t="s">
        <v>432</v>
      </c>
      <c r="W49" s="285" t="s">
        <v>432</v>
      </c>
      <c r="X49" s="285" t="s">
        <v>432</v>
      </c>
      <c r="Y49" s="285" t="s">
        <v>432</v>
      </c>
      <c r="Z49" s="285" t="s">
        <v>432</v>
      </c>
      <c r="AA49" s="285" t="s">
        <v>432</v>
      </c>
      <c r="AB49" s="285" t="s">
        <v>432</v>
      </c>
      <c r="AC49" s="285" t="s">
        <v>432</v>
      </c>
      <c r="AD49" s="285" t="s">
        <v>432</v>
      </c>
      <c r="AE49" s="273"/>
      <c r="AF49" s="177" t="s">
        <v>432</v>
      </c>
      <c r="AG49" s="177" t="s">
        <v>432</v>
      </c>
      <c r="AH49" s="177" t="s">
        <v>432</v>
      </c>
      <c r="AI49" s="177" t="s">
        <v>432</v>
      </c>
      <c r="AJ49" s="177" t="s">
        <v>432</v>
      </c>
      <c r="AK49" s="177" t="s">
        <v>432</v>
      </c>
      <c r="AL49" s="179" t="s">
        <v>125</v>
      </c>
    </row>
    <row r="50" spans="1:38" s="2" customFormat="1" ht="26.25" customHeight="1" thickBot="1" x14ac:dyDescent="0.25">
      <c r="A50" s="64" t="s">
        <v>119</v>
      </c>
      <c r="B50" s="64" t="s">
        <v>126</v>
      </c>
      <c r="C50" s="65" t="s">
        <v>127</v>
      </c>
      <c r="D50" s="259"/>
      <c r="E50" s="285" t="s">
        <v>432</v>
      </c>
      <c r="F50" s="285" t="s">
        <v>432</v>
      </c>
      <c r="G50" s="285" t="s">
        <v>432</v>
      </c>
      <c r="H50" s="285" t="s">
        <v>432</v>
      </c>
      <c r="I50" s="285" t="s">
        <v>432</v>
      </c>
      <c r="J50" s="285" t="s">
        <v>432</v>
      </c>
      <c r="K50" s="285" t="s">
        <v>432</v>
      </c>
      <c r="L50" s="285" t="s">
        <v>432</v>
      </c>
      <c r="M50" s="285" t="s">
        <v>432</v>
      </c>
      <c r="N50" s="285" t="s">
        <v>432</v>
      </c>
      <c r="O50" s="285" t="s">
        <v>432</v>
      </c>
      <c r="P50" s="285" t="s">
        <v>432</v>
      </c>
      <c r="Q50" s="285" t="s">
        <v>432</v>
      </c>
      <c r="R50" s="285" t="s">
        <v>432</v>
      </c>
      <c r="S50" s="285" t="s">
        <v>432</v>
      </c>
      <c r="T50" s="285" t="s">
        <v>432</v>
      </c>
      <c r="U50" s="285" t="s">
        <v>432</v>
      </c>
      <c r="V50" s="285" t="s">
        <v>432</v>
      </c>
      <c r="W50" s="285" t="s">
        <v>432</v>
      </c>
      <c r="X50" s="285" t="s">
        <v>432</v>
      </c>
      <c r="Y50" s="285" t="s">
        <v>432</v>
      </c>
      <c r="Z50" s="285" t="s">
        <v>432</v>
      </c>
      <c r="AA50" s="285" t="s">
        <v>432</v>
      </c>
      <c r="AB50" s="285" t="s">
        <v>432</v>
      </c>
      <c r="AC50" s="285" t="s">
        <v>432</v>
      </c>
      <c r="AD50" s="285" t="s">
        <v>432</v>
      </c>
      <c r="AE50" s="273"/>
      <c r="AF50" s="177" t="s">
        <v>432</v>
      </c>
      <c r="AG50" s="177" t="s">
        <v>432</v>
      </c>
      <c r="AH50" s="177" t="s">
        <v>432</v>
      </c>
      <c r="AI50" s="177" t="s">
        <v>432</v>
      </c>
      <c r="AJ50" s="177" t="s">
        <v>432</v>
      </c>
      <c r="AK50" s="177" t="s">
        <v>432</v>
      </c>
      <c r="AL50" s="179" t="s">
        <v>400</v>
      </c>
    </row>
    <row r="51" spans="1:38" s="2" customFormat="1" ht="26.25" customHeight="1" thickBot="1" x14ac:dyDescent="0.25">
      <c r="A51" s="64" t="s">
        <v>119</v>
      </c>
      <c r="B51" s="68" t="s">
        <v>128</v>
      </c>
      <c r="C51" s="65" t="s">
        <v>129</v>
      </c>
      <c r="D51" s="259"/>
      <c r="E51" s="285" t="s">
        <v>432</v>
      </c>
      <c r="F51" s="285">
        <v>18.105420000000002</v>
      </c>
      <c r="G51" s="285" t="s">
        <v>432</v>
      </c>
      <c r="H51" s="285" t="s">
        <v>432</v>
      </c>
      <c r="I51" s="285" t="s">
        <v>432</v>
      </c>
      <c r="J51" s="285" t="s">
        <v>432</v>
      </c>
      <c r="K51" s="285" t="s">
        <v>432</v>
      </c>
      <c r="L51" s="285" t="s">
        <v>432</v>
      </c>
      <c r="M51" s="285" t="s">
        <v>432</v>
      </c>
      <c r="N51" s="285" t="s">
        <v>432</v>
      </c>
      <c r="O51" s="285" t="s">
        <v>432</v>
      </c>
      <c r="P51" s="285" t="s">
        <v>432</v>
      </c>
      <c r="Q51" s="285" t="s">
        <v>432</v>
      </c>
      <c r="R51" s="285" t="s">
        <v>432</v>
      </c>
      <c r="S51" s="285" t="s">
        <v>432</v>
      </c>
      <c r="T51" s="285" t="s">
        <v>432</v>
      </c>
      <c r="U51" s="285" t="s">
        <v>432</v>
      </c>
      <c r="V51" s="285" t="s">
        <v>432</v>
      </c>
      <c r="W51" s="285" t="s">
        <v>432</v>
      </c>
      <c r="X51" s="285" t="s">
        <v>432</v>
      </c>
      <c r="Y51" s="285" t="s">
        <v>432</v>
      </c>
      <c r="Z51" s="285" t="s">
        <v>432</v>
      </c>
      <c r="AA51" s="285" t="s">
        <v>432</v>
      </c>
      <c r="AB51" s="285" t="s">
        <v>432</v>
      </c>
      <c r="AC51" s="285" t="s">
        <v>432</v>
      </c>
      <c r="AD51" s="285" t="s">
        <v>432</v>
      </c>
      <c r="AE51" s="273"/>
      <c r="AF51" s="177" t="s">
        <v>432</v>
      </c>
      <c r="AG51" s="177" t="s">
        <v>432</v>
      </c>
      <c r="AH51" s="177" t="s">
        <v>432</v>
      </c>
      <c r="AI51" s="177" t="s">
        <v>432</v>
      </c>
      <c r="AJ51" s="177" t="s">
        <v>432</v>
      </c>
      <c r="AK51" s="177" t="s">
        <v>432</v>
      </c>
      <c r="AL51" s="179" t="s">
        <v>130</v>
      </c>
    </row>
    <row r="52" spans="1:38" s="2" customFormat="1" ht="26.25" customHeight="1" thickBot="1" x14ac:dyDescent="0.25">
      <c r="A52" s="64" t="s">
        <v>119</v>
      </c>
      <c r="B52" s="68" t="s">
        <v>131</v>
      </c>
      <c r="C52" s="70" t="s">
        <v>380</v>
      </c>
      <c r="D52" s="261"/>
      <c r="E52" s="285">
        <v>5.8786120000000004</v>
      </c>
      <c r="F52" s="285" t="s">
        <v>432</v>
      </c>
      <c r="G52" s="285">
        <v>7.8605079999999994</v>
      </c>
      <c r="H52" s="285">
        <v>5.0999999999999995E-3</v>
      </c>
      <c r="I52" s="285" t="s">
        <v>432</v>
      </c>
      <c r="J52" s="285" t="s">
        <v>432</v>
      </c>
      <c r="K52" s="285">
        <v>3.5790999999999996E-2</v>
      </c>
      <c r="L52" s="285">
        <v>0.15735099999999999</v>
      </c>
      <c r="M52" s="285">
        <v>6.1989239999999999</v>
      </c>
      <c r="N52" s="285">
        <v>0</v>
      </c>
      <c r="O52" s="285" t="s">
        <v>437</v>
      </c>
      <c r="P52" s="285" t="s">
        <v>437</v>
      </c>
      <c r="Q52" s="285" t="s">
        <v>437</v>
      </c>
      <c r="R52" s="285">
        <v>0</v>
      </c>
      <c r="S52" s="285">
        <v>0</v>
      </c>
      <c r="T52" s="285" t="s">
        <v>1451</v>
      </c>
      <c r="U52" s="285">
        <v>3.7999999999999999E-2</v>
      </c>
      <c r="V52" s="285" t="s">
        <v>437</v>
      </c>
      <c r="W52" s="285" t="s">
        <v>437</v>
      </c>
      <c r="X52" s="285" t="s">
        <v>437</v>
      </c>
      <c r="Y52" s="285" t="s">
        <v>433</v>
      </c>
      <c r="Z52" s="285" t="s">
        <v>433</v>
      </c>
      <c r="AA52" s="285" t="s">
        <v>433</v>
      </c>
      <c r="AB52" s="285" t="s">
        <v>433</v>
      </c>
      <c r="AC52" s="285" t="s">
        <v>433</v>
      </c>
      <c r="AD52" s="285" t="s">
        <v>433</v>
      </c>
      <c r="AE52" s="273"/>
      <c r="AF52" s="177" t="s">
        <v>432</v>
      </c>
      <c r="AG52" s="177" t="s">
        <v>432</v>
      </c>
      <c r="AH52" s="177" t="s">
        <v>432</v>
      </c>
      <c r="AI52" s="177" t="s">
        <v>432</v>
      </c>
      <c r="AJ52" s="177" t="s">
        <v>432</v>
      </c>
      <c r="AK52" s="177" t="s">
        <v>432</v>
      </c>
      <c r="AL52" s="179" t="s">
        <v>132</v>
      </c>
    </row>
    <row r="53" spans="1:38" s="2" customFormat="1" ht="26.25" customHeight="1" thickBot="1" x14ac:dyDescent="0.25">
      <c r="A53" s="64" t="s">
        <v>119</v>
      </c>
      <c r="B53" s="68" t="s">
        <v>133</v>
      </c>
      <c r="C53" s="70" t="s">
        <v>134</v>
      </c>
      <c r="D53" s="261"/>
      <c r="E53" s="285" t="s">
        <v>432</v>
      </c>
      <c r="F53" s="285">
        <v>41.108400000000003</v>
      </c>
      <c r="G53" s="285" t="s">
        <v>432</v>
      </c>
      <c r="H53" s="285" t="s">
        <v>432</v>
      </c>
      <c r="I53" s="285" t="s">
        <v>432</v>
      </c>
      <c r="J53" s="285" t="s">
        <v>432</v>
      </c>
      <c r="K53" s="285" t="s">
        <v>432</v>
      </c>
      <c r="L53" s="285" t="s">
        <v>432</v>
      </c>
      <c r="M53" s="285" t="s">
        <v>432</v>
      </c>
      <c r="N53" s="285" t="s">
        <v>432</v>
      </c>
      <c r="O53" s="285" t="s">
        <v>432</v>
      </c>
      <c r="P53" s="285" t="s">
        <v>432</v>
      </c>
      <c r="Q53" s="285" t="s">
        <v>432</v>
      </c>
      <c r="R53" s="285" t="s">
        <v>432</v>
      </c>
      <c r="S53" s="285" t="s">
        <v>432</v>
      </c>
      <c r="T53" s="285" t="s">
        <v>432</v>
      </c>
      <c r="U53" s="285" t="s">
        <v>432</v>
      </c>
      <c r="V53" s="285" t="s">
        <v>432</v>
      </c>
      <c r="W53" s="285" t="s">
        <v>432</v>
      </c>
      <c r="X53" s="285" t="s">
        <v>432</v>
      </c>
      <c r="Y53" s="285" t="s">
        <v>432</v>
      </c>
      <c r="Z53" s="285" t="s">
        <v>432</v>
      </c>
      <c r="AA53" s="285" t="s">
        <v>432</v>
      </c>
      <c r="AB53" s="285" t="s">
        <v>432</v>
      </c>
      <c r="AC53" s="285" t="s">
        <v>432</v>
      </c>
      <c r="AD53" s="285" t="s">
        <v>432</v>
      </c>
      <c r="AE53" s="273"/>
      <c r="AF53" s="177" t="s">
        <v>432</v>
      </c>
      <c r="AG53" s="177" t="s">
        <v>432</v>
      </c>
      <c r="AH53" s="177" t="s">
        <v>432</v>
      </c>
      <c r="AI53" s="177" t="s">
        <v>432</v>
      </c>
      <c r="AJ53" s="177" t="s">
        <v>432</v>
      </c>
      <c r="AK53" s="177" t="s">
        <v>432</v>
      </c>
      <c r="AL53" s="179" t="s">
        <v>135</v>
      </c>
    </row>
    <row r="54" spans="1:38" s="2" customFormat="1" ht="37.5" customHeight="1" thickBot="1" x14ac:dyDescent="0.25">
      <c r="A54" s="64" t="s">
        <v>119</v>
      </c>
      <c r="B54" s="68" t="s">
        <v>136</v>
      </c>
      <c r="C54" s="70" t="s">
        <v>137</v>
      </c>
      <c r="D54" s="261"/>
      <c r="E54" s="285" t="s">
        <v>432</v>
      </c>
      <c r="F54" s="285">
        <v>4.634339999999999</v>
      </c>
      <c r="G54" s="285" t="s">
        <v>432</v>
      </c>
      <c r="H54" s="285" t="s">
        <v>432</v>
      </c>
      <c r="I54" s="285" t="s">
        <v>432</v>
      </c>
      <c r="J54" s="285" t="s">
        <v>432</v>
      </c>
      <c r="K54" s="285" t="s">
        <v>432</v>
      </c>
      <c r="L54" s="285" t="s">
        <v>432</v>
      </c>
      <c r="M54" s="285" t="s">
        <v>432</v>
      </c>
      <c r="N54" s="285" t="s">
        <v>432</v>
      </c>
      <c r="O54" s="285" t="s">
        <v>432</v>
      </c>
      <c r="P54" s="285" t="s">
        <v>432</v>
      </c>
      <c r="Q54" s="285" t="s">
        <v>432</v>
      </c>
      <c r="R54" s="285" t="s">
        <v>432</v>
      </c>
      <c r="S54" s="285" t="s">
        <v>432</v>
      </c>
      <c r="T54" s="285" t="s">
        <v>432</v>
      </c>
      <c r="U54" s="285" t="s">
        <v>432</v>
      </c>
      <c r="V54" s="285" t="s">
        <v>432</v>
      </c>
      <c r="W54" s="285" t="s">
        <v>432</v>
      </c>
      <c r="X54" s="285" t="s">
        <v>432</v>
      </c>
      <c r="Y54" s="285" t="s">
        <v>432</v>
      </c>
      <c r="Z54" s="285" t="s">
        <v>432</v>
      </c>
      <c r="AA54" s="285" t="s">
        <v>432</v>
      </c>
      <c r="AB54" s="285" t="s">
        <v>432</v>
      </c>
      <c r="AC54" s="285" t="s">
        <v>432</v>
      </c>
      <c r="AD54" s="285" t="s">
        <v>432</v>
      </c>
      <c r="AE54" s="273"/>
      <c r="AF54" s="177" t="s">
        <v>432</v>
      </c>
      <c r="AG54" s="177" t="s">
        <v>432</v>
      </c>
      <c r="AH54" s="177" t="s">
        <v>432</v>
      </c>
      <c r="AI54" s="177" t="s">
        <v>432</v>
      </c>
      <c r="AJ54" s="177" t="s">
        <v>432</v>
      </c>
      <c r="AK54" s="177" t="s">
        <v>432</v>
      </c>
      <c r="AL54" s="179" t="s">
        <v>407</v>
      </c>
    </row>
    <row r="55" spans="1:38" s="2" customFormat="1" ht="26.25" customHeight="1" thickBot="1" x14ac:dyDescent="0.25">
      <c r="A55" s="64" t="s">
        <v>119</v>
      </c>
      <c r="B55" s="68" t="s">
        <v>138</v>
      </c>
      <c r="C55" s="70" t="s">
        <v>139</v>
      </c>
      <c r="D55" s="261"/>
      <c r="E55" s="285" t="s">
        <v>432</v>
      </c>
      <c r="F55" s="285" t="s">
        <v>432</v>
      </c>
      <c r="G55" s="285" t="s">
        <v>432</v>
      </c>
      <c r="H55" s="285" t="s">
        <v>432</v>
      </c>
      <c r="I55" s="285" t="s">
        <v>432</v>
      </c>
      <c r="J55" s="285" t="s">
        <v>432</v>
      </c>
      <c r="K55" s="285" t="s">
        <v>432</v>
      </c>
      <c r="L55" s="285" t="s">
        <v>432</v>
      </c>
      <c r="M55" s="285" t="s">
        <v>432</v>
      </c>
      <c r="N55" s="285" t="s">
        <v>432</v>
      </c>
      <c r="O55" s="285" t="s">
        <v>432</v>
      </c>
      <c r="P55" s="285" t="s">
        <v>432</v>
      </c>
      <c r="Q55" s="285" t="s">
        <v>432</v>
      </c>
      <c r="R55" s="285" t="s">
        <v>432</v>
      </c>
      <c r="S55" s="285" t="s">
        <v>432</v>
      </c>
      <c r="T55" s="285" t="s">
        <v>432</v>
      </c>
      <c r="U55" s="285" t="s">
        <v>432</v>
      </c>
      <c r="V55" s="285" t="s">
        <v>432</v>
      </c>
      <c r="W55" s="285" t="s">
        <v>432</v>
      </c>
      <c r="X55" s="285" t="s">
        <v>432</v>
      </c>
      <c r="Y55" s="285" t="s">
        <v>432</v>
      </c>
      <c r="Z55" s="285" t="s">
        <v>432</v>
      </c>
      <c r="AA55" s="285" t="s">
        <v>432</v>
      </c>
      <c r="AB55" s="285" t="s">
        <v>432</v>
      </c>
      <c r="AC55" s="285" t="s">
        <v>432</v>
      </c>
      <c r="AD55" s="285" t="s">
        <v>432</v>
      </c>
      <c r="AE55" s="273"/>
      <c r="AF55" s="177" t="s">
        <v>432</v>
      </c>
      <c r="AG55" s="177" t="s">
        <v>432</v>
      </c>
      <c r="AH55" s="177" t="s">
        <v>432</v>
      </c>
      <c r="AI55" s="177" t="s">
        <v>432</v>
      </c>
      <c r="AJ55" s="177" t="s">
        <v>432</v>
      </c>
      <c r="AK55" s="177" t="s">
        <v>432</v>
      </c>
      <c r="AL55" s="179" t="s">
        <v>140</v>
      </c>
    </row>
    <row r="56" spans="1:38" s="2" customFormat="1" ht="26.25" customHeight="1" thickBot="1" x14ac:dyDescent="0.25">
      <c r="A56" s="68" t="s">
        <v>119</v>
      </c>
      <c r="B56" s="68" t="s">
        <v>141</v>
      </c>
      <c r="C56" s="70" t="s">
        <v>389</v>
      </c>
      <c r="D56" s="261"/>
      <c r="E56" s="285" t="s">
        <v>432</v>
      </c>
      <c r="F56" s="285" t="s">
        <v>432</v>
      </c>
      <c r="G56" s="285" t="s">
        <v>432</v>
      </c>
      <c r="H56" s="285" t="s">
        <v>432</v>
      </c>
      <c r="I56" s="285" t="s">
        <v>432</v>
      </c>
      <c r="J56" s="285" t="s">
        <v>432</v>
      </c>
      <c r="K56" s="285" t="s">
        <v>432</v>
      </c>
      <c r="L56" s="285" t="s">
        <v>432</v>
      </c>
      <c r="M56" s="285" t="s">
        <v>432</v>
      </c>
      <c r="N56" s="285" t="s">
        <v>432</v>
      </c>
      <c r="O56" s="285" t="s">
        <v>432</v>
      </c>
      <c r="P56" s="285" t="s">
        <v>432</v>
      </c>
      <c r="Q56" s="285" t="s">
        <v>432</v>
      </c>
      <c r="R56" s="285" t="s">
        <v>432</v>
      </c>
      <c r="S56" s="285" t="s">
        <v>432</v>
      </c>
      <c r="T56" s="285" t="s">
        <v>432</v>
      </c>
      <c r="U56" s="285" t="s">
        <v>432</v>
      </c>
      <c r="V56" s="285" t="s">
        <v>432</v>
      </c>
      <c r="W56" s="285" t="s">
        <v>432</v>
      </c>
      <c r="X56" s="285" t="s">
        <v>432</v>
      </c>
      <c r="Y56" s="285" t="s">
        <v>432</v>
      </c>
      <c r="Z56" s="285" t="s">
        <v>432</v>
      </c>
      <c r="AA56" s="285" t="s">
        <v>432</v>
      </c>
      <c r="AB56" s="285" t="s">
        <v>432</v>
      </c>
      <c r="AC56" s="285" t="s">
        <v>432</v>
      </c>
      <c r="AD56" s="285" t="s">
        <v>432</v>
      </c>
      <c r="AE56" s="273"/>
      <c r="AF56" s="177" t="s">
        <v>432</v>
      </c>
      <c r="AG56" s="177" t="s">
        <v>432</v>
      </c>
      <c r="AH56" s="177" t="s">
        <v>432</v>
      </c>
      <c r="AI56" s="177" t="s">
        <v>432</v>
      </c>
      <c r="AJ56" s="177" t="s">
        <v>432</v>
      </c>
      <c r="AK56" s="177" t="s">
        <v>432</v>
      </c>
      <c r="AL56" s="179" t="s">
        <v>400</v>
      </c>
    </row>
    <row r="57" spans="1:38" s="2" customFormat="1" ht="26.25" customHeight="1" thickBot="1" x14ac:dyDescent="0.25">
      <c r="A57" s="64" t="s">
        <v>53</v>
      </c>
      <c r="B57" s="64" t="s">
        <v>143</v>
      </c>
      <c r="C57" s="65" t="s">
        <v>144</v>
      </c>
      <c r="D57" s="259"/>
      <c r="E57" s="282" t="s">
        <v>432</v>
      </c>
      <c r="F57" s="282" t="s">
        <v>432</v>
      </c>
      <c r="G57" s="282" t="s">
        <v>432</v>
      </c>
      <c r="H57" s="287" t="s">
        <v>432</v>
      </c>
      <c r="I57" s="282">
        <v>0.93880799999999998</v>
      </c>
      <c r="J57" s="282">
        <v>1.6898544000000002</v>
      </c>
      <c r="K57" s="282">
        <v>1.877616</v>
      </c>
      <c r="L57" s="282">
        <v>2.816424E-2</v>
      </c>
      <c r="M57" s="288" t="s">
        <v>432</v>
      </c>
      <c r="N57" s="288" t="s">
        <v>432</v>
      </c>
      <c r="O57" s="288" t="s">
        <v>432</v>
      </c>
      <c r="P57" s="288" t="s">
        <v>432</v>
      </c>
      <c r="Q57" s="288" t="s">
        <v>432</v>
      </c>
      <c r="R57" s="288" t="s">
        <v>432</v>
      </c>
      <c r="S57" s="288" t="s">
        <v>432</v>
      </c>
      <c r="T57" s="288" t="s">
        <v>432</v>
      </c>
      <c r="U57" s="288" t="s">
        <v>432</v>
      </c>
      <c r="V57" s="288" t="s">
        <v>432</v>
      </c>
      <c r="W57" s="288" t="s">
        <v>432</v>
      </c>
      <c r="X57" s="288" t="s">
        <v>432</v>
      </c>
      <c r="Y57" s="288" t="s">
        <v>432</v>
      </c>
      <c r="Z57" s="288" t="s">
        <v>432</v>
      </c>
      <c r="AA57" s="288" t="s">
        <v>432</v>
      </c>
      <c r="AB57" s="288" t="s">
        <v>432</v>
      </c>
      <c r="AC57" s="288" t="s">
        <v>432</v>
      </c>
      <c r="AD57" s="288" t="s">
        <v>432</v>
      </c>
      <c r="AE57" s="273"/>
      <c r="AF57" s="201" t="s">
        <v>433</v>
      </c>
      <c r="AG57" s="201" t="s">
        <v>433</v>
      </c>
      <c r="AH57" s="201" t="s">
        <v>433</v>
      </c>
      <c r="AI57" s="201" t="s">
        <v>433</v>
      </c>
      <c r="AJ57" s="201" t="s">
        <v>433</v>
      </c>
      <c r="AK57" s="201" t="s">
        <v>433</v>
      </c>
      <c r="AL57" s="202"/>
    </row>
    <row r="58" spans="1:38" s="2" customFormat="1" ht="26.25" customHeight="1" thickBot="1" x14ac:dyDescent="0.25">
      <c r="A58" s="64" t="s">
        <v>53</v>
      </c>
      <c r="B58" s="64" t="s">
        <v>145</v>
      </c>
      <c r="C58" s="65" t="s">
        <v>146</v>
      </c>
      <c r="D58" s="259"/>
      <c r="E58" s="282" t="s">
        <v>432</v>
      </c>
      <c r="F58" s="282" t="s">
        <v>432</v>
      </c>
      <c r="G58" s="282" t="s">
        <v>432</v>
      </c>
      <c r="H58" s="287" t="s">
        <v>432</v>
      </c>
      <c r="I58" s="282">
        <v>0.61216749999999998</v>
      </c>
      <c r="J58" s="282">
        <v>3.0608374999999999</v>
      </c>
      <c r="K58" s="282">
        <v>7.8707250000000002</v>
      </c>
      <c r="L58" s="282">
        <v>2.8159705000000003E-3</v>
      </c>
      <c r="M58" s="288" t="s">
        <v>432</v>
      </c>
      <c r="N58" s="288" t="s">
        <v>432</v>
      </c>
      <c r="O58" s="288" t="s">
        <v>432</v>
      </c>
      <c r="P58" s="288" t="s">
        <v>432</v>
      </c>
      <c r="Q58" s="288" t="s">
        <v>432</v>
      </c>
      <c r="R58" s="288" t="s">
        <v>432</v>
      </c>
      <c r="S58" s="288" t="s">
        <v>432</v>
      </c>
      <c r="T58" s="288" t="s">
        <v>432</v>
      </c>
      <c r="U58" s="288" t="s">
        <v>432</v>
      </c>
      <c r="V58" s="288" t="s">
        <v>432</v>
      </c>
      <c r="W58" s="288" t="s">
        <v>432</v>
      </c>
      <c r="X58" s="288" t="s">
        <v>432</v>
      </c>
      <c r="Y58" s="288" t="s">
        <v>432</v>
      </c>
      <c r="Z58" s="288" t="s">
        <v>432</v>
      </c>
      <c r="AA58" s="288" t="s">
        <v>432</v>
      </c>
      <c r="AB58" s="288" t="s">
        <v>432</v>
      </c>
      <c r="AC58" s="288" t="s">
        <v>432</v>
      </c>
      <c r="AD58" s="288" t="s">
        <v>432</v>
      </c>
      <c r="AE58" s="273"/>
      <c r="AF58" s="201" t="s">
        <v>433</v>
      </c>
      <c r="AG58" s="201" t="s">
        <v>433</v>
      </c>
      <c r="AH58" s="201" t="s">
        <v>433</v>
      </c>
      <c r="AI58" s="201" t="s">
        <v>433</v>
      </c>
      <c r="AJ58" s="201" t="s">
        <v>433</v>
      </c>
      <c r="AK58" s="201" t="s">
        <v>433</v>
      </c>
      <c r="AL58" s="202"/>
    </row>
    <row r="59" spans="1:38" s="2" customFormat="1" ht="26.25" customHeight="1" thickBot="1" x14ac:dyDescent="0.25">
      <c r="A59" s="64" t="s">
        <v>53</v>
      </c>
      <c r="B59" s="72" t="s">
        <v>147</v>
      </c>
      <c r="C59" s="65" t="s">
        <v>390</v>
      </c>
      <c r="D59" s="259"/>
      <c r="E59" s="282" t="s">
        <v>432</v>
      </c>
      <c r="F59" s="282" t="s">
        <v>432</v>
      </c>
      <c r="G59" s="282" t="s">
        <v>432</v>
      </c>
      <c r="H59" s="287" t="s">
        <v>432</v>
      </c>
      <c r="I59" s="282">
        <v>4.1320162799999997E-2</v>
      </c>
      <c r="J59" s="282">
        <v>4.6485183149999998E-2</v>
      </c>
      <c r="K59" s="282">
        <v>5.1650203499999998E-2</v>
      </c>
      <c r="L59" s="282">
        <v>2.5618500935999998E-5</v>
      </c>
      <c r="M59" s="282" t="s">
        <v>432</v>
      </c>
      <c r="N59" s="282">
        <v>0.29268448650000001</v>
      </c>
      <c r="O59" s="282">
        <v>2.2381754850000001E-2</v>
      </c>
      <c r="P59" s="282">
        <v>5.1650203500000003E-4</v>
      </c>
      <c r="Q59" s="282">
        <v>3.2711795549999999E-2</v>
      </c>
      <c r="R59" s="282">
        <v>3.9598489350000002E-2</v>
      </c>
      <c r="S59" s="282">
        <v>1.205171415E-3</v>
      </c>
      <c r="T59" s="282">
        <v>0.13601220254999999</v>
      </c>
      <c r="U59" s="282">
        <v>0.13773387600000001</v>
      </c>
      <c r="V59" s="282">
        <v>6.3701917649999995E-2</v>
      </c>
      <c r="W59" s="282" t="s">
        <v>432</v>
      </c>
      <c r="X59" s="282" t="s">
        <v>432</v>
      </c>
      <c r="Y59" s="282" t="s">
        <v>432</v>
      </c>
      <c r="Z59" s="282" t="s">
        <v>432</v>
      </c>
      <c r="AA59" s="282" t="s">
        <v>432</v>
      </c>
      <c r="AB59" s="282" t="s">
        <v>432</v>
      </c>
      <c r="AC59" s="282" t="s">
        <v>432</v>
      </c>
      <c r="AD59" s="282" t="s">
        <v>432</v>
      </c>
      <c r="AE59" s="273"/>
      <c r="AF59" s="201" t="s">
        <v>433</v>
      </c>
      <c r="AG59" s="201" t="s">
        <v>433</v>
      </c>
      <c r="AH59" s="201" t="s">
        <v>433</v>
      </c>
      <c r="AI59" s="201" t="s">
        <v>433</v>
      </c>
      <c r="AJ59" s="201" t="s">
        <v>433</v>
      </c>
      <c r="AK59" s="201" t="s">
        <v>433</v>
      </c>
      <c r="AL59" s="202"/>
    </row>
    <row r="60" spans="1:38" s="2" customFormat="1" ht="26.25" customHeight="1" thickBot="1" x14ac:dyDescent="0.25">
      <c r="A60" s="64" t="s">
        <v>53</v>
      </c>
      <c r="B60" s="72" t="s">
        <v>148</v>
      </c>
      <c r="C60" s="65" t="s">
        <v>149</v>
      </c>
      <c r="D60" s="111"/>
      <c r="E60" s="282" t="s">
        <v>432</v>
      </c>
      <c r="F60" s="282" t="s">
        <v>432</v>
      </c>
      <c r="G60" s="282" t="s">
        <v>432</v>
      </c>
      <c r="H60" s="282" t="s">
        <v>432</v>
      </c>
      <c r="I60" s="282">
        <v>1.5339180000000003</v>
      </c>
      <c r="J60" s="282">
        <v>15.339180000000002</v>
      </c>
      <c r="K60" s="282">
        <v>31.291927200000003</v>
      </c>
      <c r="L60" s="282" t="s">
        <v>432</v>
      </c>
      <c r="M60" s="282" t="s">
        <v>432</v>
      </c>
      <c r="N60" s="282" t="s">
        <v>432</v>
      </c>
      <c r="O60" s="282" t="s">
        <v>432</v>
      </c>
      <c r="P60" s="282" t="s">
        <v>432</v>
      </c>
      <c r="Q60" s="282" t="s">
        <v>432</v>
      </c>
      <c r="R60" s="282" t="s">
        <v>432</v>
      </c>
      <c r="S60" s="282" t="s">
        <v>432</v>
      </c>
      <c r="T60" s="282" t="s">
        <v>432</v>
      </c>
      <c r="U60" s="282" t="s">
        <v>432</v>
      </c>
      <c r="V60" s="282" t="s">
        <v>432</v>
      </c>
      <c r="W60" s="282" t="s">
        <v>432</v>
      </c>
      <c r="X60" s="282" t="s">
        <v>432</v>
      </c>
      <c r="Y60" s="282" t="s">
        <v>432</v>
      </c>
      <c r="Z60" s="282" t="s">
        <v>432</v>
      </c>
      <c r="AA60" s="282" t="s">
        <v>432</v>
      </c>
      <c r="AB60" s="282" t="s">
        <v>432</v>
      </c>
      <c r="AC60" s="282" t="s">
        <v>432</v>
      </c>
      <c r="AD60" s="282" t="s">
        <v>432</v>
      </c>
      <c r="AE60" s="273"/>
      <c r="AF60" s="201" t="s">
        <v>433</v>
      </c>
      <c r="AG60" s="201" t="s">
        <v>433</v>
      </c>
      <c r="AH60" s="201" t="s">
        <v>433</v>
      </c>
      <c r="AI60" s="201" t="s">
        <v>433</v>
      </c>
      <c r="AJ60" s="201" t="s">
        <v>433</v>
      </c>
      <c r="AK60" s="203" t="s">
        <v>433</v>
      </c>
      <c r="AL60" s="202" t="s">
        <v>690</v>
      </c>
    </row>
    <row r="61" spans="1:38" s="2" customFormat="1" ht="26.25" customHeight="1" thickBot="1" x14ac:dyDescent="0.25">
      <c r="A61" s="64" t="s">
        <v>53</v>
      </c>
      <c r="B61" s="72" t="s">
        <v>150</v>
      </c>
      <c r="C61" s="65" t="s">
        <v>151</v>
      </c>
      <c r="D61" s="259"/>
      <c r="E61" s="282" t="s">
        <v>432</v>
      </c>
      <c r="F61" s="282" t="s">
        <v>432</v>
      </c>
      <c r="G61" s="282" t="s">
        <v>432</v>
      </c>
      <c r="H61" s="282" t="s">
        <v>432</v>
      </c>
      <c r="I61" s="282">
        <v>0.14128307928</v>
      </c>
      <c r="J61" s="282">
        <v>1.4128307927999999</v>
      </c>
      <c r="K61" s="282">
        <v>2.818701828</v>
      </c>
      <c r="L61" s="282" t="s">
        <v>432</v>
      </c>
      <c r="M61" s="282" t="s">
        <v>432</v>
      </c>
      <c r="N61" s="282" t="s">
        <v>432</v>
      </c>
      <c r="O61" s="282" t="s">
        <v>432</v>
      </c>
      <c r="P61" s="282" t="s">
        <v>432</v>
      </c>
      <c r="Q61" s="282" t="s">
        <v>432</v>
      </c>
      <c r="R61" s="282" t="s">
        <v>432</v>
      </c>
      <c r="S61" s="282" t="s">
        <v>432</v>
      </c>
      <c r="T61" s="282" t="s">
        <v>432</v>
      </c>
      <c r="U61" s="282" t="s">
        <v>432</v>
      </c>
      <c r="V61" s="282" t="s">
        <v>432</v>
      </c>
      <c r="W61" s="282" t="s">
        <v>432</v>
      </c>
      <c r="X61" s="282" t="s">
        <v>432</v>
      </c>
      <c r="Y61" s="282" t="s">
        <v>432</v>
      </c>
      <c r="Z61" s="282" t="s">
        <v>432</v>
      </c>
      <c r="AA61" s="282" t="s">
        <v>432</v>
      </c>
      <c r="AB61" s="282" t="s">
        <v>432</v>
      </c>
      <c r="AC61" s="282" t="s">
        <v>432</v>
      </c>
      <c r="AD61" s="282" t="s">
        <v>432</v>
      </c>
      <c r="AE61" s="273"/>
      <c r="AF61" s="201" t="s">
        <v>433</v>
      </c>
      <c r="AG61" s="201" t="s">
        <v>433</v>
      </c>
      <c r="AH61" s="201" t="s">
        <v>433</v>
      </c>
      <c r="AI61" s="201" t="s">
        <v>433</v>
      </c>
      <c r="AJ61" s="201" t="s">
        <v>433</v>
      </c>
      <c r="AK61" s="67" t="s">
        <v>433</v>
      </c>
      <c r="AL61" s="202" t="s">
        <v>691</v>
      </c>
    </row>
    <row r="62" spans="1:38" s="2" customFormat="1" ht="26.25" customHeight="1" thickBot="1" x14ac:dyDescent="0.25">
      <c r="A62" s="64" t="s">
        <v>53</v>
      </c>
      <c r="B62" s="72" t="s">
        <v>152</v>
      </c>
      <c r="C62" s="65" t="s">
        <v>153</v>
      </c>
      <c r="D62" s="259"/>
      <c r="E62" s="282" t="s">
        <v>432</v>
      </c>
      <c r="F62" s="282" t="s">
        <v>432</v>
      </c>
      <c r="G62" s="282" t="s">
        <v>432</v>
      </c>
      <c r="H62" s="282" t="s">
        <v>432</v>
      </c>
      <c r="I62" s="282" t="s">
        <v>432</v>
      </c>
      <c r="J62" s="282" t="s">
        <v>432</v>
      </c>
      <c r="K62" s="282" t="s">
        <v>432</v>
      </c>
      <c r="L62" s="282" t="s">
        <v>432</v>
      </c>
      <c r="M62" s="282" t="s">
        <v>432</v>
      </c>
      <c r="N62" s="282" t="s">
        <v>432</v>
      </c>
      <c r="O62" s="282" t="s">
        <v>432</v>
      </c>
      <c r="P62" s="282" t="s">
        <v>432</v>
      </c>
      <c r="Q62" s="282" t="s">
        <v>432</v>
      </c>
      <c r="R62" s="282" t="s">
        <v>432</v>
      </c>
      <c r="S62" s="282" t="s">
        <v>432</v>
      </c>
      <c r="T62" s="282" t="s">
        <v>432</v>
      </c>
      <c r="U62" s="282" t="s">
        <v>432</v>
      </c>
      <c r="V62" s="282" t="s">
        <v>432</v>
      </c>
      <c r="W62" s="282" t="s">
        <v>432</v>
      </c>
      <c r="X62" s="282" t="s">
        <v>432</v>
      </c>
      <c r="Y62" s="282" t="s">
        <v>432</v>
      </c>
      <c r="Z62" s="282" t="s">
        <v>432</v>
      </c>
      <c r="AA62" s="282" t="s">
        <v>432</v>
      </c>
      <c r="AB62" s="282" t="s">
        <v>432</v>
      </c>
      <c r="AC62" s="282" t="s">
        <v>432</v>
      </c>
      <c r="AD62" s="282" t="s">
        <v>432</v>
      </c>
      <c r="AE62" s="273"/>
      <c r="AF62" s="201" t="s">
        <v>433</v>
      </c>
      <c r="AG62" s="201" t="s">
        <v>433</v>
      </c>
      <c r="AH62" s="201" t="s">
        <v>433</v>
      </c>
      <c r="AI62" s="201" t="s">
        <v>433</v>
      </c>
      <c r="AJ62" s="201" t="s">
        <v>433</v>
      </c>
      <c r="AK62" s="67" t="s">
        <v>433</v>
      </c>
      <c r="AL62" s="202" t="s">
        <v>408</v>
      </c>
    </row>
    <row r="63" spans="1:38" s="2" customFormat="1" ht="26.25" customHeight="1" thickBot="1" x14ac:dyDescent="0.25">
      <c r="A63" s="64" t="s">
        <v>53</v>
      </c>
      <c r="B63" s="72" t="s">
        <v>154</v>
      </c>
      <c r="C63" s="70" t="s">
        <v>155</v>
      </c>
      <c r="D63" s="262"/>
      <c r="E63" s="282">
        <v>0.24853700000000001</v>
      </c>
      <c r="F63" s="282" t="s">
        <v>432</v>
      </c>
      <c r="G63" s="282">
        <v>0.53384600000000004</v>
      </c>
      <c r="H63" s="282" t="s">
        <v>437</v>
      </c>
      <c r="I63" s="282" t="s">
        <v>432</v>
      </c>
      <c r="J63" s="282" t="s">
        <v>432</v>
      </c>
      <c r="K63" s="282">
        <v>2.7109999999999999E-3</v>
      </c>
      <c r="L63" s="282">
        <v>1.0083E-2</v>
      </c>
      <c r="M63" s="282">
        <v>1.394018</v>
      </c>
      <c r="N63" s="282" t="s">
        <v>437</v>
      </c>
      <c r="O63" s="282" t="s">
        <v>437</v>
      </c>
      <c r="P63" s="282" t="s">
        <v>437</v>
      </c>
      <c r="Q63" s="282" t="s">
        <v>437</v>
      </c>
      <c r="R63" s="282">
        <v>3.0000000000000001E-3</v>
      </c>
      <c r="S63" s="282" t="s">
        <v>437</v>
      </c>
      <c r="T63" s="282" t="s">
        <v>437</v>
      </c>
      <c r="U63" s="282">
        <v>3.1E-2</v>
      </c>
      <c r="V63" s="282" t="s">
        <v>437</v>
      </c>
      <c r="W63" s="282" t="s">
        <v>437</v>
      </c>
      <c r="X63" s="282" t="s">
        <v>437</v>
      </c>
      <c r="Y63" s="282" t="s">
        <v>433</v>
      </c>
      <c r="Z63" s="282" t="s">
        <v>433</v>
      </c>
      <c r="AA63" s="282" t="s">
        <v>433</v>
      </c>
      <c r="AB63" s="282" t="s">
        <v>433</v>
      </c>
      <c r="AC63" s="282" t="s">
        <v>433</v>
      </c>
      <c r="AD63" s="282" t="s">
        <v>433</v>
      </c>
      <c r="AE63" s="273"/>
      <c r="AF63" s="201" t="s">
        <v>433</v>
      </c>
      <c r="AG63" s="201" t="s">
        <v>433</v>
      </c>
      <c r="AH63" s="201" t="s">
        <v>433</v>
      </c>
      <c r="AI63" s="201" t="s">
        <v>433</v>
      </c>
      <c r="AJ63" s="201" t="s">
        <v>433</v>
      </c>
      <c r="AK63" s="204" t="s">
        <v>433</v>
      </c>
      <c r="AL63" s="202" t="s">
        <v>400</v>
      </c>
    </row>
    <row r="64" spans="1:38" s="2" customFormat="1" ht="26.25" customHeight="1" thickBot="1" x14ac:dyDescent="0.25">
      <c r="A64" s="64" t="s">
        <v>53</v>
      </c>
      <c r="B64" s="72" t="s">
        <v>156</v>
      </c>
      <c r="C64" s="65" t="s">
        <v>157</v>
      </c>
      <c r="D64" s="259"/>
      <c r="E64" s="282">
        <v>9.262999999999999E-2</v>
      </c>
      <c r="F64" s="288" t="s">
        <v>432</v>
      </c>
      <c r="G64" s="288" t="s">
        <v>1451</v>
      </c>
      <c r="H64" s="282" t="s">
        <v>437</v>
      </c>
      <c r="I64" s="288" t="s">
        <v>432</v>
      </c>
      <c r="J64" s="288" t="s">
        <v>432</v>
      </c>
      <c r="K64" s="288" t="s">
        <v>1451</v>
      </c>
      <c r="L64" s="288" t="s">
        <v>437</v>
      </c>
      <c r="M64" s="282">
        <v>5.8859999999999997E-3</v>
      </c>
      <c r="N64" s="288" t="s">
        <v>437</v>
      </c>
      <c r="O64" s="288" t="s">
        <v>437</v>
      </c>
      <c r="P64" s="288" t="s">
        <v>437</v>
      </c>
      <c r="Q64" s="288" t="s">
        <v>437</v>
      </c>
      <c r="R64" s="288" t="s">
        <v>1451</v>
      </c>
      <c r="S64" s="288" t="s">
        <v>437</v>
      </c>
      <c r="T64" s="288" t="s">
        <v>437</v>
      </c>
      <c r="U64" s="288" t="s">
        <v>1451</v>
      </c>
      <c r="V64" s="288" t="s">
        <v>437</v>
      </c>
      <c r="W64" s="288" t="s">
        <v>437</v>
      </c>
      <c r="X64" s="288" t="s">
        <v>437</v>
      </c>
      <c r="Y64" s="288" t="s">
        <v>433</v>
      </c>
      <c r="Z64" s="288" t="s">
        <v>433</v>
      </c>
      <c r="AA64" s="288" t="s">
        <v>433</v>
      </c>
      <c r="AB64" s="288" t="s">
        <v>433</v>
      </c>
      <c r="AC64" s="288" t="s">
        <v>433</v>
      </c>
      <c r="AD64" s="288" t="s">
        <v>433</v>
      </c>
      <c r="AE64" s="273"/>
      <c r="AF64" s="201" t="s">
        <v>433</v>
      </c>
      <c r="AG64" s="201" t="s">
        <v>433</v>
      </c>
      <c r="AH64" s="201" t="s">
        <v>433</v>
      </c>
      <c r="AI64" s="201" t="s">
        <v>433</v>
      </c>
      <c r="AJ64" s="201" t="s">
        <v>433</v>
      </c>
      <c r="AK64" s="201" t="s">
        <v>433</v>
      </c>
      <c r="AL64" s="202" t="s">
        <v>1455</v>
      </c>
    </row>
    <row r="65" spans="1:38" s="2" customFormat="1" ht="26.25" customHeight="1" thickBot="1" x14ac:dyDescent="0.25">
      <c r="A65" s="64" t="s">
        <v>53</v>
      </c>
      <c r="B65" s="68" t="s">
        <v>158</v>
      </c>
      <c r="C65" s="65" t="s">
        <v>159</v>
      </c>
      <c r="D65" s="259"/>
      <c r="E65" s="282" t="s">
        <v>433</v>
      </c>
      <c r="F65" s="288" t="s">
        <v>433</v>
      </c>
      <c r="G65" s="288" t="s">
        <v>433</v>
      </c>
      <c r="H65" s="288" t="s">
        <v>433</v>
      </c>
      <c r="I65" s="288" t="s">
        <v>433</v>
      </c>
      <c r="J65" s="288" t="s">
        <v>433</v>
      </c>
      <c r="K65" s="288" t="s">
        <v>433</v>
      </c>
      <c r="L65" s="288" t="s">
        <v>433</v>
      </c>
      <c r="M65" s="282" t="s">
        <v>433</v>
      </c>
      <c r="N65" s="288" t="s">
        <v>433</v>
      </c>
      <c r="O65" s="288" t="s">
        <v>433</v>
      </c>
      <c r="P65" s="288" t="s">
        <v>433</v>
      </c>
      <c r="Q65" s="288" t="s">
        <v>433</v>
      </c>
      <c r="R65" s="288" t="s">
        <v>433</v>
      </c>
      <c r="S65" s="288" t="s">
        <v>433</v>
      </c>
      <c r="T65" s="288" t="s">
        <v>433</v>
      </c>
      <c r="U65" s="288" t="s">
        <v>433</v>
      </c>
      <c r="V65" s="288" t="s">
        <v>433</v>
      </c>
      <c r="W65" s="288" t="s">
        <v>433</v>
      </c>
      <c r="X65" s="288" t="s">
        <v>433</v>
      </c>
      <c r="Y65" s="288" t="s">
        <v>433</v>
      </c>
      <c r="Z65" s="288" t="s">
        <v>433</v>
      </c>
      <c r="AA65" s="288" t="s">
        <v>433</v>
      </c>
      <c r="AB65" s="288" t="s">
        <v>433</v>
      </c>
      <c r="AC65" s="288" t="s">
        <v>433</v>
      </c>
      <c r="AD65" s="288" t="s">
        <v>433</v>
      </c>
      <c r="AE65" s="273"/>
      <c r="AF65" s="201" t="s">
        <v>433</v>
      </c>
      <c r="AG65" s="201" t="s">
        <v>433</v>
      </c>
      <c r="AH65" s="201" t="s">
        <v>433</v>
      </c>
      <c r="AI65" s="201" t="s">
        <v>433</v>
      </c>
      <c r="AJ65" s="201" t="s">
        <v>433</v>
      </c>
      <c r="AK65" s="201" t="s">
        <v>433</v>
      </c>
      <c r="AL65" s="202" t="s">
        <v>1455</v>
      </c>
    </row>
    <row r="66" spans="1:38" s="2" customFormat="1" ht="26.25" customHeight="1" thickBot="1" x14ac:dyDescent="0.25">
      <c r="A66" s="64" t="s">
        <v>53</v>
      </c>
      <c r="B66" s="68" t="s">
        <v>161</v>
      </c>
      <c r="C66" s="65" t="s">
        <v>162</v>
      </c>
      <c r="D66" s="259"/>
      <c r="E66" s="282" t="s">
        <v>437</v>
      </c>
      <c r="F66" s="282" t="s">
        <v>437</v>
      </c>
      <c r="G66" s="282" t="s">
        <v>437</v>
      </c>
      <c r="H66" s="282" t="s">
        <v>437</v>
      </c>
      <c r="I66" s="282" t="s">
        <v>437</v>
      </c>
      <c r="J66" s="282" t="s">
        <v>437</v>
      </c>
      <c r="K66" s="282" t="s">
        <v>437</v>
      </c>
      <c r="L66" s="282" t="s">
        <v>437</v>
      </c>
      <c r="M66" s="282" t="s">
        <v>437</v>
      </c>
      <c r="N66" s="282" t="s">
        <v>437</v>
      </c>
      <c r="O66" s="282" t="s">
        <v>437</v>
      </c>
      <c r="P66" s="282" t="s">
        <v>437</v>
      </c>
      <c r="Q66" s="282" t="s">
        <v>437</v>
      </c>
      <c r="R66" s="282" t="s">
        <v>437</v>
      </c>
      <c r="S66" s="282" t="s">
        <v>437</v>
      </c>
      <c r="T66" s="282" t="s">
        <v>437</v>
      </c>
      <c r="U66" s="282" t="s">
        <v>437</v>
      </c>
      <c r="V66" s="282" t="s">
        <v>437</v>
      </c>
      <c r="W66" s="282" t="s">
        <v>437</v>
      </c>
      <c r="X66" s="282" t="s">
        <v>437</v>
      </c>
      <c r="Y66" s="282" t="s">
        <v>437</v>
      </c>
      <c r="Z66" s="282" t="s">
        <v>437</v>
      </c>
      <c r="AA66" s="282" t="s">
        <v>437</v>
      </c>
      <c r="AB66" s="282" t="s">
        <v>437</v>
      </c>
      <c r="AC66" s="282" t="s">
        <v>437</v>
      </c>
      <c r="AD66" s="282" t="s">
        <v>437</v>
      </c>
      <c r="AE66" s="273"/>
      <c r="AF66" s="201" t="s">
        <v>433</v>
      </c>
      <c r="AG66" s="201" t="s">
        <v>433</v>
      </c>
      <c r="AH66" s="201" t="s">
        <v>433</v>
      </c>
      <c r="AI66" s="201" t="s">
        <v>433</v>
      </c>
      <c r="AJ66" s="201" t="s">
        <v>433</v>
      </c>
      <c r="AK66" s="201" t="s">
        <v>433</v>
      </c>
      <c r="AL66" s="202" t="s">
        <v>163</v>
      </c>
    </row>
    <row r="67" spans="1:38" s="2" customFormat="1" ht="26.25" customHeight="1" thickBot="1" x14ac:dyDescent="0.25">
      <c r="A67" s="64" t="s">
        <v>53</v>
      </c>
      <c r="B67" s="68" t="s">
        <v>164</v>
      </c>
      <c r="C67" s="65" t="s">
        <v>165</v>
      </c>
      <c r="D67" s="259"/>
      <c r="E67" s="282" t="s">
        <v>437</v>
      </c>
      <c r="F67" s="282" t="s">
        <v>437</v>
      </c>
      <c r="G67" s="282" t="s">
        <v>437</v>
      </c>
      <c r="H67" s="282" t="s">
        <v>437</v>
      </c>
      <c r="I67" s="282" t="s">
        <v>437</v>
      </c>
      <c r="J67" s="282" t="s">
        <v>437</v>
      </c>
      <c r="K67" s="282" t="s">
        <v>437</v>
      </c>
      <c r="L67" s="282" t="s">
        <v>437</v>
      </c>
      <c r="M67" s="282" t="s">
        <v>437</v>
      </c>
      <c r="N67" s="282" t="s">
        <v>437</v>
      </c>
      <c r="O67" s="282" t="s">
        <v>437</v>
      </c>
      <c r="P67" s="282" t="s">
        <v>437</v>
      </c>
      <c r="Q67" s="282" t="s">
        <v>437</v>
      </c>
      <c r="R67" s="282" t="s">
        <v>437</v>
      </c>
      <c r="S67" s="282" t="s">
        <v>437</v>
      </c>
      <c r="T67" s="282" t="s">
        <v>437</v>
      </c>
      <c r="U67" s="282" t="s">
        <v>437</v>
      </c>
      <c r="V67" s="282" t="s">
        <v>437</v>
      </c>
      <c r="W67" s="282" t="s">
        <v>437</v>
      </c>
      <c r="X67" s="282" t="s">
        <v>437</v>
      </c>
      <c r="Y67" s="282" t="s">
        <v>437</v>
      </c>
      <c r="Z67" s="282" t="s">
        <v>437</v>
      </c>
      <c r="AA67" s="282" t="s">
        <v>437</v>
      </c>
      <c r="AB67" s="282" t="s">
        <v>437</v>
      </c>
      <c r="AC67" s="282" t="s">
        <v>437</v>
      </c>
      <c r="AD67" s="282" t="s">
        <v>437</v>
      </c>
      <c r="AE67" s="273"/>
      <c r="AF67" s="201" t="s">
        <v>433</v>
      </c>
      <c r="AG67" s="201" t="s">
        <v>433</v>
      </c>
      <c r="AH67" s="201" t="s">
        <v>433</v>
      </c>
      <c r="AI67" s="201" t="s">
        <v>433</v>
      </c>
      <c r="AJ67" s="201" t="s">
        <v>433</v>
      </c>
      <c r="AK67" s="201" t="s">
        <v>433</v>
      </c>
      <c r="AL67" s="202" t="s">
        <v>452</v>
      </c>
    </row>
    <row r="68" spans="1:38" s="2" customFormat="1" ht="26.25" customHeight="1" thickBot="1" x14ac:dyDescent="0.25">
      <c r="A68" s="64" t="s">
        <v>53</v>
      </c>
      <c r="B68" s="68" t="s">
        <v>166</v>
      </c>
      <c r="C68" s="65" t="s">
        <v>167</v>
      </c>
      <c r="D68" s="259"/>
      <c r="E68" s="282" t="s">
        <v>437</v>
      </c>
      <c r="F68" s="282" t="s">
        <v>437</v>
      </c>
      <c r="G68" s="282" t="s">
        <v>437</v>
      </c>
      <c r="H68" s="282" t="s">
        <v>437</v>
      </c>
      <c r="I68" s="282" t="s">
        <v>437</v>
      </c>
      <c r="J68" s="282" t="s">
        <v>437</v>
      </c>
      <c r="K68" s="282" t="s">
        <v>437</v>
      </c>
      <c r="L68" s="282" t="s">
        <v>437</v>
      </c>
      <c r="M68" s="282" t="s">
        <v>437</v>
      </c>
      <c r="N68" s="282" t="s">
        <v>437</v>
      </c>
      <c r="O68" s="282" t="s">
        <v>437</v>
      </c>
      <c r="P68" s="282" t="s">
        <v>437</v>
      </c>
      <c r="Q68" s="282" t="s">
        <v>437</v>
      </c>
      <c r="R68" s="282" t="s">
        <v>437</v>
      </c>
      <c r="S68" s="282" t="s">
        <v>437</v>
      </c>
      <c r="T68" s="282" t="s">
        <v>437</v>
      </c>
      <c r="U68" s="282" t="s">
        <v>437</v>
      </c>
      <c r="V68" s="282" t="s">
        <v>437</v>
      </c>
      <c r="W68" s="282" t="s">
        <v>437</v>
      </c>
      <c r="X68" s="282" t="s">
        <v>437</v>
      </c>
      <c r="Y68" s="282" t="s">
        <v>437</v>
      </c>
      <c r="Z68" s="282" t="s">
        <v>437</v>
      </c>
      <c r="AA68" s="282" t="s">
        <v>437</v>
      </c>
      <c r="AB68" s="282" t="s">
        <v>437</v>
      </c>
      <c r="AC68" s="282" t="s">
        <v>437</v>
      </c>
      <c r="AD68" s="282" t="s">
        <v>437</v>
      </c>
      <c r="AE68" s="273"/>
      <c r="AF68" s="201" t="s">
        <v>437</v>
      </c>
      <c r="AG68" s="201" t="s">
        <v>437</v>
      </c>
      <c r="AH68" s="201" t="s">
        <v>437</v>
      </c>
      <c r="AI68" s="201" t="s">
        <v>437</v>
      </c>
      <c r="AJ68" s="201" t="s">
        <v>437</v>
      </c>
      <c r="AK68" s="201" t="s">
        <v>437</v>
      </c>
      <c r="AL68" s="202" t="s">
        <v>168</v>
      </c>
    </row>
    <row r="69" spans="1:38" s="2" customFormat="1" ht="26.25" customHeight="1" thickBot="1" x14ac:dyDescent="0.25">
      <c r="A69" s="64" t="s">
        <v>53</v>
      </c>
      <c r="B69" s="64" t="s">
        <v>169</v>
      </c>
      <c r="C69" s="65" t="s">
        <v>170</v>
      </c>
      <c r="D69" s="260"/>
      <c r="E69" s="282" t="s">
        <v>437</v>
      </c>
      <c r="F69" s="282" t="s">
        <v>437</v>
      </c>
      <c r="G69" s="282" t="s">
        <v>437</v>
      </c>
      <c r="H69" s="282" t="s">
        <v>437</v>
      </c>
      <c r="I69" s="282" t="s">
        <v>437</v>
      </c>
      <c r="J69" s="282" t="s">
        <v>437</v>
      </c>
      <c r="K69" s="282" t="s">
        <v>437</v>
      </c>
      <c r="L69" s="282" t="s">
        <v>437</v>
      </c>
      <c r="M69" s="282" t="s">
        <v>437</v>
      </c>
      <c r="N69" s="282" t="s">
        <v>437</v>
      </c>
      <c r="O69" s="282" t="s">
        <v>437</v>
      </c>
      <c r="P69" s="282" t="s">
        <v>437</v>
      </c>
      <c r="Q69" s="282" t="s">
        <v>437</v>
      </c>
      <c r="R69" s="282" t="s">
        <v>437</v>
      </c>
      <c r="S69" s="282" t="s">
        <v>437</v>
      </c>
      <c r="T69" s="282" t="s">
        <v>437</v>
      </c>
      <c r="U69" s="282" t="s">
        <v>437</v>
      </c>
      <c r="V69" s="282" t="s">
        <v>437</v>
      </c>
      <c r="W69" s="282" t="s">
        <v>437</v>
      </c>
      <c r="X69" s="282" t="s">
        <v>437</v>
      </c>
      <c r="Y69" s="282" t="s">
        <v>437</v>
      </c>
      <c r="Z69" s="282" t="s">
        <v>437</v>
      </c>
      <c r="AA69" s="282" t="s">
        <v>437</v>
      </c>
      <c r="AB69" s="282" t="s">
        <v>437</v>
      </c>
      <c r="AC69" s="282" t="s">
        <v>437</v>
      </c>
      <c r="AD69" s="282" t="s">
        <v>437</v>
      </c>
      <c r="AE69" s="273"/>
      <c r="AF69" s="201" t="s">
        <v>437</v>
      </c>
      <c r="AG69" s="201" t="s">
        <v>437</v>
      </c>
      <c r="AH69" s="201" t="s">
        <v>437</v>
      </c>
      <c r="AI69" s="201" t="s">
        <v>437</v>
      </c>
      <c r="AJ69" s="201" t="s">
        <v>437</v>
      </c>
      <c r="AK69" s="201" t="s">
        <v>437</v>
      </c>
      <c r="AL69" s="202" t="s">
        <v>171</v>
      </c>
    </row>
    <row r="70" spans="1:38" s="2" customFormat="1" ht="26.25" customHeight="1" thickBot="1" x14ac:dyDescent="0.25">
      <c r="A70" s="64" t="s">
        <v>53</v>
      </c>
      <c r="B70" s="64" t="s">
        <v>172</v>
      </c>
      <c r="C70" s="65" t="s">
        <v>373</v>
      </c>
      <c r="D70" s="260"/>
      <c r="E70" s="282">
        <v>0.97586499999999998</v>
      </c>
      <c r="F70" s="282" t="s">
        <v>432</v>
      </c>
      <c r="G70" s="282">
        <v>3.5227789999999999</v>
      </c>
      <c r="H70" s="282">
        <v>0.41028699999999996</v>
      </c>
      <c r="I70" s="282" t="s">
        <v>432</v>
      </c>
      <c r="J70" s="282" t="s">
        <v>432</v>
      </c>
      <c r="K70" s="282">
        <v>0.284555</v>
      </c>
      <c r="L70" s="282">
        <v>1.6085000000000002E-2</v>
      </c>
      <c r="M70" s="282">
        <v>5.8906879999999999</v>
      </c>
      <c r="N70" s="282">
        <v>1.6E-2</v>
      </c>
      <c r="O70" s="282" t="s">
        <v>1451</v>
      </c>
      <c r="P70" s="282" t="s">
        <v>1451</v>
      </c>
      <c r="Q70" s="282" t="s">
        <v>1451</v>
      </c>
      <c r="R70" s="282">
        <v>3.972</v>
      </c>
      <c r="S70" s="282">
        <v>8.0000000000000002E-3</v>
      </c>
      <c r="T70" s="282" t="s">
        <v>432</v>
      </c>
      <c r="U70" s="282">
        <v>124.654</v>
      </c>
      <c r="V70" s="282" t="s">
        <v>432</v>
      </c>
      <c r="W70" s="282" t="s">
        <v>432</v>
      </c>
      <c r="X70" s="282">
        <v>0</v>
      </c>
      <c r="Y70" s="282" t="s">
        <v>432</v>
      </c>
      <c r="Z70" s="282" t="s">
        <v>432</v>
      </c>
      <c r="AA70" s="282" t="s">
        <v>432</v>
      </c>
      <c r="AB70" s="282" t="s">
        <v>432</v>
      </c>
      <c r="AC70" s="282" t="s">
        <v>432</v>
      </c>
      <c r="AD70" s="282" t="s">
        <v>432</v>
      </c>
      <c r="AE70" s="273"/>
      <c r="AF70" s="201" t="s">
        <v>433</v>
      </c>
      <c r="AG70" s="201" t="s">
        <v>433</v>
      </c>
      <c r="AH70" s="201" t="s">
        <v>433</v>
      </c>
      <c r="AI70" s="201" t="s">
        <v>433</v>
      </c>
      <c r="AJ70" s="201" t="s">
        <v>433</v>
      </c>
      <c r="AK70" s="201" t="s">
        <v>433</v>
      </c>
      <c r="AL70" s="202" t="s">
        <v>400</v>
      </c>
    </row>
    <row r="71" spans="1:38" s="2" customFormat="1" ht="26.25" customHeight="1" thickBot="1" x14ac:dyDescent="0.25">
      <c r="A71" s="64" t="s">
        <v>53</v>
      </c>
      <c r="B71" s="64" t="s">
        <v>173</v>
      </c>
      <c r="C71" s="65" t="s">
        <v>174</v>
      </c>
      <c r="D71" s="260"/>
      <c r="E71" s="282" t="s">
        <v>432</v>
      </c>
      <c r="F71" s="282" t="s">
        <v>432</v>
      </c>
      <c r="G71" s="282" t="s">
        <v>432</v>
      </c>
      <c r="H71" s="282" t="s">
        <v>432</v>
      </c>
      <c r="I71" s="282" t="s">
        <v>432</v>
      </c>
      <c r="J71" s="282" t="s">
        <v>432</v>
      </c>
      <c r="K71" s="282" t="s">
        <v>432</v>
      </c>
      <c r="L71" s="282" t="s">
        <v>432</v>
      </c>
      <c r="M71" s="282" t="s">
        <v>432</v>
      </c>
      <c r="N71" s="282" t="s">
        <v>432</v>
      </c>
      <c r="O71" s="282" t="s">
        <v>432</v>
      </c>
      <c r="P71" s="282" t="s">
        <v>432</v>
      </c>
      <c r="Q71" s="282" t="s">
        <v>432</v>
      </c>
      <c r="R71" s="282" t="s">
        <v>432</v>
      </c>
      <c r="S71" s="282" t="s">
        <v>432</v>
      </c>
      <c r="T71" s="282" t="s">
        <v>432</v>
      </c>
      <c r="U71" s="282" t="s">
        <v>432</v>
      </c>
      <c r="V71" s="282" t="s">
        <v>432</v>
      </c>
      <c r="W71" s="282" t="s">
        <v>432</v>
      </c>
      <c r="X71" s="282" t="s">
        <v>432</v>
      </c>
      <c r="Y71" s="282" t="s">
        <v>432</v>
      </c>
      <c r="Z71" s="282" t="s">
        <v>432</v>
      </c>
      <c r="AA71" s="282" t="s">
        <v>432</v>
      </c>
      <c r="AB71" s="282" t="s">
        <v>432</v>
      </c>
      <c r="AC71" s="282" t="s">
        <v>432</v>
      </c>
      <c r="AD71" s="282" t="s">
        <v>432</v>
      </c>
      <c r="AE71" s="273"/>
      <c r="AF71" s="201" t="s">
        <v>433</v>
      </c>
      <c r="AG71" s="201" t="s">
        <v>433</v>
      </c>
      <c r="AH71" s="201" t="s">
        <v>433</v>
      </c>
      <c r="AI71" s="201" t="s">
        <v>433</v>
      </c>
      <c r="AJ71" s="201" t="s">
        <v>433</v>
      </c>
      <c r="AK71" s="201" t="s">
        <v>433</v>
      </c>
      <c r="AL71" s="202" t="s">
        <v>400</v>
      </c>
    </row>
    <row r="72" spans="1:38" s="200" customFormat="1" ht="26.25" customHeight="1" thickBot="1" x14ac:dyDescent="0.25">
      <c r="A72" s="68" t="s">
        <v>53</v>
      </c>
      <c r="B72" s="68" t="s">
        <v>175</v>
      </c>
      <c r="C72" s="70" t="s">
        <v>176</v>
      </c>
      <c r="D72" s="261"/>
      <c r="E72" s="282">
        <v>23.933212000000001</v>
      </c>
      <c r="F72" s="282" t="s">
        <v>432</v>
      </c>
      <c r="G72" s="282">
        <v>53.162207000000002</v>
      </c>
      <c r="H72" s="282">
        <v>0.138046</v>
      </c>
      <c r="I72" s="282" t="s">
        <v>432</v>
      </c>
      <c r="J72" s="282" t="s">
        <v>432</v>
      </c>
      <c r="K72" s="282">
        <v>0.73863400000000001</v>
      </c>
      <c r="L72" s="282">
        <v>0.27978900000000001</v>
      </c>
      <c r="M72" s="282">
        <v>170.322959</v>
      </c>
      <c r="N72" s="282">
        <v>0</v>
      </c>
      <c r="O72" s="282" t="s">
        <v>432</v>
      </c>
      <c r="P72" s="282" t="s">
        <v>432</v>
      </c>
      <c r="Q72" s="282" t="s">
        <v>432</v>
      </c>
      <c r="R72" s="282">
        <v>6.9000000000000006E-2</v>
      </c>
      <c r="S72" s="282">
        <v>2.1999999999999999E-2</v>
      </c>
      <c r="T72" s="282" t="s">
        <v>432</v>
      </c>
      <c r="U72" s="282">
        <v>0.63200000000000001</v>
      </c>
      <c r="V72" s="282" t="s">
        <v>432</v>
      </c>
      <c r="W72" s="282" t="s">
        <v>432</v>
      </c>
      <c r="X72" s="282">
        <v>7.2999999999999995E-2</v>
      </c>
      <c r="Y72" s="282" t="s">
        <v>432</v>
      </c>
      <c r="Z72" s="282" t="s">
        <v>432</v>
      </c>
      <c r="AA72" s="282" t="s">
        <v>432</v>
      </c>
      <c r="AB72" s="282" t="s">
        <v>432</v>
      </c>
      <c r="AC72" s="282" t="s">
        <v>432</v>
      </c>
      <c r="AD72" s="282" t="s">
        <v>432</v>
      </c>
      <c r="AE72" s="273"/>
      <c r="AF72" s="201" t="s">
        <v>433</v>
      </c>
      <c r="AG72" s="201" t="s">
        <v>433</v>
      </c>
      <c r="AH72" s="201" t="s">
        <v>433</v>
      </c>
      <c r="AI72" s="201" t="s">
        <v>433</v>
      </c>
      <c r="AJ72" s="201" t="s">
        <v>433</v>
      </c>
      <c r="AK72" s="201" t="s">
        <v>433</v>
      </c>
      <c r="AL72" s="202" t="s">
        <v>963</v>
      </c>
    </row>
    <row r="73" spans="1:38" s="2" customFormat="1" ht="26.25" customHeight="1" thickBot="1" x14ac:dyDescent="0.25">
      <c r="A73" s="64" t="s">
        <v>53</v>
      </c>
      <c r="B73" s="64" t="s">
        <v>177</v>
      </c>
      <c r="C73" s="65" t="s">
        <v>178</v>
      </c>
      <c r="D73" s="259"/>
      <c r="E73" s="282" t="s">
        <v>432</v>
      </c>
      <c r="F73" s="282" t="s">
        <v>432</v>
      </c>
      <c r="G73" s="282" t="s">
        <v>432</v>
      </c>
      <c r="H73" s="282" t="s">
        <v>432</v>
      </c>
      <c r="I73" s="282">
        <v>1.3054602</v>
      </c>
      <c r="J73" s="282">
        <v>1.8494019500000001</v>
      </c>
      <c r="K73" s="282">
        <v>2.175767</v>
      </c>
      <c r="L73" s="282">
        <v>0.13054602000000001</v>
      </c>
      <c r="M73" s="282" t="s">
        <v>432</v>
      </c>
      <c r="N73" s="282" t="s">
        <v>432</v>
      </c>
      <c r="O73" s="282" t="s">
        <v>432</v>
      </c>
      <c r="P73" s="282" t="s">
        <v>432</v>
      </c>
      <c r="Q73" s="282" t="s">
        <v>432</v>
      </c>
      <c r="R73" s="282" t="s">
        <v>432</v>
      </c>
      <c r="S73" s="282" t="s">
        <v>432</v>
      </c>
      <c r="T73" s="282" t="s">
        <v>432</v>
      </c>
      <c r="U73" s="282" t="s">
        <v>432</v>
      </c>
      <c r="V73" s="282" t="s">
        <v>432</v>
      </c>
      <c r="W73" s="282" t="s">
        <v>432</v>
      </c>
      <c r="X73" s="282" t="s">
        <v>432</v>
      </c>
      <c r="Y73" s="282" t="s">
        <v>432</v>
      </c>
      <c r="Z73" s="282" t="s">
        <v>432</v>
      </c>
      <c r="AA73" s="282" t="s">
        <v>432</v>
      </c>
      <c r="AB73" s="282" t="s">
        <v>432</v>
      </c>
      <c r="AC73" s="282" t="s">
        <v>432</v>
      </c>
      <c r="AD73" s="282" t="s">
        <v>432</v>
      </c>
      <c r="AE73" s="273"/>
      <c r="AF73" s="201" t="s">
        <v>433</v>
      </c>
      <c r="AG73" s="201" t="s">
        <v>433</v>
      </c>
      <c r="AH73" s="201" t="s">
        <v>433</v>
      </c>
      <c r="AI73" s="201" t="s">
        <v>433</v>
      </c>
      <c r="AJ73" s="201" t="s">
        <v>433</v>
      </c>
      <c r="AK73" s="201" t="s">
        <v>433</v>
      </c>
      <c r="AL73" s="202" t="s">
        <v>1455</v>
      </c>
    </row>
    <row r="74" spans="1:38" s="2" customFormat="1" ht="26.25" customHeight="1" thickBot="1" x14ac:dyDescent="0.25">
      <c r="A74" s="64" t="s">
        <v>53</v>
      </c>
      <c r="B74" s="64" t="s">
        <v>179</v>
      </c>
      <c r="C74" s="65" t="s">
        <v>180</v>
      </c>
      <c r="D74" s="259"/>
      <c r="E74" s="282">
        <v>14.291924999999999</v>
      </c>
      <c r="F74" s="282" t="s">
        <v>432</v>
      </c>
      <c r="G74" s="282">
        <v>35.151279000000002</v>
      </c>
      <c r="H74" s="282">
        <v>3.0000000000000001E-3</v>
      </c>
      <c r="I74" s="282" t="s">
        <v>432</v>
      </c>
      <c r="J74" s="282" t="s">
        <v>432</v>
      </c>
      <c r="K74" s="282">
        <v>9.7370000000000009E-3</v>
      </c>
      <c r="L74" s="282">
        <v>1.712E-3</v>
      </c>
      <c r="M74" s="282">
        <v>40.094580000000001</v>
      </c>
      <c r="N74" s="282" t="s">
        <v>1451</v>
      </c>
      <c r="O74" s="282" t="s">
        <v>437</v>
      </c>
      <c r="P74" s="282" t="s">
        <v>437</v>
      </c>
      <c r="Q74" s="282" t="s">
        <v>437</v>
      </c>
      <c r="R74" s="282" t="s">
        <v>1451</v>
      </c>
      <c r="S74" s="282" t="s">
        <v>1451</v>
      </c>
      <c r="T74" s="282" t="s">
        <v>432</v>
      </c>
      <c r="U74" s="282">
        <v>61.075000000000003</v>
      </c>
      <c r="V74" s="282" t="s">
        <v>432</v>
      </c>
      <c r="W74" s="282" t="s">
        <v>432</v>
      </c>
      <c r="X74" s="282" t="s">
        <v>1451</v>
      </c>
      <c r="Y74" s="282" t="s">
        <v>432</v>
      </c>
      <c r="Z74" s="282" t="s">
        <v>432</v>
      </c>
      <c r="AA74" s="282" t="s">
        <v>432</v>
      </c>
      <c r="AB74" s="282" t="s">
        <v>432</v>
      </c>
      <c r="AC74" s="282" t="s">
        <v>432</v>
      </c>
      <c r="AD74" s="282" t="s">
        <v>432</v>
      </c>
      <c r="AE74" s="273"/>
      <c r="AF74" s="201" t="s">
        <v>433</v>
      </c>
      <c r="AG74" s="201" t="s">
        <v>433</v>
      </c>
      <c r="AH74" s="201" t="s">
        <v>433</v>
      </c>
      <c r="AI74" s="201" t="s">
        <v>433</v>
      </c>
      <c r="AJ74" s="201" t="s">
        <v>433</v>
      </c>
      <c r="AK74" s="201" t="s">
        <v>433</v>
      </c>
      <c r="AL74" s="202" t="s">
        <v>1455</v>
      </c>
    </row>
    <row r="75" spans="1:38" s="2" customFormat="1" ht="26.25" customHeight="1" thickBot="1" x14ac:dyDescent="0.25">
      <c r="A75" s="64" t="s">
        <v>53</v>
      </c>
      <c r="B75" s="64" t="s">
        <v>181</v>
      </c>
      <c r="C75" s="65" t="s">
        <v>182</v>
      </c>
      <c r="D75" s="260"/>
      <c r="E75" s="282" t="s">
        <v>437</v>
      </c>
      <c r="F75" s="282" t="s">
        <v>437</v>
      </c>
      <c r="G75" s="282" t="s">
        <v>437</v>
      </c>
      <c r="H75" s="282" t="s">
        <v>437</v>
      </c>
      <c r="I75" s="282" t="s">
        <v>437</v>
      </c>
      <c r="J75" s="282" t="s">
        <v>437</v>
      </c>
      <c r="K75" s="282" t="s">
        <v>437</v>
      </c>
      <c r="L75" s="282" t="s">
        <v>437</v>
      </c>
      <c r="M75" s="282" t="s">
        <v>437</v>
      </c>
      <c r="N75" s="282" t="s">
        <v>437</v>
      </c>
      <c r="O75" s="282" t="s">
        <v>437</v>
      </c>
      <c r="P75" s="282" t="s">
        <v>437</v>
      </c>
      <c r="Q75" s="282" t="s">
        <v>437</v>
      </c>
      <c r="R75" s="282" t="s">
        <v>437</v>
      </c>
      <c r="S75" s="282" t="s">
        <v>437</v>
      </c>
      <c r="T75" s="282" t="s">
        <v>437</v>
      </c>
      <c r="U75" s="282" t="s">
        <v>437</v>
      </c>
      <c r="V75" s="282" t="s">
        <v>437</v>
      </c>
      <c r="W75" s="282" t="s">
        <v>437</v>
      </c>
      <c r="X75" s="282" t="s">
        <v>437</v>
      </c>
      <c r="Y75" s="282" t="s">
        <v>437</v>
      </c>
      <c r="Z75" s="282" t="s">
        <v>437</v>
      </c>
      <c r="AA75" s="282" t="s">
        <v>437</v>
      </c>
      <c r="AB75" s="282" t="s">
        <v>437</v>
      </c>
      <c r="AC75" s="282" t="s">
        <v>437</v>
      </c>
      <c r="AD75" s="282" t="s">
        <v>437</v>
      </c>
      <c r="AE75" s="273"/>
      <c r="AF75" s="201" t="s">
        <v>437</v>
      </c>
      <c r="AG75" s="201" t="s">
        <v>437</v>
      </c>
      <c r="AH75" s="201" t="s">
        <v>437</v>
      </c>
      <c r="AI75" s="201" t="s">
        <v>437</v>
      </c>
      <c r="AJ75" s="201" t="s">
        <v>437</v>
      </c>
      <c r="AK75" s="201" t="s">
        <v>437</v>
      </c>
      <c r="AL75" s="202" t="s">
        <v>183</v>
      </c>
    </row>
    <row r="76" spans="1:38" s="2" customFormat="1" ht="26.25" customHeight="1" thickBot="1" x14ac:dyDescent="0.25">
      <c r="A76" s="64" t="s">
        <v>53</v>
      </c>
      <c r="B76" s="64" t="s">
        <v>184</v>
      </c>
      <c r="C76" s="65" t="s">
        <v>185</v>
      </c>
      <c r="D76" s="259"/>
      <c r="E76" s="282">
        <v>0.37647599999999998</v>
      </c>
      <c r="F76" s="282" t="s">
        <v>432</v>
      </c>
      <c r="G76" s="282">
        <v>19.639607000000002</v>
      </c>
      <c r="H76" s="282">
        <v>7.2430000000000003E-3</v>
      </c>
      <c r="I76" s="282" t="s">
        <v>432</v>
      </c>
      <c r="J76" s="282" t="s">
        <v>432</v>
      </c>
      <c r="K76" s="282">
        <v>6.5279999999999999E-3</v>
      </c>
      <c r="L76" s="282">
        <v>7.5750000000000001E-3</v>
      </c>
      <c r="M76" s="282">
        <v>8.7923690000000008</v>
      </c>
      <c r="N76" s="282">
        <v>14.358000000000001</v>
      </c>
      <c r="O76" s="282">
        <v>0.71499999999999997</v>
      </c>
      <c r="P76" s="282">
        <v>0.17599999999999999</v>
      </c>
      <c r="Q76" s="282">
        <v>1.2170000000000001</v>
      </c>
      <c r="R76" s="282">
        <v>8.0000000000000002E-3</v>
      </c>
      <c r="S76" s="282" t="s">
        <v>432</v>
      </c>
      <c r="T76" s="282">
        <v>0.02</v>
      </c>
      <c r="U76" s="282">
        <v>13.268000000000001</v>
      </c>
      <c r="V76" s="282" t="s">
        <v>432</v>
      </c>
      <c r="W76" s="282" t="s">
        <v>432</v>
      </c>
      <c r="X76" s="282">
        <v>0</v>
      </c>
      <c r="Y76" s="282" t="s">
        <v>432</v>
      </c>
      <c r="Z76" s="282" t="s">
        <v>432</v>
      </c>
      <c r="AA76" s="282" t="s">
        <v>432</v>
      </c>
      <c r="AB76" s="282" t="s">
        <v>432</v>
      </c>
      <c r="AC76" s="282" t="s">
        <v>432</v>
      </c>
      <c r="AD76" s="282" t="s">
        <v>432</v>
      </c>
      <c r="AE76" s="273"/>
      <c r="AF76" s="201" t="s">
        <v>433</v>
      </c>
      <c r="AG76" s="201" t="s">
        <v>433</v>
      </c>
      <c r="AH76" s="201" t="s">
        <v>433</v>
      </c>
      <c r="AI76" s="201" t="s">
        <v>433</v>
      </c>
      <c r="AJ76" s="201" t="s">
        <v>433</v>
      </c>
      <c r="AK76" s="201" t="s">
        <v>433</v>
      </c>
      <c r="AL76" s="202" t="s">
        <v>1455</v>
      </c>
    </row>
    <row r="77" spans="1:38" s="2" customFormat="1" ht="26.25" customHeight="1" thickBot="1" x14ac:dyDescent="0.25">
      <c r="A77" s="64" t="s">
        <v>53</v>
      </c>
      <c r="B77" s="64" t="s">
        <v>186</v>
      </c>
      <c r="C77" s="65" t="s">
        <v>187</v>
      </c>
      <c r="D77" s="259"/>
      <c r="E77" s="282" t="s">
        <v>432</v>
      </c>
      <c r="F77" s="282" t="s">
        <v>432</v>
      </c>
      <c r="G77" s="282" t="s">
        <v>432</v>
      </c>
      <c r="H77" s="282" t="s">
        <v>432</v>
      </c>
      <c r="I77" s="282">
        <v>2.1014333999999999E-2</v>
      </c>
      <c r="J77" s="282">
        <v>2.7063915000000001E-2</v>
      </c>
      <c r="K77" s="282">
        <v>3.5023890000000002E-2</v>
      </c>
      <c r="L77" s="282" t="s">
        <v>432</v>
      </c>
      <c r="M77" s="282" t="s">
        <v>432</v>
      </c>
      <c r="N77" s="282">
        <v>5.4127830000000001</v>
      </c>
      <c r="O77" s="282">
        <v>0.76415759999999999</v>
      </c>
      <c r="P77" s="282">
        <v>1.591995</v>
      </c>
      <c r="Q77" s="282" t="s">
        <v>432</v>
      </c>
      <c r="R77" s="282" t="s">
        <v>432</v>
      </c>
      <c r="S77" s="282" t="s">
        <v>432</v>
      </c>
      <c r="T77" s="282" t="s">
        <v>432</v>
      </c>
      <c r="U77" s="282" t="s">
        <v>432</v>
      </c>
      <c r="V77" s="282">
        <v>12.73596</v>
      </c>
      <c r="W77" s="282">
        <v>1.5919949999999999E-3</v>
      </c>
      <c r="X77" s="282" t="s">
        <v>432</v>
      </c>
      <c r="Y77" s="282" t="s">
        <v>432</v>
      </c>
      <c r="Z77" s="282" t="s">
        <v>432</v>
      </c>
      <c r="AA77" s="282" t="s">
        <v>432</v>
      </c>
      <c r="AB77" s="282" t="s">
        <v>432</v>
      </c>
      <c r="AC77" s="282" t="s">
        <v>437</v>
      </c>
      <c r="AD77" s="282">
        <v>0.28655910000000001</v>
      </c>
      <c r="AE77" s="273"/>
      <c r="AF77" s="201" t="s">
        <v>433</v>
      </c>
      <c r="AG77" s="201" t="s">
        <v>433</v>
      </c>
      <c r="AH77" s="201" t="s">
        <v>433</v>
      </c>
      <c r="AI77" s="201" t="s">
        <v>433</v>
      </c>
      <c r="AJ77" s="201" t="s">
        <v>433</v>
      </c>
      <c r="AK77" s="201" t="s">
        <v>433</v>
      </c>
      <c r="AL77" s="202" t="s">
        <v>1455</v>
      </c>
    </row>
    <row r="78" spans="1:38" s="2" customFormat="1" ht="26.25" customHeight="1" thickBot="1" x14ac:dyDescent="0.25">
      <c r="A78" s="64" t="s">
        <v>53</v>
      </c>
      <c r="B78" s="64" t="s">
        <v>188</v>
      </c>
      <c r="C78" s="65" t="s">
        <v>189</v>
      </c>
      <c r="D78" s="259"/>
      <c r="E78" s="282">
        <v>0.608317</v>
      </c>
      <c r="F78" s="282" t="s">
        <v>432</v>
      </c>
      <c r="G78" s="282">
        <v>132.12018399999999</v>
      </c>
      <c r="H78" s="282">
        <v>1.2265E-2</v>
      </c>
      <c r="I78" s="282" t="s">
        <v>432</v>
      </c>
      <c r="J78" s="282" t="s">
        <v>432</v>
      </c>
      <c r="K78" s="282">
        <v>7.0999999999999995E-3</v>
      </c>
      <c r="L78" s="282">
        <v>4.0182999999999996E-2</v>
      </c>
      <c r="M78" s="282">
        <v>1.722183</v>
      </c>
      <c r="N78" s="282">
        <v>366.55900000000003</v>
      </c>
      <c r="O78" s="282" t="s">
        <v>1451</v>
      </c>
      <c r="P78" s="282" t="s">
        <v>432</v>
      </c>
      <c r="Q78" s="282">
        <v>10.676</v>
      </c>
      <c r="R78" s="282">
        <v>8.9999999999999993E-3</v>
      </c>
      <c r="S78" s="282">
        <v>325.49900000000002</v>
      </c>
      <c r="T78" s="282" t="s">
        <v>432</v>
      </c>
      <c r="U78" s="282">
        <v>8.5999999999999993E-2</v>
      </c>
      <c r="V78" s="282" t="s">
        <v>432</v>
      </c>
      <c r="W78" s="282">
        <v>2.1905749999999997E-9</v>
      </c>
      <c r="X78" s="282">
        <v>1E-3</v>
      </c>
      <c r="Y78" s="282" t="s">
        <v>432</v>
      </c>
      <c r="Z78" s="282" t="s">
        <v>432</v>
      </c>
      <c r="AA78" s="282" t="s">
        <v>432</v>
      </c>
      <c r="AB78" s="282" t="s">
        <v>432</v>
      </c>
      <c r="AC78" s="282" t="s">
        <v>432</v>
      </c>
      <c r="AD78" s="282" t="s">
        <v>432</v>
      </c>
      <c r="AE78" s="273"/>
      <c r="AF78" s="201" t="s">
        <v>433</v>
      </c>
      <c r="AG78" s="201" t="s">
        <v>433</v>
      </c>
      <c r="AH78" s="201" t="s">
        <v>433</v>
      </c>
      <c r="AI78" s="201" t="s">
        <v>433</v>
      </c>
      <c r="AJ78" s="201" t="s">
        <v>433</v>
      </c>
      <c r="AK78" s="201" t="s">
        <v>433</v>
      </c>
      <c r="AL78" s="202" t="s">
        <v>1455</v>
      </c>
    </row>
    <row r="79" spans="1:38" s="2" customFormat="1" ht="26.25" customHeight="1" thickBot="1" x14ac:dyDescent="0.25">
      <c r="A79" s="64" t="s">
        <v>53</v>
      </c>
      <c r="B79" s="64" t="s">
        <v>190</v>
      </c>
      <c r="C79" s="65" t="s">
        <v>191</v>
      </c>
      <c r="D79" s="259"/>
      <c r="E79" s="282" t="s">
        <v>437</v>
      </c>
      <c r="F79" s="282" t="s">
        <v>437</v>
      </c>
      <c r="G79" s="282" t="s">
        <v>437</v>
      </c>
      <c r="H79" s="282" t="s">
        <v>437</v>
      </c>
      <c r="I79" s="282" t="s">
        <v>437</v>
      </c>
      <c r="J79" s="282" t="s">
        <v>437</v>
      </c>
      <c r="K79" s="282" t="s">
        <v>437</v>
      </c>
      <c r="L79" s="282" t="s">
        <v>437</v>
      </c>
      <c r="M79" s="282" t="s">
        <v>437</v>
      </c>
      <c r="N79" s="282" t="s">
        <v>437</v>
      </c>
      <c r="O79" s="282" t="s">
        <v>437</v>
      </c>
      <c r="P79" s="282" t="s">
        <v>437</v>
      </c>
      <c r="Q79" s="282" t="s">
        <v>437</v>
      </c>
      <c r="R79" s="282" t="s">
        <v>437</v>
      </c>
      <c r="S79" s="282" t="s">
        <v>437</v>
      </c>
      <c r="T79" s="282" t="s">
        <v>437</v>
      </c>
      <c r="U79" s="282" t="s">
        <v>437</v>
      </c>
      <c r="V79" s="282" t="s">
        <v>437</v>
      </c>
      <c r="W79" s="282" t="s">
        <v>437</v>
      </c>
      <c r="X79" s="282" t="s">
        <v>437</v>
      </c>
      <c r="Y79" s="282" t="s">
        <v>437</v>
      </c>
      <c r="Z79" s="282" t="s">
        <v>437</v>
      </c>
      <c r="AA79" s="282" t="s">
        <v>437</v>
      </c>
      <c r="AB79" s="282" t="s">
        <v>437</v>
      </c>
      <c r="AC79" s="282" t="s">
        <v>437</v>
      </c>
      <c r="AD79" s="282" t="s">
        <v>437</v>
      </c>
      <c r="AE79" s="273"/>
      <c r="AF79" s="201" t="s">
        <v>433</v>
      </c>
      <c r="AG79" s="201" t="s">
        <v>437</v>
      </c>
      <c r="AH79" s="201" t="s">
        <v>437</v>
      </c>
      <c r="AI79" s="201" t="s">
        <v>437</v>
      </c>
      <c r="AJ79" s="201" t="s">
        <v>437</v>
      </c>
      <c r="AK79" s="201" t="s">
        <v>437</v>
      </c>
      <c r="AL79" s="202" t="s">
        <v>192</v>
      </c>
    </row>
    <row r="80" spans="1:38" s="2" customFormat="1" ht="26.25" customHeight="1" thickBot="1" x14ac:dyDescent="0.25">
      <c r="A80" s="64" t="s">
        <v>53</v>
      </c>
      <c r="B80" s="68" t="s">
        <v>193</v>
      </c>
      <c r="C80" s="70" t="s">
        <v>194</v>
      </c>
      <c r="D80" s="259"/>
      <c r="E80" s="282">
        <v>2.9883E-2</v>
      </c>
      <c r="F80" s="282" t="s">
        <v>432</v>
      </c>
      <c r="G80" s="282">
        <v>3.0914000000000001E-2</v>
      </c>
      <c r="H80" s="282">
        <v>1.2997999999999999E-2</v>
      </c>
      <c r="I80" s="282" t="s">
        <v>432</v>
      </c>
      <c r="J80" s="282" t="s">
        <v>432</v>
      </c>
      <c r="K80" s="282">
        <v>3.6359999999999999E-3</v>
      </c>
      <c r="L80" s="282" t="s">
        <v>1451</v>
      </c>
      <c r="M80" s="282">
        <v>0.44104599999999999</v>
      </c>
      <c r="N80" s="282" t="s">
        <v>1451</v>
      </c>
      <c r="O80" s="282" t="s">
        <v>437</v>
      </c>
      <c r="P80" s="282" t="s">
        <v>437</v>
      </c>
      <c r="Q80" s="282" t="s">
        <v>437</v>
      </c>
      <c r="R80" s="282">
        <v>5.0000000000000001E-3</v>
      </c>
      <c r="S80" s="282" t="s">
        <v>433</v>
      </c>
      <c r="T80" s="282" t="s">
        <v>1451</v>
      </c>
      <c r="U80" s="282">
        <v>0.14499999999999999</v>
      </c>
      <c r="V80" s="282" t="s">
        <v>437</v>
      </c>
      <c r="W80" s="282" t="s">
        <v>437</v>
      </c>
      <c r="X80" s="282" t="s">
        <v>437</v>
      </c>
      <c r="Y80" s="282" t="s">
        <v>433</v>
      </c>
      <c r="Z80" s="282" t="s">
        <v>433</v>
      </c>
      <c r="AA80" s="282" t="s">
        <v>433</v>
      </c>
      <c r="AB80" s="282" t="s">
        <v>433</v>
      </c>
      <c r="AC80" s="282" t="s">
        <v>433</v>
      </c>
      <c r="AD80" s="282" t="s">
        <v>433</v>
      </c>
      <c r="AE80" s="273"/>
      <c r="AF80" s="201" t="s">
        <v>433</v>
      </c>
      <c r="AG80" s="201" t="s">
        <v>433</v>
      </c>
      <c r="AH80" s="201" t="s">
        <v>433</v>
      </c>
      <c r="AI80" s="201" t="s">
        <v>433</v>
      </c>
      <c r="AJ80" s="201" t="s">
        <v>433</v>
      </c>
      <c r="AK80" s="201" t="s">
        <v>433</v>
      </c>
      <c r="AL80" s="202" t="s">
        <v>400</v>
      </c>
    </row>
    <row r="81" spans="1:38" s="2" customFormat="1" ht="26.25" customHeight="1" thickBot="1" x14ac:dyDescent="0.25">
      <c r="A81" s="64" t="s">
        <v>53</v>
      </c>
      <c r="B81" s="68" t="s">
        <v>195</v>
      </c>
      <c r="C81" s="70" t="s">
        <v>196</v>
      </c>
      <c r="D81" s="259"/>
      <c r="E81" s="282" t="s">
        <v>433</v>
      </c>
      <c r="F81" s="282" t="s">
        <v>433</v>
      </c>
      <c r="G81" s="282" t="s">
        <v>433</v>
      </c>
      <c r="H81" s="282" t="s">
        <v>433</v>
      </c>
      <c r="I81" s="282" t="s">
        <v>433</v>
      </c>
      <c r="J81" s="282" t="s">
        <v>433</v>
      </c>
      <c r="K81" s="282" t="s">
        <v>433</v>
      </c>
      <c r="L81" s="282" t="s">
        <v>433</v>
      </c>
      <c r="M81" s="282" t="s">
        <v>433</v>
      </c>
      <c r="N81" s="282" t="s">
        <v>433</v>
      </c>
      <c r="O81" s="282" t="s">
        <v>433</v>
      </c>
      <c r="P81" s="282" t="s">
        <v>433</v>
      </c>
      <c r="Q81" s="282" t="s">
        <v>433</v>
      </c>
      <c r="R81" s="282" t="s">
        <v>433</v>
      </c>
      <c r="S81" s="282" t="s">
        <v>433</v>
      </c>
      <c r="T81" s="282" t="s">
        <v>433</v>
      </c>
      <c r="U81" s="282" t="s">
        <v>433</v>
      </c>
      <c r="V81" s="282" t="s">
        <v>433</v>
      </c>
      <c r="W81" s="282" t="s">
        <v>433</v>
      </c>
      <c r="X81" s="282" t="s">
        <v>433</v>
      </c>
      <c r="Y81" s="282" t="s">
        <v>433</v>
      </c>
      <c r="Z81" s="282" t="s">
        <v>433</v>
      </c>
      <c r="AA81" s="282" t="s">
        <v>433</v>
      </c>
      <c r="AB81" s="282" t="s">
        <v>433</v>
      </c>
      <c r="AC81" s="282" t="s">
        <v>433</v>
      </c>
      <c r="AD81" s="282" t="s">
        <v>433</v>
      </c>
      <c r="AE81" s="273"/>
      <c r="AF81" s="201" t="s">
        <v>433</v>
      </c>
      <c r="AG81" s="201" t="s">
        <v>433</v>
      </c>
      <c r="AH81" s="201" t="s">
        <v>433</v>
      </c>
      <c r="AI81" s="201" t="s">
        <v>433</v>
      </c>
      <c r="AJ81" s="201" t="s">
        <v>433</v>
      </c>
      <c r="AK81" s="201" t="s">
        <v>433</v>
      </c>
      <c r="AL81" s="202" t="s">
        <v>700</v>
      </c>
    </row>
    <row r="82" spans="1:38" s="2" customFormat="1" ht="26.25" customHeight="1" thickBot="1" x14ac:dyDescent="0.25">
      <c r="A82" s="64" t="s">
        <v>197</v>
      </c>
      <c r="B82" s="68" t="s">
        <v>198</v>
      </c>
      <c r="C82" s="74" t="s">
        <v>199</v>
      </c>
      <c r="D82" s="259"/>
      <c r="E82" s="285" t="s">
        <v>432</v>
      </c>
      <c r="F82" s="285" t="s">
        <v>432</v>
      </c>
      <c r="G82" s="285" t="s">
        <v>432</v>
      </c>
      <c r="H82" s="285" t="s">
        <v>432</v>
      </c>
      <c r="I82" s="285" t="s">
        <v>432</v>
      </c>
      <c r="J82" s="285" t="s">
        <v>432</v>
      </c>
      <c r="K82" s="285" t="s">
        <v>432</v>
      </c>
      <c r="L82" s="285" t="s">
        <v>432</v>
      </c>
      <c r="M82" s="285" t="s">
        <v>432</v>
      </c>
      <c r="N82" s="285" t="s">
        <v>432</v>
      </c>
      <c r="O82" s="285" t="s">
        <v>432</v>
      </c>
      <c r="P82" s="285" t="s">
        <v>432</v>
      </c>
      <c r="Q82" s="285" t="s">
        <v>432</v>
      </c>
      <c r="R82" s="285" t="s">
        <v>432</v>
      </c>
      <c r="S82" s="285" t="s">
        <v>432</v>
      </c>
      <c r="T82" s="285" t="s">
        <v>432</v>
      </c>
      <c r="U82" s="285" t="s">
        <v>432</v>
      </c>
      <c r="V82" s="285" t="s">
        <v>432</v>
      </c>
      <c r="W82" s="285" t="s">
        <v>432</v>
      </c>
      <c r="X82" s="285" t="s">
        <v>432</v>
      </c>
      <c r="Y82" s="285" t="s">
        <v>432</v>
      </c>
      <c r="Z82" s="285" t="s">
        <v>432</v>
      </c>
      <c r="AA82" s="285" t="s">
        <v>432</v>
      </c>
      <c r="AB82" s="285" t="s">
        <v>432</v>
      </c>
      <c r="AC82" s="285" t="s">
        <v>432</v>
      </c>
      <c r="AD82" s="285" t="s">
        <v>432</v>
      </c>
      <c r="AE82" s="273"/>
      <c r="AF82" s="177" t="s">
        <v>433</v>
      </c>
      <c r="AG82" s="177" t="s">
        <v>433</v>
      </c>
      <c r="AH82" s="177" t="s">
        <v>433</v>
      </c>
      <c r="AI82" s="177" t="s">
        <v>433</v>
      </c>
      <c r="AJ82" s="177" t="s">
        <v>433</v>
      </c>
      <c r="AK82" s="177" t="s">
        <v>433</v>
      </c>
      <c r="AL82" s="179" t="s">
        <v>208</v>
      </c>
    </row>
    <row r="83" spans="1:38" s="2" customFormat="1" ht="26.25" customHeight="1" thickBot="1" x14ac:dyDescent="0.25">
      <c r="A83" s="64" t="s">
        <v>53</v>
      </c>
      <c r="B83" s="75" t="s">
        <v>200</v>
      </c>
      <c r="C83" s="76" t="s">
        <v>201</v>
      </c>
      <c r="D83" s="259"/>
      <c r="E83" s="285" t="s">
        <v>432</v>
      </c>
      <c r="F83" s="285">
        <v>1.0891356046272</v>
      </c>
      <c r="G83" s="285" t="s">
        <v>432</v>
      </c>
      <c r="H83" s="285" t="s">
        <v>432</v>
      </c>
      <c r="I83" s="285">
        <v>27.22839011568</v>
      </c>
      <c r="J83" s="285">
        <v>204.21292586760001</v>
      </c>
      <c r="K83" s="285">
        <v>952.99365404880018</v>
      </c>
      <c r="L83" s="285">
        <v>1.55201823659376</v>
      </c>
      <c r="M83" s="285" t="s">
        <v>432</v>
      </c>
      <c r="N83" s="285" t="s">
        <v>432</v>
      </c>
      <c r="O83" s="285" t="s">
        <v>432</v>
      </c>
      <c r="P83" s="285" t="s">
        <v>432</v>
      </c>
      <c r="Q83" s="285" t="s">
        <v>432</v>
      </c>
      <c r="R83" s="285" t="s">
        <v>432</v>
      </c>
      <c r="S83" s="285" t="s">
        <v>432</v>
      </c>
      <c r="T83" s="285" t="s">
        <v>432</v>
      </c>
      <c r="U83" s="285" t="s">
        <v>432</v>
      </c>
      <c r="V83" s="285" t="s">
        <v>432</v>
      </c>
      <c r="W83" s="285" t="s">
        <v>432</v>
      </c>
      <c r="X83" s="285" t="s">
        <v>432</v>
      </c>
      <c r="Y83" s="285" t="s">
        <v>432</v>
      </c>
      <c r="Z83" s="285" t="s">
        <v>432</v>
      </c>
      <c r="AA83" s="285" t="s">
        <v>432</v>
      </c>
      <c r="AB83" s="285" t="s">
        <v>432</v>
      </c>
      <c r="AC83" s="285" t="s">
        <v>432</v>
      </c>
      <c r="AD83" s="285" t="s">
        <v>432</v>
      </c>
      <c r="AE83" s="273"/>
      <c r="AF83" s="177" t="s">
        <v>433</v>
      </c>
      <c r="AG83" s="177" t="s">
        <v>433</v>
      </c>
      <c r="AH83" s="177" t="s">
        <v>433</v>
      </c>
      <c r="AI83" s="177" t="s">
        <v>433</v>
      </c>
      <c r="AJ83" s="177" t="s">
        <v>433</v>
      </c>
      <c r="AK83" s="177" t="s">
        <v>433</v>
      </c>
      <c r="AL83" s="179" t="s">
        <v>400</v>
      </c>
    </row>
    <row r="84" spans="1:38" s="2" customFormat="1" ht="26.25" customHeight="1" thickBot="1" x14ac:dyDescent="0.25">
      <c r="A84" s="64" t="s">
        <v>53</v>
      </c>
      <c r="B84" s="75" t="s">
        <v>202</v>
      </c>
      <c r="C84" s="76" t="s">
        <v>203</v>
      </c>
      <c r="D84" s="259"/>
      <c r="E84" s="285" t="s">
        <v>432</v>
      </c>
      <c r="F84" s="285">
        <v>1.0791911E-2</v>
      </c>
      <c r="G84" s="285" t="s">
        <v>432</v>
      </c>
      <c r="H84" s="285" t="s">
        <v>432</v>
      </c>
      <c r="I84" s="285">
        <v>6.6411760000000004E-3</v>
      </c>
      <c r="J84" s="285">
        <v>3.320588E-2</v>
      </c>
      <c r="K84" s="285">
        <v>0.12452205</v>
      </c>
      <c r="L84" s="285">
        <v>8.6335288000000003E-7</v>
      </c>
      <c r="M84" s="285">
        <v>7.8863965000000005E-4</v>
      </c>
      <c r="N84" s="285" t="s">
        <v>432</v>
      </c>
      <c r="O84" s="285" t="s">
        <v>432</v>
      </c>
      <c r="P84" s="285" t="s">
        <v>432</v>
      </c>
      <c r="Q84" s="285" t="s">
        <v>432</v>
      </c>
      <c r="R84" s="285" t="s">
        <v>432</v>
      </c>
      <c r="S84" s="285" t="s">
        <v>432</v>
      </c>
      <c r="T84" s="285" t="s">
        <v>432</v>
      </c>
      <c r="U84" s="285" t="s">
        <v>432</v>
      </c>
      <c r="V84" s="285" t="s">
        <v>432</v>
      </c>
      <c r="W84" s="285" t="s">
        <v>432</v>
      </c>
      <c r="X84" s="285" t="s">
        <v>432</v>
      </c>
      <c r="Y84" s="285" t="s">
        <v>432</v>
      </c>
      <c r="Z84" s="285" t="s">
        <v>432</v>
      </c>
      <c r="AA84" s="285" t="s">
        <v>432</v>
      </c>
      <c r="AB84" s="285" t="s">
        <v>432</v>
      </c>
      <c r="AC84" s="285" t="s">
        <v>432</v>
      </c>
      <c r="AD84" s="285" t="s">
        <v>432</v>
      </c>
      <c r="AE84" s="273"/>
      <c r="AF84" s="177" t="s">
        <v>433</v>
      </c>
      <c r="AG84" s="177" t="s">
        <v>433</v>
      </c>
      <c r="AH84" s="177" t="s">
        <v>433</v>
      </c>
      <c r="AI84" s="177" t="s">
        <v>433</v>
      </c>
      <c r="AJ84" s="177" t="s">
        <v>433</v>
      </c>
      <c r="AK84" s="177" t="s">
        <v>433</v>
      </c>
      <c r="AL84" s="179" t="s">
        <v>400</v>
      </c>
    </row>
    <row r="85" spans="1:38" s="2" customFormat="1" ht="26.25" customHeight="1" thickBot="1" x14ac:dyDescent="0.25">
      <c r="A85" s="64" t="s">
        <v>197</v>
      </c>
      <c r="B85" s="70" t="s">
        <v>204</v>
      </c>
      <c r="C85" s="76" t="s">
        <v>391</v>
      </c>
      <c r="D85" s="259"/>
      <c r="E85" s="285" t="s">
        <v>432</v>
      </c>
      <c r="F85" s="285" t="s">
        <v>432</v>
      </c>
      <c r="G85" s="285" t="s">
        <v>432</v>
      </c>
      <c r="H85" s="285" t="s">
        <v>432</v>
      </c>
      <c r="I85" s="285" t="s">
        <v>432</v>
      </c>
      <c r="J85" s="285" t="s">
        <v>432</v>
      </c>
      <c r="K85" s="285" t="s">
        <v>432</v>
      </c>
      <c r="L85" s="285" t="s">
        <v>432</v>
      </c>
      <c r="M85" s="285" t="s">
        <v>432</v>
      </c>
      <c r="N85" s="285" t="s">
        <v>432</v>
      </c>
      <c r="O85" s="285" t="s">
        <v>432</v>
      </c>
      <c r="P85" s="285" t="s">
        <v>432</v>
      </c>
      <c r="Q85" s="285" t="s">
        <v>432</v>
      </c>
      <c r="R85" s="285" t="s">
        <v>432</v>
      </c>
      <c r="S85" s="285" t="s">
        <v>432</v>
      </c>
      <c r="T85" s="285" t="s">
        <v>432</v>
      </c>
      <c r="U85" s="285" t="s">
        <v>432</v>
      </c>
      <c r="V85" s="285" t="s">
        <v>432</v>
      </c>
      <c r="W85" s="285" t="s">
        <v>432</v>
      </c>
      <c r="X85" s="285" t="s">
        <v>432</v>
      </c>
      <c r="Y85" s="285" t="s">
        <v>432</v>
      </c>
      <c r="Z85" s="285" t="s">
        <v>432</v>
      </c>
      <c r="AA85" s="285" t="s">
        <v>432</v>
      </c>
      <c r="AB85" s="285" t="s">
        <v>432</v>
      </c>
      <c r="AC85" s="285" t="s">
        <v>432</v>
      </c>
      <c r="AD85" s="285" t="s">
        <v>432</v>
      </c>
      <c r="AE85" s="273"/>
      <c r="AF85" s="177" t="s">
        <v>433</v>
      </c>
      <c r="AG85" s="177" t="s">
        <v>433</v>
      </c>
      <c r="AH85" s="177" t="s">
        <v>433</v>
      </c>
      <c r="AI85" s="177" t="s">
        <v>433</v>
      </c>
      <c r="AJ85" s="177" t="s">
        <v>433</v>
      </c>
      <c r="AK85" s="177" t="s">
        <v>433</v>
      </c>
      <c r="AL85" s="179" t="s">
        <v>205</v>
      </c>
    </row>
    <row r="86" spans="1:38" s="2" customFormat="1" ht="26.25" customHeight="1" thickBot="1" x14ac:dyDescent="0.25">
      <c r="A86" s="64" t="s">
        <v>197</v>
      </c>
      <c r="B86" s="70" t="s">
        <v>206</v>
      </c>
      <c r="C86" s="74" t="s">
        <v>207</v>
      </c>
      <c r="D86" s="259"/>
      <c r="E86" s="285" t="s">
        <v>432</v>
      </c>
      <c r="F86" s="285" t="s">
        <v>432</v>
      </c>
      <c r="G86" s="285" t="s">
        <v>432</v>
      </c>
      <c r="H86" s="285" t="s">
        <v>432</v>
      </c>
      <c r="I86" s="285" t="s">
        <v>432</v>
      </c>
      <c r="J86" s="285" t="s">
        <v>432</v>
      </c>
      <c r="K86" s="285" t="s">
        <v>432</v>
      </c>
      <c r="L86" s="285" t="s">
        <v>432</v>
      </c>
      <c r="M86" s="285" t="s">
        <v>432</v>
      </c>
      <c r="N86" s="285" t="s">
        <v>432</v>
      </c>
      <c r="O86" s="285" t="s">
        <v>432</v>
      </c>
      <c r="P86" s="285" t="s">
        <v>432</v>
      </c>
      <c r="Q86" s="285" t="s">
        <v>432</v>
      </c>
      <c r="R86" s="285" t="s">
        <v>432</v>
      </c>
      <c r="S86" s="285" t="s">
        <v>432</v>
      </c>
      <c r="T86" s="285" t="s">
        <v>432</v>
      </c>
      <c r="U86" s="285" t="s">
        <v>432</v>
      </c>
      <c r="V86" s="285" t="s">
        <v>432</v>
      </c>
      <c r="W86" s="285" t="s">
        <v>432</v>
      </c>
      <c r="X86" s="285" t="s">
        <v>432</v>
      </c>
      <c r="Y86" s="285" t="s">
        <v>432</v>
      </c>
      <c r="Z86" s="285" t="s">
        <v>432</v>
      </c>
      <c r="AA86" s="285" t="s">
        <v>432</v>
      </c>
      <c r="AB86" s="285" t="s">
        <v>432</v>
      </c>
      <c r="AC86" s="285" t="s">
        <v>432</v>
      </c>
      <c r="AD86" s="285" t="s">
        <v>432</v>
      </c>
      <c r="AE86" s="273"/>
      <c r="AF86" s="177" t="s">
        <v>433</v>
      </c>
      <c r="AG86" s="177" t="s">
        <v>433</v>
      </c>
      <c r="AH86" s="177" t="s">
        <v>433</v>
      </c>
      <c r="AI86" s="177" t="s">
        <v>433</v>
      </c>
      <c r="AJ86" s="177" t="s">
        <v>433</v>
      </c>
      <c r="AK86" s="177" t="s">
        <v>433</v>
      </c>
      <c r="AL86" s="179" t="s">
        <v>208</v>
      </c>
    </row>
    <row r="87" spans="1:38" s="2" customFormat="1" ht="26.25" customHeight="1" thickBot="1" x14ac:dyDescent="0.25">
      <c r="A87" s="64" t="s">
        <v>197</v>
      </c>
      <c r="B87" s="70" t="s">
        <v>209</v>
      </c>
      <c r="C87" s="74" t="s">
        <v>210</v>
      </c>
      <c r="D87" s="259"/>
      <c r="E87" s="285" t="s">
        <v>432</v>
      </c>
      <c r="F87" s="285" t="s">
        <v>432</v>
      </c>
      <c r="G87" s="285" t="s">
        <v>432</v>
      </c>
      <c r="H87" s="285" t="s">
        <v>432</v>
      </c>
      <c r="I87" s="285" t="s">
        <v>432</v>
      </c>
      <c r="J87" s="285" t="s">
        <v>432</v>
      </c>
      <c r="K87" s="285" t="s">
        <v>432</v>
      </c>
      <c r="L87" s="285" t="s">
        <v>432</v>
      </c>
      <c r="M87" s="285" t="s">
        <v>432</v>
      </c>
      <c r="N87" s="285" t="s">
        <v>432</v>
      </c>
      <c r="O87" s="285" t="s">
        <v>432</v>
      </c>
      <c r="P87" s="285" t="s">
        <v>432</v>
      </c>
      <c r="Q87" s="285" t="s">
        <v>432</v>
      </c>
      <c r="R87" s="285" t="s">
        <v>432</v>
      </c>
      <c r="S87" s="285" t="s">
        <v>432</v>
      </c>
      <c r="T87" s="285" t="s">
        <v>432</v>
      </c>
      <c r="U87" s="285" t="s">
        <v>432</v>
      </c>
      <c r="V87" s="285" t="s">
        <v>432</v>
      </c>
      <c r="W87" s="285" t="s">
        <v>432</v>
      </c>
      <c r="X87" s="285" t="s">
        <v>432</v>
      </c>
      <c r="Y87" s="285" t="s">
        <v>432</v>
      </c>
      <c r="Z87" s="285" t="s">
        <v>432</v>
      </c>
      <c r="AA87" s="285" t="s">
        <v>432</v>
      </c>
      <c r="AB87" s="285" t="s">
        <v>432</v>
      </c>
      <c r="AC87" s="285" t="s">
        <v>432</v>
      </c>
      <c r="AD87" s="285" t="s">
        <v>432</v>
      </c>
      <c r="AE87" s="273"/>
      <c r="AF87" s="177" t="s">
        <v>433</v>
      </c>
      <c r="AG87" s="177" t="s">
        <v>433</v>
      </c>
      <c r="AH87" s="177" t="s">
        <v>433</v>
      </c>
      <c r="AI87" s="177" t="s">
        <v>433</v>
      </c>
      <c r="AJ87" s="177" t="s">
        <v>433</v>
      </c>
      <c r="AK87" s="177" t="s">
        <v>433</v>
      </c>
      <c r="AL87" s="179" t="s">
        <v>208</v>
      </c>
    </row>
    <row r="88" spans="1:38" s="2" customFormat="1" ht="26.25" customHeight="1" thickBot="1" x14ac:dyDescent="0.25">
      <c r="A88" s="64" t="s">
        <v>197</v>
      </c>
      <c r="B88" s="70" t="s">
        <v>211</v>
      </c>
      <c r="C88" s="74" t="s">
        <v>212</v>
      </c>
      <c r="D88" s="259"/>
      <c r="E88" s="285" t="s">
        <v>432</v>
      </c>
      <c r="F88" s="285">
        <v>1.26761591</v>
      </c>
      <c r="G88" s="285" t="s">
        <v>432</v>
      </c>
      <c r="H88" s="285" t="s">
        <v>432</v>
      </c>
      <c r="I88" s="285" t="s">
        <v>432</v>
      </c>
      <c r="J88" s="285" t="s">
        <v>432</v>
      </c>
      <c r="K88" s="285" t="s">
        <v>432</v>
      </c>
      <c r="L88" s="285" t="s">
        <v>432</v>
      </c>
      <c r="M88" s="285" t="s">
        <v>432</v>
      </c>
      <c r="N88" s="285" t="s">
        <v>432</v>
      </c>
      <c r="O88" s="285" t="s">
        <v>432</v>
      </c>
      <c r="P88" s="285" t="s">
        <v>432</v>
      </c>
      <c r="Q88" s="285" t="s">
        <v>432</v>
      </c>
      <c r="R88" s="285" t="s">
        <v>432</v>
      </c>
      <c r="S88" s="285" t="s">
        <v>432</v>
      </c>
      <c r="T88" s="285" t="s">
        <v>432</v>
      </c>
      <c r="U88" s="285" t="s">
        <v>432</v>
      </c>
      <c r="V88" s="285" t="s">
        <v>432</v>
      </c>
      <c r="W88" s="285" t="s">
        <v>432</v>
      </c>
      <c r="X88" s="285" t="s">
        <v>432</v>
      </c>
      <c r="Y88" s="285" t="s">
        <v>432</v>
      </c>
      <c r="Z88" s="285" t="s">
        <v>432</v>
      </c>
      <c r="AA88" s="285" t="s">
        <v>432</v>
      </c>
      <c r="AB88" s="285" t="s">
        <v>432</v>
      </c>
      <c r="AC88" s="285" t="s">
        <v>432</v>
      </c>
      <c r="AD88" s="285" t="s">
        <v>432</v>
      </c>
      <c r="AE88" s="273"/>
      <c r="AF88" s="177" t="s">
        <v>433</v>
      </c>
      <c r="AG88" s="177" t="s">
        <v>433</v>
      </c>
      <c r="AH88" s="177" t="s">
        <v>433</v>
      </c>
      <c r="AI88" s="177" t="s">
        <v>433</v>
      </c>
      <c r="AJ88" s="177" t="s">
        <v>433</v>
      </c>
      <c r="AK88" s="177" t="s">
        <v>433</v>
      </c>
      <c r="AL88" s="179" t="s">
        <v>400</v>
      </c>
    </row>
    <row r="89" spans="1:38" s="2" customFormat="1" ht="26.25" customHeight="1" thickBot="1" x14ac:dyDescent="0.25">
      <c r="A89" s="64" t="s">
        <v>197</v>
      </c>
      <c r="B89" s="70" t="s">
        <v>213</v>
      </c>
      <c r="C89" s="74" t="s">
        <v>214</v>
      </c>
      <c r="D89" s="259"/>
      <c r="E89" s="285" t="s">
        <v>432</v>
      </c>
      <c r="F89" s="285" t="s">
        <v>432</v>
      </c>
      <c r="G89" s="285" t="s">
        <v>432</v>
      </c>
      <c r="H89" s="285" t="s">
        <v>432</v>
      </c>
      <c r="I89" s="285" t="s">
        <v>432</v>
      </c>
      <c r="J89" s="285" t="s">
        <v>432</v>
      </c>
      <c r="K89" s="285" t="s">
        <v>432</v>
      </c>
      <c r="L89" s="285" t="s">
        <v>432</v>
      </c>
      <c r="M89" s="285" t="s">
        <v>432</v>
      </c>
      <c r="N89" s="285" t="s">
        <v>432</v>
      </c>
      <c r="O89" s="285" t="s">
        <v>432</v>
      </c>
      <c r="P89" s="285" t="s">
        <v>432</v>
      </c>
      <c r="Q89" s="285" t="s">
        <v>432</v>
      </c>
      <c r="R89" s="285" t="s">
        <v>432</v>
      </c>
      <c r="S89" s="285" t="s">
        <v>432</v>
      </c>
      <c r="T89" s="285" t="s">
        <v>432</v>
      </c>
      <c r="U89" s="285" t="s">
        <v>432</v>
      </c>
      <c r="V89" s="285" t="s">
        <v>432</v>
      </c>
      <c r="W89" s="285" t="s">
        <v>432</v>
      </c>
      <c r="X89" s="285" t="s">
        <v>432</v>
      </c>
      <c r="Y89" s="285" t="s">
        <v>432</v>
      </c>
      <c r="Z89" s="285" t="s">
        <v>432</v>
      </c>
      <c r="AA89" s="285" t="s">
        <v>432</v>
      </c>
      <c r="AB89" s="285" t="s">
        <v>432</v>
      </c>
      <c r="AC89" s="285" t="s">
        <v>432</v>
      </c>
      <c r="AD89" s="285" t="s">
        <v>432</v>
      </c>
      <c r="AE89" s="273"/>
      <c r="AF89" s="177" t="s">
        <v>433</v>
      </c>
      <c r="AG89" s="177" t="s">
        <v>433</v>
      </c>
      <c r="AH89" s="177" t="s">
        <v>433</v>
      </c>
      <c r="AI89" s="177" t="s">
        <v>433</v>
      </c>
      <c r="AJ89" s="177" t="s">
        <v>433</v>
      </c>
      <c r="AK89" s="177" t="s">
        <v>433</v>
      </c>
      <c r="AL89" s="179" t="s">
        <v>400</v>
      </c>
    </row>
    <row r="90" spans="1:38" s="7" customFormat="1" ht="26.25" customHeight="1" thickBot="1" x14ac:dyDescent="0.25">
      <c r="A90" s="64" t="s">
        <v>197</v>
      </c>
      <c r="B90" s="70" t="s">
        <v>215</v>
      </c>
      <c r="C90" s="74" t="s">
        <v>216</v>
      </c>
      <c r="D90" s="259"/>
      <c r="E90" s="285" t="s">
        <v>432</v>
      </c>
      <c r="F90" s="285">
        <v>9.8930000000000004E-2</v>
      </c>
      <c r="G90" s="285" t="s">
        <v>432</v>
      </c>
      <c r="H90" s="285" t="s">
        <v>432</v>
      </c>
      <c r="I90" s="285" t="s">
        <v>432</v>
      </c>
      <c r="J90" s="285" t="s">
        <v>432</v>
      </c>
      <c r="K90" s="285" t="s">
        <v>432</v>
      </c>
      <c r="L90" s="285" t="s">
        <v>432</v>
      </c>
      <c r="M90" s="285" t="s">
        <v>432</v>
      </c>
      <c r="N90" s="285" t="s">
        <v>432</v>
      </c>
      <c r="O90" s="285" t="s">
        <v>432</v>
      </c>
      <c r="P90" s="285" t="s">
        <v>432</v>
      </c>
      <c r="Q90" s="285" t="s">
        <v>432</v>
      </c>
      <c r="R90" s="285" t="s">
        <v>432</v>
      </c>
      <c r="S90" s="285" t="s">
        <v>432</v>
      </c>
      <c r="T90" s="285" t="s">
        <v>432</v>
      </c>
      <c r="U90" s="285" t="s">
        <v>432</v>
      </c>
      <c r="V90" s="285" t="s">
        <v>432</v>
      </c>
      <c r="W90" s="285" t="s">
        <v>432</v>
      </c>
      <c r="X90" s="285" t="s">
        <v>432</v>
      </c>
      <c r="Y90" s="285" t="s">
        <v>432</v>
      </c>
      <c r="Z90" s="285" t="s">
        <v>432</v>
      </c>
      <c r="AA90" s="285" t="s">
        <v>432</v>
      </c>
      <c r="AB90" s="285" t="s">
        <v>432</v>
      </c>
      <c r="AC90" s="285" t="s">
        <v>432</v>
      </c>
      <c r="AD90" s="285" t="s">
        <v>432</v>
      </c>
      <c r="AE90" s="273"/>
      <c r="AF90" s="177" t="s">
        <v>433</v>
      </c>
      <c r="AG90" s="177" t="s">
        <v>433</v>
      </c>
      <c r="AH90" s="177" t="s">
        <v>433</v>
      </c>
      <c r="AI90" s="177" t="s">
        <v>433</v>
      </c>
      <c r="AJ90" s="177" t="s">
        <v>433</v>
      </c>
      <c r="AK90" s="177" t="s">
        <v>433</v>
      </c>
      <c r="AL90" s="179" t="s">
        <v>400</v>
      </c>
    </row>
    <row r="91" spans="1:38" s="2" customFormat="1" ht="26.25" customHeight="1" thickBot="1" x14ac:dyDescent="0.25">
      <c r="A91" s="64" t="s">
        <v>197</v>
      </c>
      <c r="B91" s="68" t="s">
        <v>392</v>
      </c>
      <c r="C91" s="70" t="s">
        <v>217</v>
      </c>
      <c r="D91" s="259"/>
      <c r="E91" s="285" t="s">
        <v>432</v>
      </c>
      <c r="F91" s="285" t="s">
        <v>432</v>
      </c>
      <c r="G91" s="285" t="s">
        <v>432</v>
      </c>
      <c r="H91" s="285" t="s">
        <v>432</v>
      </c>
      <c r="I91" s="285" t="s">
        <v>432</v>
      </c>
      <c r="J91" s="285" t="s">
        <v>432</v>
      </c>
      <c r="K91" s="285" t="s">
        <v>432</v>
      </c>
      <c r="L91" s="285" t="s">
        <v>432</v>
      </c>
      <c r="M91" s="285" t="s">
        <v>432</v>
      </c>
      <c r="N91" s="285" t="s">
        <v>433</v>
      </c>
      <c r="O91" s="285" t="s">
        <v>433</v>
      </c>
      <c r="P91" s="285" t="s">
        <v>433</v>
      </c>
      <c r="Q91" s="285" t="s">
        <v>433</v>
      </c>
      <c r="R91" s="285" t="s">
        <v>433</v>
      </c>
      <c r="S91" s="285" t="s">
        <v>433</v>
      </c>
      <c r="T91" s="285" t="s">
        <v>433</v>
      </c>
      <c r="U91" s="285" t="s">
        <v>433</v>
      </c>
      <c r="V91" s="285" t="s">
        <v>433</v>
      </c>
      <c r="W91" s="285" t="s">
        <v>433</v>
      </c>
      <c r="X91" s="285" t="s">
        <v>433</v>
      </c>
      <c r="Y91" s="285" t="s">
        <v>433</v>
      </c>
      <c r="Z91" s="285" t="s">
        <v>433</v>
      </c>
      <c r="AA91" s="285" t="s">
        <v>433</v>
      </c>
      <c r="AB91" s="285" t="s">
        <v>433</v>
      </c>
      <c r="AC91" s="285" t="s">
        <v>432</v>
      </c>
      <c r="AD91" s="285" t="s">
        <v>432</v>
      </c>
      <c r="AE91" s="273"/>
      <c r="AF91" s="177" t="s">
        <v>433</v>
      </c>
      <c r="AG91" s="177" t="s">
        <v>433</v>
      </c>
      <c r="AH91" s="177" t="s">
        <v>433</v>
      </c>
      <c r="AI91" s="177" t="s">
        <v>433</v>
      </c>
      <c r="AJ91" s="177" t="s">
        <v>433</v>
      </c>
      <c r="AK91" s="177" t="s">
        <v>433</v>
      </c>
      <c r="AL91" s="179" t="s">
        <v>400</v>
      </c>
    </row>
    <row r="92" spans="1:38" s="2" customFormat="1" ht="26.25" customHeight="1" thickBot="1" x14ac:dyDescent="0.25">
      <c r="A92" s="64" t="s">
        <v>53</v>
      </c>
      <c r="B92" s="64" t="s">
        <v>218</v>
      </c>
      <c r="C92" s="65" t="s">
        <v>219</v>
      </c>
      <c r="D92" s="260"/>
      <c r="E92" s="285">
        <v>0.179872482</v>
      </c>
      <c r="F92" s="285">
        <v>0.359744964</v>
      </c>
      <c r="G92" s="285">
        <v>0.359744964</v>
      </c>
      <c r="H92" s="285" t="s">
        <v>432</v>
      </c>
      <c r="I92" s="285">
        <v>0.1079234892</v>
      </c>
      <c r="J92" s="285">
        <v>0.14389798559999997</v>
      </c>
      <c r="K92" s="285">
        <v>0.179872482</v>
      </c>
      <c r="L92" s="285">
        <v>2.8060107192000002E-3</v>
      </c>
      <c r="M92" s="285" t="s">
        <v>432</v>
      </c>
      <c r="N92" s="285" t="s">
        <v>432</v>
      </c>
      <c r="O92" s="285" t="s">
        <v>432</v>
      </c>
      <c r="P92" s="285" t="s">
        <v>432</v>
      </c>
      <c r="Q92" s="285" t="s">
        <v>432</v>
      </c>
      <c r="R92" s="285" t="s">
        <v>432</v>
      </c>
      <c r="S92" s="285" t="s">
        <v>432</v>
      </c>
      <c r="T92" s="285" t="s">
        <v>432</v>
      </c>
      <c r="U92" s="285" t="s">
        <v>432</v>
      </c>
      <c r="V92" s="285" t="s">
        <v>432</v>
      </c>
      <c r="W92" s="285" t="s">
        <v>432</v>
      </c>
      <c r="X92" s="285" t="s">
        <v>432</v>
      </c>
      <c r="Y92" s="285" t="s">
        <v>432</v>
      </c>
      <c r="Z92" s="285" t="s">
        <v>432</v>
      </c>
      <c r="AA92" s="285" t="s">
        <v>432</v>
      </c>
      <c r="AB92" s="285" t="s">
        <v>432</v>
      </c>
      <c r="AC92" s="285" t="s">
        <v>432</v>
      </c>
      <c r="AD92" s="285" t="s">
        <v>432</v>
      </c>
      <c r="AE92" s="273"/>
      <c r="AF92" s="177" t="s">
        <v>433</v>
      </c>
      <c r="AG92" s="177" t="s">
        <v>433</v>
      </c>
      <c r="AH92" s="177" t="s">
        <v>433</v>
      </c>
      <c r="AI92" s="177" t="s">
        <v>433</v>
      </c>
      <c r="AJ92" s="177" t="s">
        <v>433</v>
      </c>
      <c r="AK92" s="177" t="s">
        <v>433</v>
      </c>
      <c r="AL92" s="179" t="s">
        <v>220</v>
      </c>
    </row>
    <row r="93" spans="1:38" s="2" customFormat="1" ht="26.25" customHeight="1" thickBot="1" x14ac:dyDescent="0.25">
      <c r="A93" s="64" t="s">
        <v>53</v>
      </c>
      <c r="B93" s="68" t="s">
        <v>221</v>
      </c>
      <c r="C93" s="65" t="s">
        <v>393</v>
      </c>
      <c r="D93" s="260"/>
      <c r="E93" s="285" t="s">
        <v>432</v>
      </c>
      <c r="F93" s="285">
        <v>2.5248737600000001E-2</v>
      </c>
      <c r="G93" s="285" t="s">
        <v>432</v>
      </c>
      <c r="H93" s="285" t="s">
        <v>432</v>
      </c>
      <c r="I93" s="285" t="s">
        <v>432</v>
      </c>
      <c r="J93" s="285" t="s">
        <v>432</v>
      </c>
      <c r="K93" s="285" t="s">
        <v>432</v>
      </c>
      <c r="L93" s="285" t="s">
        <v>432</v>
      </c>
      <c r="M93" s="285" t="s">
        <v>432</v>
      </c>
      <c r="N93" s="285" t="s">
        <v>432</v>
      </c>
      <c r="O93" s="285" t="s">
        <v>432</v>
      </c>
      <c r="P93" s="285" t="s">
        <v>432</v>
      </c>
      <c r="Q93" s="285" t="s">
        <v>432</v>
      </c>
      <c r="R93" s="285" t="s">
        <v>432</v>
      </c>
      <c r="S93" s="285" t="s">
        <v>432</v>
      </c>
      <c r="T93" s="285" t="s">
        <v>432</v>
      </c>
      <c r="U93" s="285" t="s">
        <v>432</v>
      </c>
      <c r="V93" s="285" t="s">
        <v>432</v>
      </c>
      <c r="W93" s="285" t="s">
        <v>432</v>
      </c>
      <c r="X93" s="285" t="s">
        <v>432</v>
      </c>
      <c r="Y93" s="285" t="s">
        <v>432</v>
      </c>
      <c r="Z93" s="285" t="s">
        <v>432</v>
      </c>
      <c r="AA93" s="285" t="s">
        <v>432</v>
      </c>
      <c r="AB93" s="285" t="s">
        <v>432</v>
      </c>
      <c r="AC93" s="285" t="s">
        <v>432</v>
      </c>
      <c r="AD93" s="285" t="s">
        <v>432</v>
      </c>
      <c r="AE93" s="273"/>
      <c r="AF93" s="177" t="s">
        <v>433</v>
      </c>
      <c r="AG93" s="177" t="s">
        <v>433</v>
      </c>
      <c r="AH93" s="177" t="s">
        <v>433</v>
      </c>
      <c r="AI93" s="177" t="s">
        <v>433</v>
      </c>
      <c r="AJ93" s="177" t="s">
        <v>433</v>
      </c>
      <c r="AK93" s="177" t="s">
        <v>433</v>
      </c>
      <c r="AL93" s="179" t="s">
        <v>222</v>
      </c>
    </row>
    <row r="94" spans="1:38" s="2" customFormat="1" ht="26.25" customHeight="1" thickBot="1" x14ac:dyDescent="0.25">
      <c r="A94" s="64" t="s">
        <v>53</v>
      </c>
      <c r="B94" s="77" t="s">
        <v>394</v>
      </c>
      <c r="C94" s="65" t="s">
        <v>223</v>
      </c>
      <c r="D94" s="259"/>
      <c r="E94" s="285" t="s">
        <v>432</v>
      </c>
      <c r="F94" s="285" t="s">
        <v>432</v>
      </c>
      <c r="G94" s="285" t="s">
        <v>432</v>
      </c>
      <c r="H94" s="285" t="s">
        <v>432</v>
      </c>
      <c r="I94" s="285" t="s">
        <v>432</v>
      </c>
      <c r="J94" s="285" t="s">
        <v>432</v>
      </c>
      <c r="K94" s="285" t="s">
        <v>432</v>
      </c>
      <c r="L94" s="285" t="s">
        <v>432</v>
      </c>
      <c r="M94" s="285" t="s">
        <v>432</v>
      </c>
      <c r="N94" s="285" t="s">
        <v>432</v>
      </c>
      <c r="O94" s="285" t="s">
        <v>432</v>
      </c>
      <c r="P94" s="285" t="s">
        <v>432</v>
      </c>
      <c r="Q94" s="285" t="s">
        <v>432</v>
      </c>
      <c r="R94" s="285" t="s">
        <v>432</v>
      </c>
      <c r="S94" s="285" t="s">
        <v>432</v>
      </c>
      <c r="T94" s="285" t="s">
        <v>432</v>
      </c>
      <c r="U94" s="285" t="s">
        <v>432</v>
      </c>
      <c r="V94" s="285" t="s">
        <v>432</v>
      </c>
      <c r="W94" s="285" t="s">
        <v>432</v>
      </c>
      <c r="X94" s="285" t="s">
        <v>432</v>
      </c>
      <c r="Y94" s="285" t="s">
        <v>432</v>
      </c>
      <c r="Z94" s="285" t="s">
        <v>432</v>
      </c>
      <c r="AA94" s="285" t="s">
        <v>432</v>
      </c>
      <c r="AB94" s="285" t="s">
        <v>432</v>
      </c>
      <c r="AC94" s="285" t="s">
        <v>432</v>
      </c>
      <c r="AD94" s="285" t="s">
        <v>432</v>
      </c>
      <c r="AE94" s="273"/>
      <c r="AF94" s="177" t="s">
        <v>433</v>
      </c>
      <c r="AG94" s="177" t="s">
        <v>433</v>
      </c>
      <c r="AH94" s="177" t="s">
        <v>433</v>
      </c>
      <c r="AI94" s="177" t="s">
        <v>433</v>
      </c>
      <c r="AJ94" s="177" t="s">
        <v>433</v>
      </c>
      <c r="AK94" s="177" t="s">
        <v>433</v>
      </c>
      <c r="AL94" s="179" t="s">
        <v>400</v>
      </c>
    </row>
    <row r="95" spans="1:38" s="2" customFormat="1" ht="26.25" customHeight="1" thickBot="1" x14ac:dyDescent="0.25">
      <c r="A95" s="64" t="s">
        <v>53</v>
      </c>
      <c r="B95" s="77" t="s">
        <v>224</v>
      </c>
      <c r="C95" s="65" t="s">
        <v>225</v>
      </c>
      <c r="D95" s="260"/>
      <c r="E95" s="285" t="s">
        <v>432</v>
      </c>
      <c r="F95" s="285" t="s">
        <v>432</v>
      </c>
      <c r="G95" s="285" t="s">
        <v>432</v>
      </c>
      <c r="H95" s="285" t="s">
        <v>432</v>
      </c>
      <c r="I95" s="285" t="s">
        <v>432</v>
      </c>
      <c r="J95" s="285" t="s">
        <v>432</v>
      </c>
      <c r="K95" s="285">
        <v>0.10985</v>
      </c>
      <c r="L95" s="285" t="s">
        <v>432</v>
      </c>
      <c r="M95" s="285" t="s">
        <v>432</v>
      </c>
      <c r="N95" s="285" t="s">
        <v>432</v>
      </c>
      <c r="O95" s="285" t="s">
        <v>432</v>
      </c>
      <c r="P95" s="285" t="s">
        <v>432</v>
      </c>
      <c r="Q95" s="285" t="s">
        <v>432</v>
      </c>
      <c r="R95" s="285" t="s">
        <v>432</v>
      </c>
      <c r="S95" s="285" t="s">
        <v>432</v>
      </c>
      <c r="T95" s="285" t="s">
        <v>432</v>
      </c>
      <c r="U95" s="285" t="s">
        <v>432</v>
      </c>
      <c r="V95" s="285" t="s">
        <v>432</v>
      </c>
      <c r="W95" s="285" t="s">
        <v>432</v>
      </c>
      <c r="X95" s="285" t="s">
        <v>432</v>
      </c>
      <c r="Y95" s="285" t="s">
        <v>432</v>
      </c>
      <c r="Z95" s="285" t="s">
        <v>432</v>
      </c>
      <c r="AA95" s="285" t="s">
        <v>432</v>
      </c>
      <c r="AB95" s="285" t="s">
        <v>432</v>
      </c>
      <c r="AC95" s="285" t="s">
        <v>432</v>
      </c>
      <c r="AD95" s="285" t="s">
        <v>432</v>
      </c>
      <c r="AE95" s="273"/>
      <c r="AF95" s="177" t="s">
        <v>433</v>
      </c>
      <c r="AG95" s="177" t="s">
        <v>433</v>
      </c>
      <c r="AH95" s="177" t="s">
        <v>433</v>
      </c>
      <c r="AI95" s="177" t="s">
        <v>433</v>
      </c>
      <c r="AJ95" s="177" t="s">
        <v>433</v>
      </c>
      <c r="AK95" s="177" t="s">
        <v>433</v>
      </c>
      <c r="AL95" s="179" t="s">
        <v>400</v>
      </c>
    </row>
    <row r="96" spans="1:38" s="2" customFormat="1" ht="26.25" customHeight="1" thickBot="1" x14ac:dyDescent="0.25">
      <c r="A96" s="64" t="s">
        <v>53</v>
      </c>
      <c r="B96" s="68" t="s">
        <v>226</v>
      </c>
      <c r="C96" s="65" t="s">
        <v>227</v>
      </c>
      <c r="D96" s="263"/>
      <c r="E96" s="285" t="s">
        <v>432</v>
      </c>
      <c r="F96" s="285" t="s">
        <v>432</v>
      </c>
      <c r="G96" s="285" t="s">
        <v>432</v>
      </c>
      <c r="H96" s="285" t="s">
        <v>432</v>
      </c>
      <c r="I96" s="285" t="s">
        <v>432</v>
      </c>
      <c r="J96" s="285" t="s">
        <v>432</v>
      </c>
      <c r="K96" s="285" t="s">
        <v>432</v>
      </c>
      <c r="L96" s="285" t="s">
        <v>432</v>
      </c>
      <c r="M96" s="285" t="s">
        <v>432</v>
      </c>
      <c r="N96" s="285" t="s">
        <v>432</v>
      </c>
      <c r="O96" s="285" t="s">
        <v>432</v>
      </c>
      <c r="P96" s="285" t="s">
        <v>432</v>
      </c>
      <c r="Q96" s="285" t="s">
        <v>432</v>
      </c>
      <c r="R96" s="285" t="s">
        <v>432</v>
      </c>
      <c r="S96" s="285" t="s">
        <v>432</v>
      </c>
      <c r="T96" s="285" t="s">
        <v>432</v>
      </c>
      <c r="U96" s="285" t="s">
        <v>432</v>
      </c>
      <c r="V96" s="285" t="s">
        <v>432</v>
      </c>
      <c r="W96" s="285" t="s">
        <v>432</v>
      </c>
      <c r="X96" s="285" t="s">
        <v>432</v>
      </c>
      <c r="Y96" s="285" t="s">
        <v>432</v>
      </c>
      <c r="Z96" s="285" t="s">
        <v>432</v>
      </c>
      <c r="AA96" s="285" t="s">
        <v>432</v>
      </c>
      <c r="AB96" s="285" t="s">
        <v>432</v>
      </c>
      <c r="AC96" s="285" t="s">
        <v>432</v>
      </c>
      <c r="AD96" s="285" t="s">
        <v>432</v>
      </c>
      <c r="AE96" s="273"/>
      <c r="AF96" s="177" t="s">
        <v>433</v>
      </c>
      <c r="AG96" s="177" t="s">
        <v>433</v>
      </c>
      <c r="AH96" s="177" t="s">
        <v>433</v>
      </c>
      <c r="AI96" s="177" t="s">
        <v>433</v>
      </c>
      <c r="AJ96" s="177" t="s">
        <v>433</v>
      </c>
      <c r="AK96" s="177" t="s">
        <v>433</v>
      </c>
      <c r="AL96" s="179" t="s">
        <v>400</v>
      </c>
    </row>
    <row r="97" spans="1:38" s="2" customFormat="1" ht="26.25" customHeight="1" thickBot="1" x14ac:dyDescent="0.25">
      <c r="A97" s="64" t="s">
        <v>53</v>
      </c>
      <c r="B97" s="68" t="s">
        <v>228</v>
      </c>
      <c r="C97" s="65" t="s">
        <v>229</v>
      </c>
      <c r="D97" s="263"/>
      <c r="E97" s="285" t="s">
        <v>432</v>
      </c>
      <c r="F97" s="285" t="s">
        <v>432</v>
      </c>
      <c r="G97" s="285" t="s">
        <v>432</v>
      </c>
      <c r="H97" s="285" t="s">
        <v>432</v>
      </c>
      <c r="I97" s="285" t="s">
        <v>432</v>
      </c>
      <c r="J97" s="285" t="s">
        <v>432</v>
      </c>
      <c r="K97" s="285" t="s">
        <v>432</v>
      </c>
      <c r="L97" s="285" t="s">
        <v>432</v>
      </c>
      <c r="M97" s="285" t="s">
        <v>432</v>
      </c>
      <c r="N97" s="285" t="s">
        <v>432</v>
      </c>
      <c r="O97" s="285" t="s">
        <v>432</v>
      </c>
      <c r="P97" s="285" t="s">
        <v>432</v>
      </c>
      <c r="Q97" s="285" t="s">
        <v>432</v>
      </c>
      <c r="R97" s="285" t="s">
        <v>432</v>
      </c>
      <c r="S97" s="285" t="s">
        <v>432</v>
      </c>
      <c r="T97" s="285" t="s">
        <v>432</v>
      </c>
      <c r="U97" s="285" t="s">
        <v>432</v>
      </c>
      <c r="V97" s="285" t="s">
        <v>432</v>
      </c>
      <c r="W97" s="285" t="s">
        <v>432</v>
      </c>
      <c r="X97" s="285" t="s">
        <v>432</v>
      </c>
      <c r="Y97" s="285" t="s">
        <v>432</v>
      </c>
      <c r="Z97" s="285" t="s">
        <v>432</v>
      </c>
      <c r="AA97" s="285" t="s">
        <v>432</v>
      </c>
      <c r="AB97" s="285" t="s">
        <v>432</v>
      </c>
      <c r="AC97" s="285" t="s">
        <v>432</v>
      </c>
      <c r="AD97" s="285" t="s">
        <v>432</v>
      </c>
      <c r="AE97" s="273"/>
      <c r="AF97" s="177" t="s">
        <v>433</v>
      </c>
      <c r="AG97" s="177" t="s">
        <v>433</v>
      </c>
      <c r="AH97" s="177" t="s">
        <v>433</v>
      </c>
      <c r="AI97" s="177" t="s">
        <v>433</v>
      </c>
      <c r="AJ97" s="177" t="s">
        <v>433</v>
      </c>
      <c r="AK97" s="177" t="s">
        <v>433</v>
      </c>
      <c r="AL97" s="179" t="s">
        <v>400</v>
      </c>
    </row>
    <row r="98" spans="1:38" s="2" customFormat="1" ht="26.25" customHeight="1" thickBot="1" x14ac:dyDescent="0.25">
      <c r="A98" s="64" t="s">
        <v>53</v>
      </c>
      <c r="B98" s="68" t="s">
        <v>230</v>
      </c>
      <c r="C98" s="70" t="s">
        <v>231</v>
      </c>
      <c r="D98" s="263"/>
      <c r="E98" s="285" t="s">
        <v>432</v>
      </c>
      <c r="F98" s="285" t="s">
        <v>432</v>
      </c>
      <c r="G98" s="285" t="s">
        <v>432</v>
      </c>
      <c r="H98" s="285" t="s">
        <v>432</v>
      </c>
      <c r="I98" s="285" t="s">
        <v>432</v>
      </c>
      <c r="J98" s="285" t="s">
        <v>432</v>
      </c>
      <c r="K98" s="285" t="s">
        <v>432</v>
      </c>
      <c r="L98" s="285" t="s">
        <v>432</v>
      </c>
      <c r="M98" s="285" t="s">
        <v>432</v>
      </c>
      <c r="N98" s="285" t="s">
        <v>432</v>
      </c>
      <c r="O98" s="285" t="s">
        <v>432</v>
      </c>
      <c r="P98" s="285" t="s">
        <v>432</v>
      </c>
      <c r="Q98" s="285" t="s">
        <v>432</v>
      </c>
      <c r="R98" s="285" t="s">
        <v>432</v>
      </c>
      <c r="S98" s="285" t="s">
        <v>432</v>
      </c>
      <c r="T98" s="285" t="s">
        <v>432</v>
      </c>
      <c r="U98" s="285" t="s">
        <v>432</v>
      </c>
      <c r="V98" s="285" t="s">
        <v>432</v>
      </c>
      <c r="W98" s="285" t="s">
        <v>432</v>
      </c>
      <c r="X98" s="285" t="s">
        <v>432</v>
      </c>
      <c r="Y98" s="285" t="s">
        <v>432</v>
      </c>
      <c r="Z98" s="285" t="s">
        <v>432</v>
      </c>
      <c r="AA98" s="285" t="s">
        <v>432</v>
      </c>
      <c r="AB98" s="285" t="s">
        <v>432</v>
      </c>
      <c r="AC98" s="285" t="s">
        <v>432</v>
      </c>
      <c r="AD98" s="285" t="s">
        <v>432</v>
      </c>
      <c r="AE98" s="273"/>
      <c r="AF98" s="177" t="s">
        <v>433</v>
      </c>
      <c r="AG98" s="177" t="s">
        <v>433</v>
      </c>
      <c r="AH98" s="177" t="s">
        <v>433</v>
      </c>
      <c r="AI98" s="177" t="s">
        <v>433</v>
      </c>
      <c r="AJ98" s="177" t="s">
        <v>433</v>
      </c>
      <c r="AK98" s="177" t="s">
        <v>433</v>
      </c>
      <c r="AL98" s="179" t="s">
        <v>400</v>
      </c>
    </row>
    <row r="99" spans="1:38" s="2" customFormat="1" ht="26.25" customHeight="1" thickBot="1" x14ac:dyDescent="0.25">
      <c r="A99" s="64" t="s">
        <v>232</v>
      </c>
      <c r="B99" s="64" t="s">
        <v>233</v>
      </c>
      <c r="C99" s="65" t="s">
        <v>395</v>
      </c>
      <c r="D99" s="263"/>
      <c r="E99" s="193">
        <v>7.4376450000000011E-2</v>
      </c>
      <c r="F99" s="289">
        <v>59.850729315000009</v>
      </c>
      <c r="G99" s="290" t="s">
        <v>432</v>
      </c>
      <c r="H99" s="289">
        <v>163.62818999999999</v>
      </c>
      <c r="I99" s="289">
        <v>3.0494344500000001</v>
      </c>
      <c r="J99" s="289">
        <v>4.6857163500000008</v>
      </c>
      <c r="K99" s="289">
        <v>10.263950100000001</v>
      </c>
      <c r="L99" s="290" t="s">
        <v>432</v>
      </c>
      <c r="M99" s="290" t="s">
        <v>432</v>
      </c>
      <c r="N99" s="290" t="s">
        <v>432</v>
      </c>
      <c r="O99" s="290" t="s">
        <v>432</v>
      </c>
      <c r="P99" s="290" t="s">
        <v>432</v>
      </c>
      <c r="Q99" s="290" t="s">
        <v>432</v>
      </c>
      <c r="R99" s="290" t="s">
        <v>432</v>
      </c>
      <c r="S99" s="290" t="s">
        <v>432</v>
      </c>
      <c r="T99" s="290" t="s">
        <v>432</v>
      </c>
      <c r="U99" s="290" t="s">
        <v>432</v>
      </c>
      <c r="V99" s="290" t="s">
        <v>432</v>
      </c>
      <c r="W99" s="290" t="s">
        <v>432</v>
      </c>
      <c r="X99" s="290" t="s">
        <v>432</v>
      </c>
      <c r="Y99" s="290" t="s">
        <v>432</v>
      </c>
      <c r="Z99" s="290" t="s">
        <v>432</v>
      </c>
      <c r="AA99" s="290" t="s">
        <v>432</v>
      </c>
      <c r="AB99" s="290" t="s">
        <v>432</v>
      </c>
      <c r="AC99" s="290" t="s">
        <v>432</v>
      </c>
      <c r="AD99" s="290" t="s">
        <v>432</v>
      </c>
      <c r="AE99" s="274"/>
      <c r="AF99" s="186" t="s">
        <v>433</v>
      </c>
      <c r="AG99" s="186" t="s">
        <v>433</v>
      </c>
      <c r="AH99" s="186" t="s">
        <v>433</v>
      </c>
      <c r="AI99" s="186" t="s">
        <v>433</v>
      </c>
      <c r="AJ99" s="186" t="s">
        <v>433</v>
      </c>
      <c r="AK99" s="194"/>
      <c r="AL99" s="179" t="s">
        <v>234</v>
      </c>
    </row>
    <row r="100" spans="1:38" s="2" customFormat="1" ht="26.25" customHeight="1" thickBot="1" x14ac:dyDescent="0.25">
      <c r="A100" s="64" t="s">
        <v>232</v>
      </c>
      <c r="B100" s="64" t="s">
        <v>235</v>
      </c>
      <c r="C100" s="65" t="s">
        <v>396</v>
      </c>
      <c r="D100" s="263"/>
      <c r="E100" s="289" t="s">
        <v>433</v>
      </c>
      <c r="F100" s="193" t="s">
        <v>433</v>
      </c>
      <c r="G100" s="290" t="s">
        <v>433</v>
      </c>
      <c r="H100" s="289" t="s">
        <v>433</v>
      </c>
      <c r="I100" s="289" t="s">
        <v>433</v>
      </c>
      <c r="J100" s="289" t="s">
        <v>433</v>
      </c>
      <c r="K100" s="289" t="s">
        <v>433</v>
      </c>
      <c r="L100" s="290" t="s">
        <v>433</v>
      </c>
      <c r="M100" s="290" t="s">
        <v>433</v>
      </c>
      <c r="N100" s="290" t="s">
        <v>433</v>
      </c>
      <c r="O100" s="290" t="s">
        <v>433</v>
      </c>
      <c r="P100" s="290" t="s">
        <v>433</v>
      </c>
      <c r="Q100" s="290" t="s">
        <v>433</v>
      </c>
      <c r="R100" s="290" t="s">
        <v>433</v>
      </c>
      <c r="S100" s="290" t="s">
        <v>433</v>
      </c>
      <c r="T100" s="290" t="s">
        <v>433</v>
      </c>
      <c r="U100" s="290" t="s">
        <v>433</v>
      </c>
      <c r="V100" s="290" t="s">
        <v>433</v>
      </c>
      <c r="W100" s="290" t="s">
        <v>433</v>
      </c>
      <c r="X100" s="290" t="s">
        <v>433</v>
      </c>
      <c r="Y100" s="290" t="s">
        <v>433</v>
      </c>
      <c r="Z100" s="290" t="s">
        <v>433</v>
      </c>
      <c r="AA100" s="290" t="s">
        <v>433</v>
      </c>
      <c r="AB100" s="290" t="s">
        <v>433</v>
      </c>
      <c r="AC100" s="290" t="s">
        <v>433</v>
      </c>
      <c r="AD100" s="290" t="s">
        <v>433</v>
      </c>
      <c r="AE100" s="274"/>
      <c r="AF100" s="186" t="s">
        <v>433</v>
      </c>
      <c r="AG100" s="186" t="s">
        <v>433</v>
      </c>
      <c r="AH100" s="186" t="s">
        <v>433</v>
      </c>
      <c r="AI100" s="186" t="s">
        <v>433</v>
      </c>
      <c r="AJ100" s="186" t="s">
        <v>433</v>
      </c>
      <c r="AK100" s="194"/>
      <c r="AL100" s="179" t="s">
        <v>234</v>
      </c>
    </row>
    <row r="101" spans="1:38" s="200" customFormat="1" ht="26.25" customHeight="1" thickBot="1" x14ac:dyDescent="0.25">
      <c r="A101" s="68" t="s">
        <v>232</v>
      </c>
      <c r="B101" s="68" t="s">
        <v>236</v>
      </c>
      <c r="C101" s="70" t="s">
        <v>237</v>
      </c>
      <c r="D101" s="263"/>
      <c r="E101" s="289">
        <v>0.22910390399999997</v>
      </c>
      <c r="F101" s="289">
        <v>3.2265466479999998</v>
      </c>
      <c r="G101" s="288" t="s">
        <v>432</v>
      </c>
      <c r="H101" s="289">
        <v>7.6367967999999999</v>
      </c>
      <c r="I101" s="289">
        <v>0.38183983999999999</v>
      </c>
      <c r="J101" s="289">
        <v>1.1455195199999999</v>
      </c>
      <c r="K101" s="289">
        <v>2.6728788800000003</v>
      </c>
      <c r="L101" s="288" t="s">
        <v>432</v>
      </c>
      <c r="M101" s="288" t="s">
        <v>432</v>
      </c>
      <c r="N101" s="288" t="s">
        <v>432</v>
      </c>
      <c r="O101" s="288" t="s">
        <v>432</v>
      </c>
      <c r="P101" s="288" t="s">
        <v>432</v>
      </c>
      <c r="Q101" s="288" t="s">
        <v>432</v>
      </c>
      <c r="R101" s="288" t="s">
        <v>432</v>
      </c>
      <c r="S101" s="288" t="s">
        <v>432</v>
      </c>
      <c r="T101" s="288" t="s">
        <v>432</v>
      </c>
      <c r="U101" s="288" t="s">
        <v>432</v>
      </c>
      <c r="V101" s="288" t="s">
        <v>432</v>
      </c>
      <c r="W101" s="288" t="s">
        <v>432</v>
      </c>
      <c r="X101" s="288" t="s">
        <v>432</v>
      </c>
      <c r="Y101" s="288" t="s">
        <v>432</v>
      </c>
      <c r="Z101" s="288" t="s">
        <v>432</v>
      </c>
      <c r="AA101" s="288" t="s">
        <v>432</v>
      </c>
      <c r="AB101" s="288" t="s">
        <v>432</v>
      </c>
      <c r="AC101" s="288" t="s">
        <v>432</v>
      </c>
      <c r="AD101" s="288" t="s">
        <v>432</v>
      </c>
      <c r="AE101" s="274"/>
      <c r="AF101" s="209" t="s">
        <v>433</v>
      </c>
      <c r="AG101" s="209" t="s">
        <v>433</v>
      </c>
      <c r="AH101" s="209" t="s">
        <v>433</v>
      </c>
      <c r="AI101" s="209" t="s">
        <v>433</v>
      </c>
      <c r="AJ101" s="209" t="s">
        <v>433</v>
      </c>
      <c r="AK101" s="210"/>
      <c r="AL101" s="202" t="s">
        <v>234</v>
      </c>
    </row>
    <row r="102" spans="1:38" s="2" customFormat="1" ht="26.25" customHeight="1" thickBot="1" x14ac:dyDescent="0.25">
      <c r="A102" s="64" t="s">
        <v>232</v>
      </c>
      <c r="B102" s="64" t="s">
        <v>238</v>
      </c>
      <c r="C102" s="65" t="s">
        <v>374</v>
      </c>
      <c r="D102" s="263"/>
      <c r="E102" s="289">
        <v>4.1109950000000001E-3</v>
      </c>
      <c r="F102" s="289">
        <v>1.4010270959999997</v>
      </c>
      <c r="G102" s="290" t="s">
        <v>432</v>
      </c>
      <c r="H102" s="289">
        <v>3.0421363000000001</v>
      </c>
      <c r="I102" s="289">
        <v>4.9331939999999993E-3</v>
      </c>
      <c r="J102" s="289">
        <v>0.11510786000000001</v>
      </c>
      <c r="K102" s="289">
        <v>0.50976337999999999</v>
      </c>
      <c r="L102" s="290" t="s">
        <v>432</v>
      </c>
      <c r="M102" s="290" t="s">
        <v>432</v>
      </c>
      <c r="N102" s="290" t="s">
        <v>432</v>
      </c>
      <c r="O102" s="290" t="s">
        <v>432</v>
      </c>
      <c r="P102" s="290" t="s">
        <v>432</v>
      </c>
      <c r="Q102" s="290" t="s">
        <v>432</v>
      </c>
      <c r="R102" s="290" t="s">
        <v>432</v>
      </c>
      <c r="S102" s="290" t="s">
        <v>432</v>
      </c>
      <c r="T102" s="290" t="s">
        <v>432</v>
      </c>
      <c r="U102" s="290" t="s">
        <v>432</v>
      </c>
      <c r="V102" s="290" t="s">
        <v>432</v>
      </c>
      <c r="W102" s="290" t="s">
        <v>432</v>
      </c>
      <c r="X102" s="290" t="s">
        <v>432</v>
      </c>
      <c r="Y102" s="290" t="s">
        <v>432</v>
      </c>
      <c r="Z102" s="290" t="s">
        <v>432</v>
      </c>
      <c r="AA102" s="290" t="s">
        <v>432</v>
      </c>
      <c r="AB102" s="290" t="s">
        <v>432</v>
      </c>
      <c r="AC102" s="290" t="s">
        <v>432</v>
      </c>
      <c r="AD102" s="290" t="s">
        <v>432</v>
      </c>
      <c r="AE102" s="274"/>
      <c r="AF102" s="186" t="s">
        <v>433</v>
      </c>
      <c r="AG102" s="186" t="s">
        <v>433</v>
      </c>
      <c r="AH102" s="186" t="s">
        <v>433</v>
      </c>
      <c r="AI102" s="186" t="s">
        <v>433</v>
      </c>
      <c r="AJ102" s="186" t="s">
        <v>433</v>
      </c>
      <c r="AK102" s="194"/>
      <c r="AL102" s="179" t="s">
        <v>234</v>
      </c>
    </row>
    <row r="103" spans="1:38" s="2" customFormat="1" ht="26.25" customHeight="1" thickBot="1" x14ac:dyDescent="0.25">
      <c r="A103" s="64" t="s">
        <v>232</v>
      </c>
      <c r="B103" s="64" t="s">
        <v>239</v>
      </c>
      <c r="C103" s="65" t="s">
        <v>240</v>
      </c>
      <c r="D103" s="263"/>
      <c r="E103" s="289">
        <v>9.1795244399999994E-4</v>
      </c>
      <c r="F103" s="289">
        <v>4.7036768003999994E-2</v>
      </c>
      <c r="G103" s="290" t="s">
        <v>432</v>
      </c>
      <c r="H103" s="289">
        <v>4.755657239999999E-2</v>
      </c>
      <c r="I103" s="289">
        <v>4.866253919999999E-3</v>
      </c>
      <c r="J103" s="289">
        <v>7.4099775599999994E-3</v>
      </c>
      <c r="K103" s="289">
        <v>1.6036518599999997E-2</v>
      </c>
      <c r="L103" s="290" t="s">
        <v>432</v>
      </c>
      <c r="M103" s="290" t="s">
        <v>432</v>
      </c>
      <c r="N103" s="290" t="s">
        <v>432</v>
      </c>
      <c r="O103" s="290" t="s">
        <v>432</v>
      </c>
      <c r="P103" s="290" t="s">
        <v>432</v>
      </c>
      <c r="Q103" s="290" t="s">
        <v>432</v>
      </c>
      <c r="R103" s="290" t="s">
        <v>432</v>
      </c>
      <c r="S103" s="290" t="s">
        <v>432</v>
      </c>
      <c r="T103" s="290" t="s">
        <v>432</v>
      </c>
      <c r="U103" s="290" t="s">
        <v>432</v>
      </c>
      <c r="V103" s="290" t="s">
        <v>432</v>
      </c>
      <c r="W103" s="290" t="s">
        <v>432</v>
      </c>
      <c r="X103" s="290" t="s">
        <v>432</v>
      </c>
      <c r="Y103" s="290" t="s">
        <v>432</v>
      </c>
      <c r="Z103" s="290" t="s">
        <v>432</v>
      </c>
      <c r="AA103" s="290" t="s">
        <v>432</v>
      </c>
      <c r="AB103" s="290" t="s">
        <v>432</v>
      </c>
      <c r="AC103" s="290" t="s">
        <v>432</v>
      </c>
      <c r="AD103" s="290" t="s">
        <v>432</v>
      </c>
      <c r="AE103" s="274"/>
      <c r="AF103" s="186" t="s">
        <v>433</v>
      </c>
      <c r="AG103" s="186" t="s">
        <v>433</v>
      </c>
      <c r="AH103" s="186" t="s">
        <v>433</v>
      </c>
      <c r="AI103" s="186" t="s">
        <v>433</v>
      </c>
      <c r="AJ103" s="186" t="s">
        <v>433</v>
      </c>
      <c r="AK103" s="194"/>
      <c r="AL103" s="179" t="s">
        <v>234</v>
      </c>
    </row>
    <row r="104" spans="1:38" s="200" customFormat="1" ht="26.25" customHeight="1" thickBot="1" x14ac:dyDescent="0.25">
      <c r="A104" s="68" t="s">
        <v>232</v>
      </c>
      <c r="B104" s="68" t="s">
        <v>241</v>
      </c>
      <c r="C104" s="70" t="s">
        <v>242</v>
      </c>
      <c r="D104" s="263"/>
      <c r="E104" s="289" t="s">
        <v>434</v>
      </c>
      <c r="F104" s="289" t="s">
        <v>434</v>
      </c>
      <c r="G104" s="288" t="s">
        <v>434</v>
      </c>
      <c r="H104" s="289" t="s">
        <v>434</v>
      </c>
      <c r="I104" s="289" t="s">
        <v>434</v>
      </c>
      <c r="J104" s="289" t="s">
        <v>434</v>
      </c>
      <c r="K104" s="289" t="s">
        <v>434</v>
      </c>
      <c r="L104" s="288" t="s">
        <v>434</v>
      </c>
      <c r="M104" s="288" t="s">
        <v>434</v>
      </c>
      <c r="N104" s="288" t="s">
        <v>434</v>
      </c>
      <c r="O104" s="288" t="s">
        <v>434</v>
      </c>
      <c r="P104" s="288" t="s">
        <v>434</v>
      </c>
      <c r="Q104" s="288" t="s">
        <v>434</v>
      </c>
      <c r="R104" s="288" t="s">
        <v>434</v>
      </c>
      <c r="S104" s="288" t="s">
        <v>434</v>
      </c>
      <c r="T104" s="288" t="s">
        <v>434</v>
      </c>
      <c r="U104" s="288" t="s">
        <v>434</v>
      </c>
      <c r="V104" s="288" t="s">
        <v>434</v>
      </c>
      <c r="W104" s="288" t="s">
        <v>434</v>
      </c>
      <c r="X104" s="288" t="s">
        <v>434</v>
      </c>
      <c r="Y104" s="288" t="s">
        <v>434</v>
      </c>
      <c r="Z104" s="288" t="s">
        <v>434</v>
      </c>
      <c r="AA104" s="288" t="s">
        <v>434</v>
      </c>
      <c r="AB104" s="288" t="s">
        <v>434</v>
      </c>
      <c r="AC104" s="288" t="s">
        <v>434</v>
      </c>
      <c r="AD104" s="288" t="s">
        <v>434</v>
      </c>
      <c r="AE104" s="274"/>
      <c r="AF104" s="209" t="s">
        <v>433</v>
      </c>
      <c r="AG104" s="209" t="s">
        <v>433</v>
      </c>
      <c r="AH104" s="209" t="s">
        <v>433</v>
      </c>
      <c r="AI104" s="209" t="s">
        <v>433</v>
      </c>
      <c r="AJ104" s="209" t="s">
        <v>433</v>
      </c>
      <c r="AK104" s="210"/>
      <c r="AL104" s="202" t="s">
        <v>234</v>
      </c>
    </row>
    <row r="105" spans="1:38" s="2" customFormat="1" ht="26.25" customHeight="1" thickBot="1" x14ac:dyDescent="0.25">
      <c r="A105" s="64" t="s">
        <v>232</v>
      </c>
      <c r="B105" s="64" t="s">
        <v>243</v>
      </c>
      <c r="C105" s="65" t="s">
        <v>244</v>
      </c>
      <c r="D105" s="263"/>
      <c r="E105" s="289">
        <v>0.70646275000000003</v>
      </c>
      <c r="F105" s="289">
        <v>12.080513025000002</v>
      </c>
      <c r="G105" s="290" t="s">
        <v>432</v>
      </c>
      <c r="H105" s="289">
        <v>19.780957000000001</v>
      </c>
      <c r="I105" s="289">
        <v>0.39561914000000009</v>
      </c>
      <c r="J105" s="289">
        <v>0.62168721999999998</v>
      </c>
      <c r="K105" s="289">
        <v>1.35640848</v>
      </c>
      <c r="L105" s="290" t="s">
        <v>432</v>
      </c>
      <c r="M105" s="290" t="s">
        <v>432</v>
      </c>
      <c r="N105" s="290" t="s">
        <v>432</v>
      </c>
      <c r="O105" s="290" t="s">
        <v>432</v>
      </c>
      <c r="P105" s="290" t="s">
        <v>432</v>
      </c>
      <c r="Q105" s="290" t="s">
        <v>432</v>
      </c>
      <c r="R105" s="290" t="s">
        <v>432</v>
      </c>
      <c r="S105" s="290" t="s">
        <v>432</v>
      </c>
      <c r="T105" s="290" t="s">
        <v>432</v>
      </c>
      <c r="U105" s="290" t="s">
        <v>432</v>
      </c>
      <c r="V105" s="290" t="s">
        <v>432</v>
      </c>
      <c r="W105" s="290" t="s">
        <v>432</v>
      </c>
      <c r="X105" s="290" t="s">
        <v>432</v>
      </c>
      <c r="Y105" s="290" t="s">
        <v>432</v>
      </c>
      <c r="Z105" s="290" t="s">
        <v>432</v>
      </c>
      <c r="AA105" s="290" t="s">
        <v>432</v>
      </c>
      <c r="AB105" s="290" t="s">
        <v>432</v>
      </c>
      <c r="AC105" s="290" t="s">
        <v>432</v>
      </c>
      <c r="AD105" s="290" t="s">
        <v>432</v>
      </c>
      <c r="AE105" s="274"/>
      <c r="AF105" s="186" t="s">
        <v>433</v>
      </c>
      <c r="AG105" s="186" t="s">
        <v>433</v>
      </c>
      <c r="AH105" s="186" t="s">
        <v>433</v>
      </c>
      <c r="AI105" s="186" t="s">
        <v>433</v>
      </c>
      <c r="AJ105" s="186" t="s">
        <v>433</v>
      </c>
      <c r="AK105" s="194"/>
      <c r="AL105" s="179" t="s">
        <v>234</v>
      </c>
    </row>
    <row r="106" spans="1:38" s="2" customFormat="1" ht="26.25" customHeight="1" thickBot="1" x14ac:dyDescent="0.25">
      <c r="A106" s="64" t="s">
        <v>232</v>
      </c>
      <c r="B106" s="64" t="s">
        <v>245</v>
      </c>
      <c r="C106" s="65" t="s">
        <v>246</v>
      </c>
      <c r="D106" s="263"/>
      <c r="E106" s="289" t="s">
        <v>434</v>
      </c>
      <c r="F106" s="289" t="s">
        <v>434</v>
      </c>
      <c r="G106" s="290" t="s">
        <v>434</v>
      </c>
      <c r="H106" s="289" t="s">
        <v>434</v>
      </c>
      <c r="I106" s="289" t="s">
        <v>434</v>
      </c>
      <c r="J106" s="289" t="s">
        <v>434</v>
      </c>
      <c r="K106" s="289" t="s">
        <v>434</v>
      </c>
      <c r="L106" s="290" t="s">
        <v>434</v>
      </c>
      <c r="M106" s="290" t="s">
        <v>434</v>
      </c>
      <c r="N106" s="290" t="s">
        <v>434</v>
      </c>
      <c r="O106" s="290" t="s">
        <v>434</v>
      </c>
      <c r="P106" s="290" t="s">
        <v>434</v>
      </c>
      <c r="Q106" s="290" t="s">
        <v>434</v>
      </c>
      <c r="R106" s="290" t="s">
        <v>434</v>
      </c>
      <c r="S106" s="290" t="s">
        <v>434</v>
      </c>
      <c r="T106" s="290" t="s">
        <v>434</v>
      </c>
      <c r="U106" s="290" t="s">
        <v>434</v>
      </c>
      <c r="V106" s="290" t="s">
        <v>434</v>
      </c>
      <c r="W106" s="290" t="s">
        <v>434</v>
      </c>
      <c r="X106" s="290" t="s">
        <v>434</v>
      </c>
      <c r="Y106" s="290" t="s">
        <v>434</v>
      </c>
      <c r="Z106" s="290" t="s">
        <v>434</v>
      </c>
      <c r="AA106" s="290" t="s">
        <v>434</v>
      </c>
      <c r="AB106" s="290" t="s">
        <v>434</v>
      </c>
      <c r="AC106" s="290" t="s">
        <v>434</v>
      </c>
      <c r="AD106" s="290" t="s">
        <v>434</v>
      </c>
      <c r="AE106" s="274"/>
      <c r="AF106" s="186" t="s">
        <v>433</v>
      </c>
      <c r="AG106" s="186" t="s">
        <v>433</v>
      </c>
      <c r="AH106" s="186" t="s">
        <v>433</v>
      </c>
      <c r="AI106" s="186" t="s">
        <v>433</v>
      </c>
      <c r="AJ106" s="186" t="s">
        <v>433</v>
      </c>
      <c r="AK106" s="194"/>
      <c r="AL106" s="179" t="s">
        <v>234</v>
      </c>
    </row>
    <row r="107" spans="1:38" s="2" customFormat="1" ht="26.25" customHeight="1" thickBot="1" x14ac:dyDescent="0.25">
      <c r="A107" s="64" t="s">
        <v>232</v>
      </c>
      <c r="B107" s="64" t="s">
        <v>247</v>
      </c>
      <c r="C107" s="65" t="s">
        <v>367</v>
      </c>
      <c r="D107" s="263"/>
      <c r="E107" s="289">
        <v>14.011098519999999</v>
      </c>
      <c r="F107" s="289">
        <v>7.4575201799999995</v>
      </c>
      <c r="G107" s="290" t="s">
        <v>432</v>
      </c>
      <c r="H107" s="289">
        <v>7.23153472</v>
      </c>
      <c r="I107" s="289">
        <v>0.13559127599999998</v>
      </c>
      <c r="J107" s="289">
        <v>1.80788368</v>
      </c>
      <c r="K107" s="289">
        <v>8.587447479999998</v>
      </c>
      <c r="L107" s="290" t="s">
        <v>432</v>
      </c>
      <c r="M107" s="290" t="s">
        <v>432</v>
      </c>
      <c r="N107" s="290" t="s">
        <v>432</v>
      </c>
      <c r="O107" s="290" t="s">
        <v>432</v>
      </c>
      <c r="P107" s="290" t="s">
        <v>432</v>
      </c>
      <c r="Q107" s="290" t="s">
        <v>432</v>
      </c>
      <c r="R107" s="290" t="s">
        <v>432</v>
      </c>
      <c r="S107" s="290" t="s">
        <v>432</v>
      </c>
      <c r="T107" s="290" t="s">
        <v>432</v>
      </c>
      <c r="U107" s="290" t="s">
        <v>432</v>
      </c>
      <c r="V107" s="290" t="s">
        <v>432</v>
      </c>
      <c r="W107" s="290" t="s">
        <v>432</v>
      </c>
      <c r="X107" s="290" t="s">
        <v>432</v>
      </c>
      <c r="Y107" s="290" t="s">
        <v>432</v>
      </c>
      <c r="Z107" s="290" t="s">
        <v>432</v>
      </c>
      <c r="AA107" s="290" t="s">
        <v>432</v>
      </c>
      <c r="AB107" s="290" t="s">
        <v>432</v>
      </c>
      <c r="AC107" s="290" t="s">
        <v>432</v>
      </c>
      <c r="AD107" s="290" t="s">
        <v>432</v>
      </c>
      <c r="AE107" s="274"/>
      <c r="AF107" s="186" t="s">
        <v>433</v>
      </c>
      <c r="AG107" s="186" t="s">
        <v>433</v>
      </c>
      <c r="AH107" s="186" t="s">
        <v>433</v>
      </c>
      <c r="AI107" s="186" t="s">
        <v>433</v>
      </c>
      <c r="AJ107" s="186" t="s">
        <v>433</v>
      </c>
      <c r="AK107" s="194"/>
      <c r="AL107" s="179" t="s">
        <v>234</v>
      </c>
    </row>
    <row r="108" spans="1:38" s="2" customFormat="1" ht="26.25" customHeight="1" thickBot="1" x14ac:dyDescent="0.25">
      <c r="A108" s="64" t="s">
        <v>232</v>
      </c>
      <c r="B108" s="64" t="s">
        <v>248</v>
      </c>
      <c r="C108" s="65" t="s">
        <v>368</v>
      </c>
      <c r="D108" s="263"/>
      <c r="E108" s="290" t="s">
        <v>434</v>
      </c>
      <c r="F108" s="290" t="s">
        <v>434</v>
      </c>
      <c r="G108" s="290" t="s">
        <v>432</v>
      </c>
      <c r="H108" s="290" t="s">
        <v>434</v>
      </c>
      <c r="I108" s="290" t="s">
        <v>434</v>
      </c>
      <c r="J108" s="290" t="s">
        <v>434</v>
      </c>
      <c r="K108" s="290" t="s">
        <v>434</v>
      </c>
      <c r="L108" s="290" t="s">
        <v>434</v>
      </c>
      <c r="M108" s="290" t="s">
        <v>434</v>
      </c>
      <c r="N108" s="290" t="s">
        <v>434</v>
      </c>
      <c r="O108" s="290" t="s">
        <v>434</v>
      </c>
      <c r="P108" s="290" t="s">
        <v>434</v>
      </c>
      <c r="Q108" s="290" t="s">
        <v>434</v>
      </c>
      <c r="R108" s="290" t="s">
        <v>434</v>
      </c>
      <c r="S108" s="290" t="s">
        <v>434</v>
      </c>
      <c r="T108" s="290" t="s">
        <v>434</v>
      </c>
      <c r="U108" s="290" t="s">
        <v>434</v>
      </c>
      <c r="V108" s="290" t="s">
        <v>434</v>
      </c>
      <c r="W108" s="290" t="s">
        <v>434</v>
      </c>
      <c r="X108" s="290" t="s">
        <v>434</v>
      </c>
      <c r="Y108" s="290" t="s">
        <v>434</v>
      </c>
      <c r="Z108" s="290" t="s">
        <v>434</v>
      </c>
      <c r="AA108" s="290" t="s">
        <v>434</v>
      </c>
      <c r="AB108" s="290" t="s">
        <v>434</v>
      </c>
      <c r="AC108" s="290" t="s">
        <v>434</v>
      </c>
      <c r="AD108" s="290" t="s">
        <v>434</v>
      </c>
      <c r="AE108" s="274"/>
      <c r="AF108" s="186" t="s">
        <v>433</v>
      </c>
      <c r="AG108" s="186" t="s">
        <v>433</v>
      </c>
      <c r="AH108" s="186" t="s">
        <v>433</v>
      </c>
      <c r="AI108" s="186" t="s">
        <v>433</v>
      </c>
      <c r="AJ108" s="186" t="s">
        <v>433</v>
      </c>
      <c r="AK108" s="181" t="s">
        <v>434</v>
      </c>
      <c r="AL108" s="179" t="s">
        <v>234</v>
      </c>
    </row>
    <row r="109" spans="1:38" s="2" customFormat="1" ht="26.25" customHeight="1" thickBot="1" x14ac:dyDescent="0.25">
      <c r="A109" s="64" t="s">
        <v>232</v>
      </c>
      <c r="B109" s="64" t="s">
        <v>249</v>
      </c>
      <c r="C109" s="65" t="s">
        <v>369</v>
      </c>
      <c r="D109" s="263"/>
      <c r="E109" s="290" t="s">
        <v>434</v>
      </c>
      <c r="F109" s="290" t="s">
        <v>434</v>
      </c>
      <c r="G109" s="290" t="s">
        <v>432</v>
      </c>
      <c r="H109" s="290" t="s">
        <v>434</v>
      </c>
      <c r="I109" s="290" t="s">
        <v>434</v>
      </c>
      <c r="J109" s="290" t="s">
        <v>434</v>
      </c>
      <c r="K109" s="290" t="s">
        <v>434</v>
      </c>
      <c r="L109" s="290" t="s">
        <v>434</v>
      </c>
      <c r="M109" s="290" t="s">
        <v>434</v>
      </c>
      <c r="N109" s="290" t="s">
        <v>434</v>
      </c>
      <c r="O109" s="290" t="s">
        <v>434</v>
      </c>
      <c r="P109" s="290" t="s">
        <v>434</v>
      </c>
      <c r="Q109" s="290" t="s">
        <v>434</v>
      </c>
      <c r="R109" s="290" t="s">
        <v>434</v>
      </c>
      <c r="S109" s="290" t="s">
        <v>434</v>
      </c>
      <c r="T109" s="290" t="s">
        <v>434</v>
      </c>
      <c r="U109" s="290" t="s">
        <v>434</v>
      </c>
      <c r="V109" s="290" t="s">
        <v>434</v>
      </c>
      <c r="W109" s="290" t="s">
        <v>434</v>
      </c>
      <c r="X109" s="290" t="s">
        <v>434</v>
      </c>
      <c r="Y109" s="290" t="s">
        <v>434</v>
      </c>
      <c r="Z109" s="290" t="s">
        <v>434</v>
      </c>
      <c r="AA109" s="290" t="s">
        <v>434</v>
      </c>
      <c r="AB109" s="290" t="s">
        <v>434</v>
      </c>
      <c r="AC109" s="290" t="s">
        <v>434</v>
      </c>
      <c r="AD109" s="290" t="s">
        <v>434</v>
      </c>
      <c r="AE109" s="274"/>
      <c r="AF109" s="186" t="s">
        <v>433</v>
      </c>
      <c r="AG109" s="186" t="s">
        <v>433</v>
      </c>
      <c r="AH109" s="186" t="s">
        <v>433</v>
      </c>
      <c r="AI109" s="186" t="s">
        <v>433</v>
      </c>
      <c r="AJ109" s="186" t="s">
        <v>433</v>
      </c>
      <c r="AK109" s="181" t="s">
        <v>434</v>
      </c>
      <c r="AL109" s="179" t="s">
        <v>234</v>
      </c>
    </row>
    <row r="110" spans="1:38" s="2" customFormat="1" ht="26.25" customHeight="1" thickBot="1" x14ac:dyDescent="0.25">
      <c r="A110" s="64" t="s">
        <v>232</v>
      </c>
      <c r="B110" s="64" t="s">
        <v>250</v>
      </c>
      <c r="C110" s="65" t="s">
        <v>370</v>
      </c>
      <c r="D110" s="263"/>
      <c r="E110" s="290" t="s">
        <v>434</v>
      </c>
      <c r="F110" s="290" t="s">
        <v>434</v>
      </c>
      <c r="G110" s="290" t="s">
        <v>432</v>
      </c>
      <c r="H110" s="290" t="s">
        <v>434</v>
      </c>
      <c r="I110" s="290" t="s">
        <v>434</v>
      </c>
      <c r="J110" s="290" t="s">
        <v>434</v>
      </c>
      <c r="K110" s="290" t="s">
        <v>434</v>
      </c>
      <c r="L110" s="290" t="s">
        <v>434</v>
      </c>
      <c r="M110" s="290" t="s">
        <v>434</v>
      </c>
      <c r="N110" s="290" t="s">
        <v>434</v>
      </c>
      <c r="O110" s="290" t="s">
        <v>434</v>
      </c>
      <c r="P110" s="290" t="s">
        <v>434</v>
      </c>
      <c r="Q110" s="290" t="s">
        <v>434</v>
      </c>
      <c r="R110" s="290" t="s">
        <v>434</v>
      </c>
      <c r="S110" s="290" t="s">
        <v>434</v>
      </c>
      <c r="T110" s="290" t="s">
        <v>434</v>
      </c>
      <c r="U110" s="290" t="s">
        <v>434</v>
      </c>
      <c r="V110" s="290" t="s">
        <v>434</v>
      </c>
      <c r="W110" s="290" t="s">
        <v>434</v>
      </c>
      <c r="X110" s="290" t="s">
        <v>434</v>
      </c>
      <c r="Y110" s="290" t="s">
        <v>434</v>
      </c>
      <c r="Z110" s="290" t="s">
        <v>434</v>
      </c>
      <c r="AA110" s="290" t="s">
        <v>434</v>
      </c>
      <c r="AB110" s="290" t="s">
        <v>434</v>
      </c>
      <c r="AC110" s="290" t="s">
        <v>434</v>
      </c>
      <c r="AD110" s="290" t="s">
        <v>434</v>
      </c>
      <c r="AE110" s="274"/>
      <c r="AF110" s="186" t="s">
        <v>433</v>
      </c>
      <c r="AG110" s="186" t="s">
        <v>433</v>
      </c>
      <c r="AH110" s="186" t="s">
        <v>433</v>
      </c>
      <c r="AI110" s="186" t="s">
        <v>433</v>
      </c>
      <c r="AJ110" s="186" t="s">
        <v>433</v>
      </c>
      <c r="AK110" s="181" t="s">
        <v>434</v>
      </c>
      <c r="AL110" s="179" t="s">
        <v>234</v>
      </c>
    </row>
    <row r="111" spans="1:38" s="2" customFormat="1" ht="26.25" customHeight="1" thickBot="1" x14ac:dyDescent="0.25">
      <c r="A111" s="64" t="s">
        <v>232</v>
      </c>
      <c r="B111" s="64" t="s">
        <v>251</v>
      </c>
      <c r="C111" s="65" t="s">
        <v>364</v>
      </c>
      <c r="D111" s="263"/>
      <c r="E111" s="290">
        <v>2.1475800000000001E-4</v>
      </c>
      <c r="F111" s="190">
        <v>5.819941800000001E-2</v>
      </c>
      <c r="G111" s="290" t="s">
        <v>432</v>
      </c>
      <c r="H111" s="289">
        <v>2.2549590000000004</v>
      </c>
      <c r="I111" s="290">
        <v>3.0066120000000005E-2</v>
      </c>
      <c r="J111" s="290">
        <v>4.7246759999999999E-2</v>
      </c>
      <c r="K111" s="290">
        <v>0.10308384</v>
      </c>
      <c r="L111" s="290" t="s">
        <v>432</v>
      </c>
      <c r="M111" s="290" t="s">
        <v>432</v>
      </c>
      <c r="N111" s="290" t="s">
        <v>432</v>
      </c>
      <c r="O111" s="290" t="s">
        <v>432</v>
      </c>
      <c r="P111" s="290" t="s">
        <v>432</v>
      </c>
      <c r="Q111" s="290" t="s">
        <v>432</v>
      </c>
      <c r="R111" s="290" t="s">
        <v>432</v>
      </c>
      <c r="S111" s="290" t="s">
        <v>432</v>
      </c>
      <c r="T111" s="290" t="s">
        <v>432</v>
      </c>
      <c r="U111" s="290" t="s">
        <v>432</v>
      </c>
      <c r="V111" s="290" t="s">
        <v>432</v>
      </c>
      <c r="W111" s="290" t="s">
        <v>432</v>
      </c>
      <c r="X111" s="290" t="s">
        <v>432</v>
      </c>
      <c r="Y111" s="290" t="s">
        <v>432</v>
      </c>
      <c r="Z111" s="290" t="s">
        <v>432</v>
      </c>
      <c r="AA111" s="290" t="s">
        <v>432</v>
      </c>
      <c r="AB111" s="290" t="s">
        <v>432</v>
      </c>
      <c r="AC111" s="290" t="s">
        <v>432</v>
      </c>
      <c r="AD111" s="290" t="s">
        <v>432</v>
      </c>
      <c r="AE111" s="274"/>
      <c r="AF111" s="186" t="s">
        <v>433</v>
      </c>
      <c r="AG111" s="186" t="s">
        <v>433</v>
      </c>
      <c r="AH111" s="186" t="s">
        <v>433</v>
      </c>
      <c r="AI111" s="186" t="s">
        <v>433</v>
      </c>
      <c r="AJ111" s="186" t="s">
        <v>433</v>
      </c>
      <c r="AK111" s="194"/>
      <c r="AL111" s="179" t="s">
        <v>234</v>
      </c>
    </row>
    <row r="112" spans="1:38" s="2" customFormat="1" ht="26.25" customHeight="1" thickBot="1" x14ac:dyDescent="0.25">
      <c r="A112" s="64" t="s">
        <v>252</v>
      </c>
      <c r="B112" s="64" t="s">
        <v>253</v>
      </c>
      <c r="C112" s="65" t="s">
        <v>254</v>
      </c>
      <c r="D112" s="259"/>
      <c r="E112" s="191">
        <v>2.7119999999999997</v>
      </c>
      <c r="F112" s="290" t="s">
        <v>432</v>
      </c>
      <c r="G112" s="290" t="s">
        <v>432</v>
      </c>
      <c r="H112" s="192">
        <v>3.39</v>
      </c>
      <c r="I112" s="290" t="s">
        <v>432</v>
      </c>
      <c r="J112" s="290" t="s">
        <v>432</v>
      </c>
      <c r="K112" s="290" t="s">
        <v>432</v>
      </c>
      <c r="L112" s="290" t="s">
        <v>432</v>
      </c>
      <c r="M112" s="290" t="s">
        <v>432</v>
      </c>
      <c r="N112" s="290" t="s">
        <v>432</v>
      </c>
      <c r="O112" s="290" t="s">
        <v>432</v>
      </c>
      <c r="P112" s="290" t="s">
        <v>432</v>
      </c>
      <c r="Q112" s="290" t="s">
        <v>432</v>
      </c>
      <c r="R112" s="290" t="s">
        <v>432</v>
      </c>
      <c r="S112" s="290" t="s">
        <v>432</v>
      </c>
      <c r="T112" s="290" t="s">
        <v>432</v>
      </c>
      <c r="U112" s="290" t="s">
        <v>432</v>
      </c>
      <c r="V112" s="290" t="s">
        <v>432</v>
      </c>
      <c r="W112" s="290" t="s">
        <v>432</v>
      </c>
      <c r="X112" s="290" t="s">
        <v>432</v>
      </c>
      <c r="Y112" s="290" t="s">
        <v>432</v>
      </c>
      <c r="Z112" s="290" t="s">
        <v>432</v>
      </c>
      <c r="AA112" s="290" t="s">
        <v>432</v>
      </c>
      <c r="AB112" s="290" t="s">
        <v>432</v>
      </c>
      <c r="AC112" s="290" t="s">
        <v>432</v>
      </c>
      <c r="AD112" s="290" t="s">
        <v>432</v>
      </c>
      <c r="AE112" s="274"/>
      <c r="AF112" s="186" t="s">
        <v>433</v>
      </c>
      <c r="AG112" s="186" t="s">
        <v>433</v>
      </c>
      <c r="AH112" s="186" t="s">
        <v>433</v>
      </c>
      <c r="AI112" s="186" t="s">
        <v>433</v>
      </c>
      <c r="AJ112" s="186" t="s">
        <v>433</v>
      </c>
      <c r="AK112" s="194"/>
      <c r="AL112" s="179" t="s">
        <v>406</v>
      </c>
    </row>
    <row r="113" spans="1:38" s="2" customFormat="1" ht="26.25" customHeight="1" thickBot="1" x14ac:dyDescent="0.25">
      <c r="A113" s="64" t="s">
        <v>252</v>
      </c>
      <c r="B113" s="79" t="s">
        <v>255</v>
      </c>
      <c r="C113" s="80" t="s">
        <v>256</v>
      </c>
      <c r="D113" s="259"/>
      <c r="E113" s="190">
        <v>14.448</v>
      </c>
      <c r="F113" s="290" t="s">
        <v>432</v>
      </c>
      <c r="G113" s="290" t="s">
        <v>432</v>
      </c>
      <c r="H113" s="290">
        <v>7.874710382</v>
      </c>
      <c r="I113" s="290" t="s">
        <v>432</v>
      </c>
      <c r="J113" s="290" t="s">
        <v>432</v>
      </c>
      <c r="K113" s="290" t="s">
        <v>432</v>
      </c>
      <c r="L113" s="290" t="s">
        <v>432</v>
      </c>
      <c r="M113" s="290" t="s">
        <v>432</v>
      </c>
      <c r="N113" s="290" t="s">
        <v>432</v>
      </c>
      <c r="O113" s="290" t="s">
        <v>432</v>
      </c>
      <c r="P113" s="290" t="s">
        <v>432</v>
      </c>
      <c r="Q113" s="290" t="s">
        <v>432</v>
      </c>
      <c r="R113" s="290" t="s">
        <v>432</v>
      </c>
      <c r="S113" s="290" t="s">
        <v>432</v>
      </c>
      <c r="T113" s="290" t="s">
        <v>432</v>
      </c>
      <c r="U113" s="290" t="s">
        <v>432</v>
      </c>
      <c r="V113" s="290" t="s">
        <v>432</v>
      </c>
      <c r="W113" s="290" t="s">
        <v>432</v>
      </c>
      <c r="X113" s="290" t="s">
        <v>432</v>
      </c>
      <c r="Y113" s="290" t="s">
        <v>432</v>
      </c>
      <c r="Z113" s="290" t="s">
        <v>432</v>
      </c>
      <c r="AA113" s="290" t="s">
        <v>432</v>
      </c>
      <c r="AB113" s="290" t="s">
        <v>432</v>
      </c>
      <c r="AC113" s="290" t="s">
        <v>432</v>
      </c>
      <c r="AD113" s="290" t="s">
        <v>432</v>
      </c>
      <c r="AE113" s="274"/>
      <c r="AF113" s="186" t="s">
        <v>433</v>
      </c>
      <c r="AG113" s="186" t="s">
        <v>433</v>
      </c>
      <c r="AH113" s="186" t="s">
        <v>433</v>
      </c>
      <c r="AI113" s="186" t="s">
        <v>433</v>
      </c>
      <c r="AJ113" s="186" t="s">
        <v>433</v>
      </c>
      <c r="AK113" s="181" t="s">
        <v>433</v>
      </c>
      <c r="AL113" s="179" t="s">
        <v>400</v>
      </c>
    </row>
    <row r="114" spans="1:38" s="2" customFormat="1" ht="26.25" customHeight="1" thickBot="1" x14ac:dyDescent="0.25">
      <c r="A114" s="64" t="s">
        <v>252</v>
      </c>
      <c r="B114" s="79" t="s">
        <v>257</v>
      </c>
      <c r="C114" s="80" t="s">
        <v>375</v>
      </c>
      <c r="D114" s="259"/>
      <c r="E114" s="290" t="s">
        <v>437</v>
      </c>
      <c r="F114" s="290" t="s">
        <v>437</v>
      </c>
      <c r="G114" s="290" t="s">
        <v>437</v>
      </c>
      <c r="H114" s="290" t="s">
        <v>437</v>
      </c>
      <c r="I114" s="290" t="s">
        <v>437</v>
      </c>
      <c r="J114" s="290" t="s">
        <v>437</v>
      </c>
      <c r="K114" s="290" t="s">
        <v>437</v>
      </c>
      <c r="L114" s="290" t="s">
        <v>437</v>
      </c>
      <c r="M114" s="290" t="s">
        <v>437</v>
      </c>
      <c r="N114" s="290" t="s">
        <v>437</v>
      </c>
      <c r="O114" s="290" t="s">
        <v>437</v>
      </c>
      <c r="P114" s="290" t="s">
        <v>437</v>
      </c>
      <c r="Q114" s="290" t="s">
        <v>437</v>
      </c>
      <c r="R114" s="290" t="s">
        <v>437</v>
      </c>
      <c r="S114" s="290" t="s">
        <v>437</v>
      </c>
      <c r="T114" s="290" t="s">
        <v>437</v>
      </c>
      <c r="U114" s="290" t="s">
        <v>437</v>
      </c>
      <c r="V114" s="290" t="s">
        <v>437</v>
      </c>
      <c r="W114" s="290" t="s">
        <v>437</v>
      </c>
      <c r="X114" s="290" t="s">
        <v>437</v>
      </c>
      <c r="Y114" s="290" t="s">
        <v>437</v>
      </c>
      <c r="Z114" s="290" t="s">
        <v>437</v>
      </c>
      <c r="AA114" s="290" t="s">
        <v>437</v>
      </c>
      <c r="AB114" s="290" t="s">
        <v>437</v>
      </c>
      <c r="AC114" s="290" t="s">
        <v>437</v>
      </c>
      <c r="AD114" s="290" t="s">
        <v>437</v>
      </c>
      <c r="AE114" s="274"/>
      <c r="AF114" s="186" t="s">
        <v>437</v>
      </c>
      <c r="AG114" s="186" t="s">
        <v>437</v>
      </c>
      <c r="AH114" s="186" t="s">
        <v>437</v>
      </c>
      <c r="AI114" s="186" t="s">
        <v>437</v>
      </c>
      <c r="AJ114" s="186" t="s">
        <v>437</v>
      </c>
      <c r="AK114" s="181" t="s">
        <v>437</v>
      </c>
      <c r="AL114" s="179" t="s">
        <v>400</v>
      </c>
    </row>
    <row r="115" spans="1:38" s="2" customFormat="1" ht="26.25" customHeight="1" thickBot="1" x14ac:dyDescent="0.25">
      <c r="A115" s="64" t="s">
        <v>252</v>
      </c>
      <c r="B115" s="79" t="s">
        <v>258</v>
      </c>
      <c r="C115" s="80" t="s">
        <v>259</v>
      </c>
      <c r="D115" s="259"/>
      <c r="E115" s="290" t="s">
        <v>437</v>
      </c>
      <c r="F115" s="290" t="s">
        <v>437</v>
      </c>
      <c r="G115" s="290" t="s">
        <v>437</v>
      </c>
      <c r="H115" s="290" t="s">
        <v>437</v>
      </c>
      <c r="I115" s="290" t="s">
        <v>437</v>
      </c>
      <c r="J115" s="290" t="s">
        <v>437</v>
      </c>
      <c r="K115" s="290" t="s">
        <v>437</v>
      </c>
      <c r="L115" s="290" t="s">
        <v>437</v>
      </c>
      <c r="M115" s="290" t="s">
        <v>437</v>
      </c>
      <c r="N115" s="290" t="s">
        <v>437</v>
      </c>
      <c r="O115" s="290" t="s">
        <v>437</v>
      </c>
      <c r="P115" s="290" t="s">
        <v>437</v>
      </c>
      <c r="Q115" s="290" t="s">
        <v>437</v>
      </c>
      <c r="R115" s="290" t="s">
        <v>437</v>
      </c>
      <c r="S115" s="290" t="s">
        <v>437</v>
      </c>
      <c r="T115" s="290" t="s">
        <v>437</v>
      </c>
      <c r="U115" s="290" t="s">
        <v>437</v>
      </c>
      <c r="V115" s="290" t="s">
        <v>437</v>
      </c>
      <c r="W115" s="290" t="s">
        <v>437</v>
      </c>
      <c r="X115" s="290" t="s">
        <v>437</v>
      </c>
      <c r="Y115" s="290" t="s">
        <v>437</v>
      </c>
      <c r="Z115" s="290" t="s">
        <v>437</v>
      </c>
      <c r="AA115" s="290" t="s">
        <v>437</v>
      </c>
      <c r="AB115" s="290" t="s">
        <v>437</v>
      </c>
      <c r="AC115" s="290" t="s">
        <v>437</v>
      </c>
      <c r="AD115" s="290" t="s">
        <v>437</v>
      </c>
      <c r="AE115" s="274"/>
      <c r="AF115" s="186" t="s">
        <v>437</v>
      </c>
      <c r="AG115" s="186" t="s">
        <v>437</v>
      </c>
      <c r="AH115" s="186" t="s">
        <v>437</v>
      </c>
      <c r="AI115" s="186" t="s">
        <v>437</v>
      </c>
      <c r="AJ115" s="186" t="s">
        <v>437</v>
      </c>
      <c r="AK115" s="181" t="s">
        <v>437</v>
      </c>
      <c r="AL115" s="179" t="s">
        <v>400</v>
      </c>
    </row>
    <row r="116" spans="1:38" s="2" customFormat="1" ht="26.25" customHeight="1" thickBot="1" x14ac:dyDescent="0.25">
      <c r="A116" s="64" t="s">
        <v>252</v>
      </c>
      <c r="B116" s="64" t="s">
        <v>260</v>
      </c>
      <c r="C116" s="70" t="s">
        <v>397</v>
      </c>
      <c r="D116" s="259"/>
      <c r="E116" s="289">
        <v>20.4537932</v>
      </c>
      <c r="F116" s="290" t="s">
        <v>432</v>
      </c>
      <c r="G116" s="290" t="s">
        <v>432</v>
      </c>
      <c r="H116" s="290">
        <v>2.2499172520000004</v>
      </c>
      <c r="I116" s="290" t="s">
        <v>432</v>
      </c>
      <c r="J116" s="290" t="s">
        <v>432</v>
      </c>
      <c r="K116" s="290" t="s">
        <v>432</v>
      </c>
      <c r="L116" s="290" t="s">
        <v>432</v>
      </c>
      <c r="M116" s="290" t="s">
        <v>432</v>
      </c>
      <c r="N116" s="290" t="s">
        <v>432</v>
      </c>
      <c r="O116" s="290" t="s">
        <v>432</v>
      </c>
      <c r="P116" s="290" t="s">
        <v>432</v>
      </c>
      <c r="Q116" s="290" t="s">
        <v>432</v>
      </c>
      <c r="R116" s="290" t="s">
        <v>432</v>
      </c>
      <c r="S116" s="290" t="s">
        <v>432</v>
      </c>
      <c r="T116" s="290" t="s">
        <v>432</v>
      </c>
      <c r="U116" s="290" t="s">
        <v>432</v>
      </c>
      <c r="V116" s="290" t="s">
        <v>432</v>
      </c>
      <c r="W116" s="290" t="s">
        <v>432</v>
      </c>
      <c r="X116" s="290" t="s">
        <v>432</v>
      </c>
      <c r="Y116" s="290" t="s">
        <v>432</v>
      </c>
      <c r="Z116" s="290" t="s">
        <v>432</v>
      </c>
      <c r="AA116" s="290" t="s">
        <v>432</v>
      </c>
      <c r="AB116" s="290" t="s">
        <v>432</v>
      </c>
      <c r="AC116" s="290" t="s">
        <v>432</v>
      </c>
      <c r="AD116" s="290" t="s">
        <v>432</v>
      </c>
      <c r="AE116" s="274"/>
      <c r="AF116" s="186" t="s">
        <v>433</v>
      </c>
      <c r="AG116" s="186" t="s">
        <v>433</v>
      </c>
      <c r="AH116" s="186" t="s">
        <v>433</v>
      </c>
      <c r="AI116" s="186" t="s">
        <v>433</v>
      </c>
      <c r="AJ116" s="186" t="s">
        <v>433</v>
      </c>
      <c r="AK116" s="181" t="s">
        <v>433</v>
      </c>
      <c r="AL116" s="179" t="s">
        <v>400</v>
      </c>
    </row>
    <row r="117" spans="1:38" s="2" customFormat="1" ht="26.25" customHeight="1" thickBot="1" x14ac:dyDescent="0.25">
      <c r="A117" s="64" t="s">
        <v>252</v>
      </c>
      <c r="B117" s="64" t="s">
        <v>261</v>
      </c>
      <c r="C117" s="70" t="s">
        <v>262</v>
      </c>
      <c r="D117" s="259"/>
      <c r="E117" s="290" t="s">
        <v>437</v>
      </c>
      <c r="F117" s="290" t="s">
        <v>437</v>
      </c>
      <c r="G117" s="290" t="s">
        <v>437</v>
      </c>
      <c r="H117" s="290" t="s">
        <v>437</v>
      </c>
      <c r="I117" s="290" t="s">
        <v>437</v>
      </c>
      <c r="J117" s="290" t="s">
        <v>437</v>
      </c>
      <c r="K117" s="290" t="s">
        <v>437</v>
      </c>
      <c r="L117" s="290" t="s">
        <v>437</v>
      </c>
      <c r="M117" s="290" t="s">
        <v>437</v>
      </c>
      <c r="N117" s="290" t="s">
        <v>437</v>
      </c>
      <c r="O117" s="290" t="s">
        <v>437</v>
      </c>
      <c r="P117" s="290" t="s">
        <v>437</v>
      </c>
      <c r="Q117" s="290" t="s">
        <v>437</v>
      </c>
      <c r="R117" s="290" t="s">
        <v>437</v>
      </c>
      <c r="S117" s="290" t="s">
        <v>437</v>
      </c>
      <c r="T117" s="290" t="s">
        <v>437</v>
      </c>
      <c r="U117" s="290" t="s">
        <v>437</v>
      </c>
      <c r="V117" s="290" t="s">
        <v>437</v>
      </c>
      <c r="W117" s="290" t="s">
        <v>437</v>
      </c>
      <c r="X117" s="290" t="s">
        <v>437</v>
      </c>
      <c r="Y117" s="290" t="s">
        <v>437</v>
      </c>
      <c r="Z117" s="290" t="s">
        <v>437</v>
      </c>
      <c r="AA117" s="290" t="s">
        <v>437</v>
      </c>
      <c r="AB117" s="290" t="s">
        <v>437</v>
      </c>
      <c r="AC117" s="290" t="s">
        <v>437</v>
      </c>
      <c r="AD117" s="290" t="s">
        <v>437</v>
      </c>
      <c r="AE117" s="274"/>
      <c r="AF117" s="186" t="s">
        <v>437</v>
      </c>
      <c r="AG117" s="186" t="s">
        <v>437</v>
      </c>
      <c r="AH117" s="186" t="s">
        <v>437</v>
      </c>
      <c r="AI117" s="186" t="s">
        <v>437</v>
      </c>
      <c r="AJ117" s="186" t="s">
        <v>437</v>
      </c>
      <c r="AK117" s="181" t="s">
        <v>437</v>
      </c>
      <c r="AL117" s="179" t="s">
        <v>400</v>
      </c>
    </row>
    <row r="118" spans="1:38" s="2" customFormat="1" ht="26.25" customHeight="1" thickBot="1" x14ac:dyDescent="0.25">
      <c r="A118" s="64" t="s">
        <v>252</v>
      </c>
      <c r="B118" s="64" t="s">
        <v>263</v>
      </c>
      <c r="C118" s="70" t="s">
        <v>398</v>
      </c>
      <c r="D118" s="259"/>
      <c r="E118" s="290" t="s">
        <v>437</v>
      </c>
      <c r="F118" s="290" t="s">
        <v>437</v>
      </c>
      <c r="G118" s="290" t="s">
        <v>437</v>
      </c>
      <c r="H118" s="290" t="s">
        <v>437</v>
      </c>
      <c r="I118" s="290" t="s">
        <v>437</v>
      </c>
      <c r="J118" s="290" t="s">
        <v>437</v>
      </c>
      <c r="K118" s="290" t="s">
        <v>437</v>
      </c>
      <c r="L118" s="290" t="s">
        <v>437</v>
      </c>
      <c r="M118" s="290" t="s">
        <v>437</v>
      </c>
      <c r="N118" s="290" t="s">
        <v>437</v>
      </c>
      <c r="O118" s="290" t="s">
        <v>437</v>
      </c>
      <c r="P118" s="290" t="s">
        <v>437</v>
      </c>
      <c r="Q118" s="290" t="s">
        <v>437</v>
      </c>
      <c r="R118" s="290" t="s">
        <v>437</v>
      </c>
      <c r="S118" s="290" t="s">
        <v>437</v>
      </c>
      <c r="T118" s="290" t="s">
        <v>437</v>
      </c>
      <c r="U118" s="290" t="s">
        <v>437</v>
      </c>
      <c r="V118" s="290" t="s">
        <v>437</v>
      </c>
      <c r="W118" s="290" t="s">
        <v>437</v>
      </c>
      <c r="X118" s="290" t="s">
        <v>437</v>
      </c>
      <c r="Y118" s="290" t="s">
        <v>437</v>
      </c>
      <c r="Z118" s="290" t="s">
        <v>437</v>
      </c>
      <c r="AA118" s="290" t="s">
        <v>437</v>
      </c>
      <c r="AB118" s="290" t="s">
        <v>437</v>
      </c>
      <c r="AC118" s="290" t="s">
        <v>437</v>
      </c>
      <c r="AD118" s="290" t="s">
        <v>437</v>
      </c>
      <c r="AE118" s="274"/>
      <c r="AF118" s="186" t="s">
        <v>437</v>
      </c>
      <c r="AG118" s="186" t="s">
        <v>437</v>
      </c>
      <c r="AH118" s="186" t="s">
        <v>437</v>
      </c>
      <c r="AI118" s="186" t="s">
        <v>437</v>
      </c>
      <c r="AJ118" s="186" t="s">
        <v>437</v>
      </c>
      <c r="AK118" s="181" t="s">
        <v>437</v>
      </c>
      <c r="AL118" s="179" t="s">
        <v>400</v>
      </c>
    </row>
    <row r="119" spans="1:38" s="2" customFormat="1" ht="26.25" customHeight="1" thickBot="1" x14ac:dyDescent="0.25">
      <c r="A119" s="64" t="s">
        <v>252</v>
      </c>
      <c r="B119" s="64" t="s">
        <v>264</v>
      </c>
      <c r="C119" s="65" t="s">
        <v>265</v>
      </c>
      <c r="D119" s="259"/>
      <c r="E119" s="290" t="s">
        <v>433</v>
      </c>
      <c r="F119" s="290" t="s">
        <v>433</v>
      </c>
      <c r="G119" s="290" t="s">
        <v>433</v>
      </c>
      <c r="H119" s="290" t="s">
        <v>433</v>
      </c>
      <c r="I119" s="289">
        <v>0.68614199999999992</v>
      </c>
      <c r="J119" s="289">
        <v>17.839691999999999</v>
      </c>
      <c r="K119" s="289">
        <v>17.839691999999999</v>
      </c>
      <c r="L119" s="290" t="s">
        <v>433</v>
      </c>
      <c r="M119" s="290" t="s">
        <v>433</v>
      </c>
      <c r="N119" s="290" t="s">
        <v>433</v>
      </c>
      <c r="O119" s="290" t="s">
        <v>433</v>
      </c>
      <c r="P119" s="290" t="s">
        <v>433</v>
      </c>
      <c r="Q119" s="290" t="s">
        <v>433</v>
      </c>
      <c r="R119" s="290" t="s">
        <v>433</v>
      </c>
      <c r="S119" s="290" t="s">
        <v>433</v>
      </c>
      <c r="T119" s="290" t="s">
        <v>433</v>
      </c>
      <c r="U119" s="290" t="s">
        <v>433</v>
      </c>
      <c r="V119" s="290" t="s">
        <v>433</v>
      </c>
      <c r="W119" s="290" t="s">
        <v>433</v>
      </c>
      <c r="X119" s="290" t="s">
        <v>433</v>
      </c>
      <c r="Y119" s="290" t="s">
        <v>433</v>
      </c>
      <c r="Z119" s="290" t="s">
        <v>433</v>
      </c>
      <c r="AA119" s="290" t="s">
        <v>433</v>
      </c>
      <c r="AB119" s="290" t="s">
        <v>433</v>
      </c>
      <c r="AC119" s="290" t="s">
        <v>433</v>
      </c>
      <c r="AD119" s="290" t="s">
        <v>433</v>
      </c>
      <c r="AE119" s="274"/>
      <c r="AF119" s="186" t="s">
        <v>433</v>
      </c>
      <c r="AG119" s="186" t="s">
        <v>433</v>
      </c>
      <c r="AH119" s="186" t="s">
        <v>433</v>
      </c>
      <c r="AI119" s="186" t="s">
        <v>433</v>
      </c>
      <c r="AJ119" s="186" t="s">
        <v>433</v>
      </c>
      <c r="AK119" s="194"/>
      <c r="AL119" s="181" t="s">
        <v>478</v>
      </c>
    </row>
    <row r="120" spans="1:38" s="2" customFormat="1" ht="26.25" customHeight="1" thickBot="1" x14ac:dyDescent="0.25">
      <c r="A120" s="64" t="s">
        <v>252</v>
      </c>
      <c r="B120" s="64" t="s">
        <v>266</v>
      </c>
      <c r="C120" s="65" t="s">
        <v>267</v>
      </c>
      <c r="D120" s="259"/>
      <c r="E120" s="290" t="s">
        <v>437</v>
      </c>
      <c r="F120" s="290" t="s">
        <v>437</v>
      </c>
      <c r="G120" s="290" t="s">
        <v>437</v>
      </c>
      <c r="H120" s="290" t="s">
        <v>437</v>
      </c>
      <c r="I120" s="290" t="s">
        <v>437</v>
      </c>
      <c r="J120" s="290" t="s">
        <v>437</v>
      </c>
      <c r="K120" s="290" t="s">
        <v>437</v>
      </c>
      <c r="L120" s="290" t="s">
        <v>437</v>
      </c>
      <c r="M120" s="290" t="s">
        <v>437</v>
      </c>
      <c r="N120" s="290" t="s">
        <v>437</v>
      </c>
      <c r="O120" s="290" t="s">
        <v>437</v>
      </c>
      <c r="P120" s="290" t="s">
        <v>437</v>
      </c>
      <c r="Q120" s="290" t="s">
        <v>437</v>
      </c>
      <c r="R120" s="290" t="s">
        <v>437</v>
      </c>
      <c r="S120" s="290" t="s">
        <v>437</v>
      </c>
      <c r="T120" s="290" t="s">
        <v>437</v>
      </c>
      <c r="U120" s="290" t="s">
        <v>437</v>
      </c>
      <c r="V120" s="290" t="s">
        <v>437</v>
      </c>
      <c r="W120" s="290" t="s">
        <v>437</v>
      </c>
      <c r="X120" s="290" t="s">
        <v>437</v>
      </c>
      <c r="Y120" s="290" t="s">
        <v>437</v>
      </c>
      <c r="Z120" s="290" t="s">
        <v>437</v>
      </c>
      <c r="AA120" s="290" t="s">
        <v>437</v>
      </c>
      <c r="AB120" s="290" t="s">
        <v>437</v>
      </c>
      <c r="AC120" s="290" t="s">
        <v>437</v>
      </c>
      <c r="AD120" s="290" t="s">
        <v>437</v>
      </c>
      <c r="AE120" s="274"/>
      <c r="AF120" s="186" t="s">
        <v>437</v>
      </c>
      <c r="AG120" s="186" t="s">
        <v>437</v>
      </c>
      <c r="AH120" s="186" t="s">
        <v>437</v>
      </c>
      <c r="AI120" s="186" t="s">
        <v>437</v>
      </c>
      <c r="AJ120" s="186" t="s">
        <v>437</v>
      </c>
      <c r="AK120" s="181" t="s">
        <v>437</v>
      </c>
      <c r="AL120" s="179" t="s">
        <v>400</v>
      </c>
    </row>
    <row r="121" spans="1:38" s="2" customFormat="1" ht="26.25" customHeight="1" thickBot="1" x14ac:dyDescent="0.25">
      <c r="A121" s="64" t="s">
        <v>252</v>
      </c>
      <c r="B121" s="64" t="s">
        <v>268</v>
      </c>
      <c r="C121" s="70" t="s">
        <v>269</v>
      </c>
      <c r="D121" s="261"/>
      <c r="E121" s="290" t="s">
        <v>433</v>
      </c>
      <c r="F121" s="289">
        <v>9.8347020000000001</v>
      </c>
      <c r="G121" s="290" t="s">
        <v>433</v>
      </c>
      <c r="H121" s="290" t="s">
        <v>433</v>
      </c>
      <c r="I121" s="290" t="s">
        <v>433</v>
      </c>
      <c r="J121" s="290" t="s">
        <v>433</v>
      </c>
      <c r="K121" s="290" t="s">
        <v>433</v>
      </c>
      <c r="L121" s="290" t="s">
        <v>433</v>
      </c>
      <c r="M121" s="290" t="s">
        <v>433</v>
      </c>
      <c r="N121" s="290" t="s">
        <v>433</v>
      </c>
      <c r="O121" s="290" t="s">
        <v>433</v>
      </c>
      <c r="P121" s="290" t="s">
        <v>433</v>
      </c>
      <c r="Q121" s="290" t="s">
        <v>433</v>
      </c>
      <c r="R121" s="290" t="s">
        <v>433</v>
      </c>
      <c r="S121" s="290" t="s">
        <v>433</v>
      </c>
      <c r="T121" s="290" t="s">
        <v>433</v>
      </c>
      <c r="U121" s="290" t="s">
        <v>433</v>
      </c>
      <c r="V121" s="290" t="s">
        <v>433</v>
      </c>
      <c r="W121" s="290" t="s">
        <v>433</v>
      </c>
      <c r="X121" s="290" t="s">
        <v>433</v>
      </c>
      <c r="Y121" s="290" t="s">
        <v>433</v>
      </c>
      <c r="Z121" s="290" t="s">
        <v>433</v>
      </c>
      <c r="AA121" s="290" t="s">
        <v>433</v>
      </c>
      <c r="AB121" s="290" t="s">
        <v>433</v>
      </c>
      <c r="AC121" s="290" t="s">
        <v>433</v>
      </c>
      <c r="AD121" s="290" t="s">
        <v>433</v>
      </c>
      <c r="AE121" s="274"/>
      <c r="AF121" s="186" t="s">
        <v>433</v>
      </c>
      <c r="AG121" s="186" t="s">
        <v>433</v>
      </c>
      <c r="AH121" s="186" t="s">
        <v>433</v>
      </c>
      <c r="AI121" s="186" t="s">
        <v>433</v>
      </c>
      <c r="AJ121" s="186" t="s">
        <v>433</v>
      </c>
      <c r="AK121" s="194"/>
      <c r="AL121" s="179" t="s">
        <v>400</v>
      </c>
    </row>
    <row r="122" spans="1:38" s="2" customFormat="1" ht="26.25" customHeight="1" thickBot="1" x14ac:dyDescent="0.25">
      <c r="A122" s="64" t="s">
        <v>252</v>
      </c>
      <c r="B122" s="79" t="s">
        <v>271</v>
      </c>
      <c r="C122" s="80" t="s">
        <v>272</v>
      </c>
      <c r="D122" s="259"/>
      <c r="E122" s="290" t="s">
        <v>437</v>
      </c>
      <c r="F122" s="290" t="s">
        <v>437</v>
      </c>
      <c r="G122" s="290" t="s">
        <v>437</v>
      </c>
      <c r="H122" s="290" t="s">
        <v>437</v>
      </c>
      <c r="I122" s="290" t="s">
        <v>437</v>
      </c>
      <c r="J122" s="290" t="s">
        <v>437</v>
      </c>
      <c r="K122" s="290" t="s">
        <v>437</v>
      </c>
      <c r="L122" s="290" t="s">
        <v>437</v>
      </c>
      <c r="M122" s="290" t="s">
        <v>437</v>
      </c>
      <c r="N122" s="290" t="s">
        <v>437</v>
      </c>
      <c r="O122" s="290" t="s">
        <v>437</v>
      </c>
      <c r="P122" s="290" t="s">
        <v>437</v>
      </c>
      <c r="Q122" s="290" t="s">
        <v>437</v>
      </c>
      <c r="R122" s="290" t="s">
        <v>437</v>
      </c>
      <c r="S122" s="290" t="s">
        <v>437</v>
      </c>
      <c r="T122" s="290" t="s">
        <v>437</v>
      </c>
      <c r="U122" s="290" t="s">
        <v>437</v>
      </c>
      <c r="V122" s="290" t="s">
        <v>437</v>
      </c>
      <c r="W122" s="290" t="s">
        <v>437</v>
      </c>
      <c r="X122" s="290" t="s">
        <v>437</v>
      </c>
      <c r="Y122" s="290" t="s">
        <v>437</v>
      </c>
      <c r="Z122" s="290" t="s">
        <v>437</v>
      </c>
      <c r="AA122" s="290" t="s">
        <v>437</v>
      </c>
      <c r="AB122" s="290" t="s">
        <v>437</v>
      </c>
      <c r="AC122" s="290" t="s">
        <v>437</v>
      </c>
      <c r="AD122" s="290" t="s">
        <v>437</v>
      </c>
      <c r="AE122" s="274"/>
      <c r="AF122" s="186" t="s">
        <v>437</v>
      </c>
      <c r="AG122" s="186" t="s">
        <v>437</v>
      </c>
      <c r="AH122" s="186" t="s">
        <v>437</v>
      </c>
      <c r="AI122" s="186" t="s">
        <v>437</v>
      </c>
      <c r="AJ122" s="186" t="s">
        <v>437</v>
      </c>
      <c r="AK122" s="181" t="s">
        <v>437</v>
      </c>
      <c r="AL122" s="179" t="s">
        <v>400</v>
      </c>
    </row>
    <row r="123" spans="1:38" s="2" customFormat="1" ht="26.25" customHeight="1" thickBot="1" x14ac:dyDescent="0.25">
      <c r="A123" s="64" t="s">
        <v>252</v>
      </c>
      <c r="B123" s="64" t="s">
        <v>273</v>
      </c>
      <c r="C123" s="65" t="s">
        <v>274</v>
      </c>
      <c r="D123" s="259"/>
      <c r="E123" s="290" t="s">
        <v>434</v>
      </c>
      <c r="F123" s="290" t="s">
        <v>434</v>
      </c>
      <c r="G123" s="290" t="s">
        <v>434</v>
      </c>
      <c r="H123" s="290" t="s">
        <v>434</v>
      </c>
      <c r="I123" s="290" t="s">
        <v>434</v>
      </c>
      <c r="J123" s="290" t="s">
        <v>434</v>
      </c>
      <c r="K123" s="290" t="s">
        <v>434</v>
      </c>
      <c r="L123" s="290" t="s">
        <v>434</v>
      </c>
      <c r="M123" s="290" t="s">
        <v>434</v>
      </c>
      <c r="N123" s="290" t="s">
        <v>434</v>
      </c>
      <c r="O123" s="290" t="s">
        <v>434</v>
      </c>
      <c r="P123" s="290" t="s">
        <v>434</v>
      </c>
      <c r="Q123" s="290" t="s">
        <v>434</v>
      </c>
      <c r="R123" s="290" t="s">
        <v>434</v>
      </c>
      <c r="S123" s="290" t="s">
        <v>434</v>
      </c>
      <c r="T123" s="290" t="s">
        <v>434</v>
      </c>
      <c r="U123" s="290" t="s">
        <v>434</v>
      </c>
      <c r="V123" s="290" t="s">
        <v>434</v>
      </c>
      <c r="W123" s="290" t="s">
        <v>434</v>
      </c>
      <c r="X123" s="290" t="s">
        <v>434</v>
      </c>
      <c r="Y123" s="290" t="s">
        <v>434</v>
      </c>
      <c r="Z123" s="290" t="s">
        <v>434</v>
      </c>
      <c r="AA123" s="290" t="s">
        <v>434</v>
      </c>
      <c r="AB123" s="290" t="s">
        <v>434</v>
      </c>
      <c r="AC123" s="290" t="s">
        <v>434</v>
      </c>
      <c r="AD123" s="290" t="s">
        <v>434</v>
      </c>
      <c r="AE123" s="274"/>
      <c r="AF123" s="186" t="s">
        <v>434</v>
      </c>
      <c r="AG123" s="186" t="s">
        <v>434</v>
      </c>
      <c r="AH123" s="186" t="s">
        <v>434</v>
      </c>
      <c r="AI123" s="186" t="s">
        <v>434</v>
      </c>
      <c r="AJ123" s="186" t="s">
        <v>434</v>
      </c>
      <c r="AK123" s="181" t="s">
        <v>434</v>
      </c>
      <c r="AL123" s="179" t="s">
        <v>405</v>
      </c>
    </row>
    <row r="124" spans="1:38" s="2" customFormat="1" ht="26.25" customHeight="1" thickBot="1" x14ac:dyDescent="0.25">
      <c r="A124" s="64" t="s">
        <v>252</v>
      </c>
      <c r="B124" s="81" t="s">
        <v>275</v>
      </c>
      <c r="C124" s="65" t="s">
        <v>276</v>
      </c>
      <c r="D124" s="259"/>
      <c r="E124" s="290" t="s">
        <v>437</v>
      </c>
      <c r="F124" s="290" t="s">
        <v>437</v>
      </c>
      <c r="G124" s="290" t="s">
        <v>437</v>
      </c>
      <c r="H124" s="290" t="s">
        <v>437</v>
      </c>
      <c r="I124" s="290" t="s">
        <v>437</v>
      </c>
      <c r="J124" s="290" t="s">
        <v>437</v>
      </c>
      <c r="K124" s="290" t="s">
        <v>437</v>
      </c>
      <c r="L124" s="290" t="s">
        <v>437</v>
      </c>
      <c r="M124" s="290" t="s">
        <v>437</v>
      </c>
      <c r="N124" s="290" t="s">
        <v>437</v>
      </c>
      <c r="O124" s="290" t="s">
        <v>437</v>
      </c>
      <c r="P124" s="290" t="s">
        <v>437</v>
      </c>
      <c r="Q124" s="290" t="s">
        <v>437</v>
      </c>
      <c r="R124" s="290" t="s">
        <v>437</v>
      </c>
      <c r="S124" s="290" t="s">
        <v>437</v>
      </c>
      <c r="T124" s="290" t="s">
        <v>437</v>
      </c>
      <c r="U124" s="290" t="s">
        <v>437</v>
      </c>
      <c r="V124" s="290" t="s">
        <v>437</v>
      </c>
      <c r="W124" s="290" t="s">
        <v>437</v>
      </c>
      <c r="X124" s="290" t="s">
        <v>437</v>
      </c>
      <c r="Y124" s="290" t="s">
        <v>437</v>
      </c>
      <c r="Z124" s="290" t="s">
        <v>437</v>
      </c>
      <c r="AA124" s="290" t="s">
        <v>437</v>
      </c>
      <c r="AB124" s="290" t="s">
        <v>437</v>
      </c>
      <c r="AC124" s="290" t="s">
        <v>437</v>
      </c>
      <c r="AD124" s="290" t="s">
        <v>437</v>
      </c>
      <c r="AE124" s="274"/>
      <c r="AF124" s="186" t="s">
        <v>437</v>
      </c>
      <c r="AG124" s="186" t="s">
        <v>437</v>
      </c>
      <c r="AH124" s="186" t="s">
        <v>437</v>
      </c>
      <c r="AI124" s="186" t="s">
        <v>437</v>
      </c>
      <c r="AJ124" s="186" t="s">
        <v>437</v>
      </c>
      <c r="AK124" s="181" t="s">
        <v>437</v>
      </c>
      <c r="AL124" s="179" t="s">
        <v>400</v>
      </c>
    </row>
    <row r="125" spans="1:38" s="2" customFormat="1" ht="26.25" customHeight="1" thickBot="1" x14ac:dyDescent="0.25">
      <c r="A125" s="64" t="s">
        <v>277</v>
      </c>
      <c r="B125" s="64" t="s">
        <v>278</v>
      </c>
      <c r="C125" s="65" t="s">
        <v>279</v>
      </c>
      <c r="D125" s="259"/>
      <c r="E125" s="285" t="s">
        <v>437</v>
      </c>
      <c r="F125" s="285" t="s">
        <v>437</v>
      </c>
      <c r="G125" s="285" t="s">
        <v>437</v>
      </c>
      <c r="H125" s="285" t="s">
        <v>437</v>
      </c>
      <c r="I125" s="285" t="s">
        <v>437</v>
      </c>
      <c r="J125" s="285" t="s">
        <v>437</v>
      </c>
      <c r="K125" s="285" t="s">
        <v>437</v>
      </c>
      <c r="L125" s="285" t="s">
        <v>437</v>
      </c>
      <c r="M125" s="285" t="s">
        <v>437</v>
      </c>
      <c r="N125" s="285" t="s">
        <v>437</v>
      </c>
      <c r="O125" s="285" t="s">
        <v>437</v>
      </c>
      <c r="P125" s="285" t="s">
        <v>437</v>
      </c>
      <c r="Q125" s="285" t="s">
        <v>437</v>
      </c>
      <c r="R125" s="285" t="s">
        <v>437</v>
      </c>
      <c r="S125" s="285" t="s">
        <v>437</v>
      </c>
      <c r="T125" s="285" t="s">
        <v>437</v>
      </c>
      <c r="U125" s="285" t="s">
        <v>437</v>
      </c>
      <c r="V125" s="285" t="s">
        <v>437</v>
      </c>
      <c r="W125" s="285" t="s">
        <v>437</v>
      </c>
      <c r="X125" s="285" t="s">
        <v>437</v>
      </c>
      <c r="Y125" s="285" t="s">
        <v>437</v>
      </c>
      <c r="Z125" s="285" t="s">
        <v>437</v>
      </c>
      <c r="AA125" s="285" t="s">
        <v>437</v>
      </c>
      <c r="AB125" s="285" t="s">
        <v>437</v>
      </c>
      <c r="AC125" s="285" t="s">
        <v>437</v>
      </c>
      <c r="AD125" s="285" t="s">
        <v>437</v>
      </c>
      <c r="AE125" s="273"/>
      <c r="AF125" s="177" t="s">
        <v>437</v>
      </c>
      <c r="AG125" s="177" t="s">
        <v>437</v>
      </c>
      <c r="AH125" s="177" t="s">
        <v>437</v>
      </c>
      <c r="AI125" s="177" t="s">
        <v>437</v>
      </c>
      <c r="AJ125" s="177" t="s">
        <v>437</v>
      </c>
      <c r="AK125" s="177" t="s">
        <v>437</v>
      </c>
      <c r="AL125" s="179" t="s">
        <v>410</v>
      </c>
    </row>
    <row r="126" spans="1:38" s="2" customFormat="1" ht="26.25" customHeight="1" thickBot="1" x14ac:dyDescent="0.25">
      <c r="A126" s="64" t="s">
        <v>277</v>
      </c>
      <c r="B126" s="64" t="s">
        <v>280</v>
      </c>
      <c r="C126" s="65" t="s">
        <v>281</v>
      </c>
      <c r="D126" s="259"/>
      <c r="E126" s="285" t="s">
        <v>433</v>
      </c>
      <c r="F126" s="285" t="s">
        <v>433</v>
      </c>
      <c r="G126" s="285" t="s">
        <v>433</v>
      </c>
      <c r="H126" s="285" t="s">
        <v>432</v>
      </c>
      <c r="I126" s="285" t="s">
        <v>433</v>
      </c>
      <c r="J126" s="285" t="s">
        <v>433</v>
      </c>
      <c r="K126" s="285" t="s">
        <v>433</v>
      </c>
      <c r="L126" s="285" t="s">
        <v>433</v>
      </c>
      <c r="M126" s="285" t="s">
        <v>433</v>
      </c>
      <c r="N126" s="285" t="s">
        <v>433</v>
      </c>
      <c r="O126" s="285" t="s">
        <v>433</v>
      </c>
      <c r="P126" s="285" t="s">
        <v>433</v>
      </c>
      <c r="Q126" s="285" t="s">
        <v>433</v>
      </c>
      <c r="R126" s="285" t="s">
        <v>433</v>
      </c>
      <c r="S126" s="285" t="s">
        <v>433</v>
      </c>
      <c r="T126" s="285" t="s">
        <v>433</v>
      </c>
      <c r="U126" s="285" t="s">
        <v>433</v>
      </c>
      <c r="V126" s="285" t="s">
        <v>433</v>
      </c>
      <c r="W126" s="285" t="s">
        <v>433</v>
      </c>
      <c r="X126" s="285" t="s">
        <v>433</v>
      </c>
      <c r="Y126" s="285" t="s">
        <v>433</v>
      </c>
      <c r="Z126" s="285" t="s">
        <v>433</v>
      </c>
      <c r="AA126" s="285" t="s">
        <v>433</v>
      </c>
      <c r="AB126" s="285" t="s">
        <v>433</v>
      </c>
      <c r="AC126" s="285" t="s">
        <v>433</v>
      </c>
      <c r="AD126" s="285" t="s">
        <v>433</v>
      </c>
      <c r="AE126" s="273"/>
      <c r="AF126" s="177" t="s">
        <v>433</v>
      </c>
      <c r="AG126" s="177" t="s">
        <v>433</v>
      </c>
      <c r="AH126" s="177" t="s">
        <v>433</v>
      </c>
      <c r="AI126" s="177" t="s">
        <v>433</v>
      </c>
      <c r="AJ126" s="177" t="s">
        <v>433</v>
      </c>
      <c r="AK126" s="177" t="s">
        <v>433</v>
      </c>
      <c r="AL126" s="179" t="s">
        <v>409</v>
      </c>
    </row>
    <row r="127" spans="1:38" s="2" customFormat="1" ht="26.25" customHeight="1" thickBot="1" x14ac:dyDescent="0.25">
      <c r="A127" s="64" t="s">
        <v>277</v>
      </c>
      <c r="B127" s="64" t="s">
        <v>282</v>
      </c>
      <c r="C127" s="65" t="s">
        <v>283</v>
      </c>
      <c r="D127" s="259"/>
      <c r="E127" s="285" t="s">
        <v>432</v>
      </c>
      <c r="F127" s="285" t="s">
        <v>432</v>
      </c>
      <c r="G127" s="285" t="s">
        <v>432</v>
      </c>
      <c r="H127" s="285" t="s">
        <v>432</v>
      </c>
      <c r="I127" s="285" t="s">
        <v>432</v>
      </c>
      <c r="J127" s="285" t="s">
        <v>432</v>
      </c>
      <c r="K127" s="285" t="s">
        <v>432</v>
      </c>
      <c r="L127" s="285" t="s">
        <v>432</v>
      </c>
      <c r="M127" s="285" t="s">
        <v>432</v>
      </c>
      <c r="N127" s="285" t="s">
        <v>432</v>
      </c>
      <c r="O127" s="285" t="s">
        <v>432</v>
      </c>
      <c r="P127" s="285" t="s">
        <v>432</v>
      </c>
      <c r="Q127" s="285" t="s">
        <v>433</v>
      </c>
      <c r="R127" s="285" t="s">
        <v>432</v>
      </c>
      <c r="S127" s="285" t="s">
        <v>433</v>
      </c>
      <c r="T127" s="285" t="s">
        <v>433</v>
      </c>
      <c r="U127" s="285" t="s">
        <v>433</v>
      </c>
      <c r="V127" s="285" t="s">
        <v>432</v>
      </c>
      <c r="W127" s="285" t="s">
        <v>432</v>
      </c>
      <c r="X127" s="285" t="s">
        <v>432</v>
      </c>
      <c r="Y127" s="285" t="s">
        <v>432</v>
      </c>
      <c r="Z127" s="285" t="s">
        <v>432</v>
      </c>
      <c r="AA127" s="285" t="s">
        <v>432</v>
      </c>
      <c r="AB127" s="285" t="s">
        <v>432</v>
      </c>
      <c r="AC127" s="285" t="s">
        <v>432</v>
      </c>
      <c r="AD127" s="285" t="s">
        <v>432</v>
      </c>
      <c r="AE127" s="273"/>
      <c r="AF127" s="177" t="s">
        <v>433</v>
      </c>
      <c r="AG127" s="177" t="s">
        <v>433</v>
      </c>
      <c r="AH127" s="177" t="s">
        <v>433</v>
      </c>
      <c r="AI127" s="177" t="s">
        <v>433</v>
      </c>
      <c r="AJ127" s="177" t="s">
        <v>433</v>
      </c>
      <c r="AK127" s="177" t="s">
        <v>433</v>
      </c>
      <c r="AL127" s="179" t="s">
        <v>411</v>
      </c>
    </row>
    <row r="128" spans="1:38" s="2" customFormat="1" ht="26.25" customHeight="1" thickBot="1" x14ac:dyDescent="0.25">
      <c r="A128" s="64" t="s">
        <v>277</v>
      </c>
      <c r="B128" s="68" t="s">
        <v>284</v>
      </c>
      <c r="C128" s="70" t="s">
        <v>285</v>
      </c>
      <c r="D128" s="259"/>
      <c r="E128" s="285" t="s">
        <v>437</v>
      </c>
      <c r="F128" s="285" t="s">
        <v>437</v>
      </c>
      <c r="G128" s="285" t="s">
        <v>437</v>
      </c>
      <c r="H128" s="285" t="s">
        <v>437</v>
      </c>
      <c r="I128" s="285" t="s">
        <v>437</v>
      </c>
      <c r="J128" s="285" t="s">
        <v>437</v>
      </c>
      <c r="K128" s="285" t="s">
        <v>437</v>
      </c>
      <c r="L128" s="285" t="s">
        <v>437</v>
      </c>
      <c r="M128" s="285" t="s">
        <v>437</v>
      </c>
      <c r="N128" s="285" t="s">
        <v>437</v>
      </c>
      <c r="O128" s="285" t="s">
        <v>437</v>
      </c>
      <c r="P128" s="285" t="s">
        <v>437</v>
      </c>
      <c r="Q128" s="285" t="s">
        <v>437</v>
      </c>
      <c r="R128" s="285" t="s">
        <v>437</v>
      </c>
      <c r="S128" s="285" t="s">
        <v>437</v>
      </c>
      <c r="T128" s="285" t="s">
        <v>437</v>
      </c>
      <c r="U128" s="285" t="s">
        <v>437</v>
      </c>
      <c r="V128" s="285" t="s">
        <v>437</v>
      </c>
      <c r="W128" s="285" t="s">
        <v>437</v>
      </c>
      <c r="X128" s="285" t="s">
        <v>437</v>
      </c>
      <c r="Y128" s="285" t="s">
        <v>437</v>
      </c>
      <c r="Z128" s="285" t="s">
        <v>437</v>
      </c>
      <c r="AA128" s="285" t="s">
        <v>437</v>
      </c>
      <c r="AB128" s="285" t="s">
        <v>437</v>
      </c>
      <c r="AC128" s="285" t="s">
        <v>437</v>
      </c>
      <c r="AD128" s="285" t="s">
        <v>437</v>
      </c>
      <c r="AE128" s="273"/>
      <c r="AF128" s="177" t="s">
        <v>433</v>
      </c>
      <c r="AG128" s="177" t="s">
        <v>433</v>
      </c>
      <c r="AH128" s="177" t="s">
        <v>433</v>
      </c>
      <c r="AI128" s="177" t="s">
        <v>433</v>
      </c>
      <c r="AJ128" s="177" t="s">
        <v>433</v>
      </c>
      <c r="AK128" s="177" t="s">
        <v>433</v>
      </c>
      <c r="AL128" s="179" t="s">
        <v>289</v>
      </c>
    </row>
    <row r="129" spans="1:38" s="2" customFormat="1" ht="26.25" customHeight="1" thickBot="1" x14ac:dyDescent="0.25">
      <c r="A129" s="64" t="s">
        <v>277</v>
      </c>
      <c r="B129" s="68" t="s">
        <v>287</v>
      </c>
      <c r="C129" s="76" t="s">
        <v>288</v>
      </c>
      <c r="D129" s="259"/>
      <c r="E129" s="285">
        <v>0.17399999999999999</v>
      </c>
      <c r="F129" s="285">
        <v>1.48</v>
      </c>
      <c r="G129" s="285">
        <v>9.4000000000000004E-3</v>
      </c>
      <c r="H129" s="285" t="s">
        <v>432</v>
      </c>
      <c r="I129" s="285">
        <v>8.0000000000000004E-4</v>
      </c>
      <c r="J129" s="285">
        <v>1.4000000000000002E-3</v>
      </c>
      <c r="K129" s="285">
        <v>2E-3</v>
      </c>
      <c r="L129" s="285">
        <v>2.8E-5</v>
      </c>
      <c r="M129" s="285">
        <v>1.4000000000000002E-2</v>
      </c>
      <c r="N129" s="285">
        <v>0.26</v>
      </c>
      <c r="O129" s="285">
        <v>0.02</v>
      </c>
      <c r="P129" s="285">
        <v>1.1200000000000002E-2</v>
      </c>
      <c r="Q129" s="285">
        <v>3.2000000000000002E-3</v>
      </c>
      <c r="R129" s="285" t="s">
        <v>432</v>
      </c>
      <c r="S129" s="285" t="s">
        <v>432</v>
      </c>
      <c r="T129" s="285">
        <v>2.8000000000000004E-2</v>
      </c>
      <c r="U129" s="285" t="s">
        <v>432</v>
      </c>
      <c r="V129" s="285" t="s">
        <v>432</v>
      </c>
      <c r="W129" s="285">
        <v>7.0000000000000007E-2</v>
      </c>
      <c r="X129" s="285" t="s">
        <v>432</v>
      </c>
      <c r="Y129" s="285" t="s">
        <v>432</v>
      </c>
      <c r="Z129" s="285" t="s">
        <v>432</v>
      </c>
      <c r="AA129" s="285" t="s">
        <v>432</v>
      </c>
      <c r="AB129" s="285" t="s">
        <v>432</v>
      </c>
      <c r="AC129" s="285">
        <v>4.0000000000000002E-4</v>
      </c>
      <c r="AD129" s="285" t="s">
        <v>432</v>
      </c>
      <c r="AE129" s="273"/>
      <c r="AF129" s="177" t="s">
        <v>433</v>
      </c>
      <c r="AG129" s="177" t="s">
        <v>433</v>
      </c>
      <c r="AH129" s="177" t="s">
        <v>433</v>
      </c>
      <c r="AI129" s="177" t="s">
        <v>433</v>
      </c>
      <c r="AJ129" s="177" t="s">
        <v>433</v>
      </c>
      <c r="AK129" s="177" t="s">
        <v>433</v>
      </c>
      <c r="AL129" s="179" t="s">
        <v>289</v>
      </c>
    </row>
    <row r="130" spans="1:38" s="2" customFormat="1" ht="26.25" customHeight="1" thickBot="1" x14ac:dyDescent="0.25">
      <c r="A130" s="64" t="s">
        <v>277</v>
      </c>
      <c r="B130" s="68" t="s">
        <v>290</v>
      </c>
      <c r="C130" s="82" t="s">
        <v>291</v>
      </c>
      <c r="D130" s="259"/>
      <c r="E130" s="285" t="s">
        <v>437</v>
      </c>
      <c r="F130" s="285" t="s">
        <v>437</v>
      </c>
      <c r="G130" s="285" t="s">
        <v>437</v>
      </c>
      <c r="H130" s="285" t="s">
        <v>437</v>
      </c>
      <c r="I130" s="285" t="s">
        <v>437</v>
      </c>
      <c r="J130" s="285" t="s">
        <v>437</v>
      </c>
      <c r="K130" s="285" t="s">
        <v>437</v>
      </c>
      <c r="L130" s="285" t="s">
        <v>437</v>
      </c>
      <c r="M130" s="285" t="s">
        <v>437</v>
      </c>
      <c r="N130" s="285" t="s">
        <v>437</v>
      </c>
      <c r="O130" s="285" t="s">
        <v>437</v>
      </c>
      <c r="P130" s="285" t="s">
        <v>437</v>
      </c>
      <c r="Q130" s="285" t="s">
        <v>437</v>
      </c>
      <c r="R130" s="285" t="s">
        <v>432</v>
      </c>
      <c r="S130" s="285" t="s">
        <v>432</v>
      </c>
      <c r="T130" s="285" t="s">
        <v>437</v>
      </c>
      <c r="U130" s="285" t="s">
        <v>432</v>
      </c>
      <c r="V130" s="285" t="s">
        <v>432</v>
      </c>
      <c r="W130" s="285" t="s">
        <v>437</v>
      </c>
      <c r="X130" s="285" t="s">
        <v>432</v>
      </c>
      <c r="Y130" s="285" t="s">
        <v>432</v>
      </c>
      <c r="Z130" s="285" t="s">
        <v>432</v>
      </c>
      <c r="AA130" s="285" t="s">
        <v>432</v>
      </c>
      <c r="AB130" s="285" t="s">
        <v>432</v>
      </c>
      <c r="AC130" s="285" t="s">
        <v>432</v>
      </c>
      <c r="AD130" s="285" t="s">
        <v>432</v>
      </c>
      <c r="AE130" s="273"/>
      <c r="AF130" s="177" t="s">
        <v>433</v>
      </c>
      <c r="AG130" s="177" t="s">
        <v>433</v>
      </c>
      <c r="AH130" s="177" t="s">
        <v>433</v>
      </c>
      <c r="AI130" s="177" t="s">
        <v>433</v>
      </c>
      <c r="AJ130" s="177" t="s">
        <v>433</v>
      </c>
      <c r="AK130" s="177" t="s">
        <v>433</v>
      </c>
      <c r="AL130" s="179" t="s">
        <v>289</v>
      </c>
    </row>
    <row r="131" spans="1:38" s="2" customFormat="1" ht="26.25" customHeight="1" thickBot="1" x14ac:dyDescent="0.25">
      <c r="A131" s="64" t="s">
        <v>277</v>
      </c>
      <c r="B131" s="68" t="s">
        <v>292</v>
      </c>
      <c r="C131" s="76" t="s">
        <v>293</v>
      </c>
      <c r="D131" s="259"/>
      <c r="E131" s="285">
        <v>0.56437581765549993</v>
      </c>
      <c r="F131" s="285">
        <v>0.17176655319949996</v>
      </c>
      <c r="G131" s="285">
        <v>0.13250562675389999</v>
      </c>
      <c r="H131" s="285" t="s">
        <v>432</v>
      </c>
      <c r="I131" s="285" t="s">
        <v>432</v>
      </c>
      <c r="J131" s="285" t="s">
        <v>432</v>
      </c>
      <c r="K131" s="285">
        <v>4.1714734348449998</v>
      </c>
      <c r="L131" s="285">
        <v>9.5943889001434982E-2</v>
      </c>
      <c r="M131" s="285">
        <v>4.6622350154149991E-2</v>
      </c>
      <c r="N131" s="285">
        <v>15.213608997669999</v>
      </c>
      <c r="O131" s="285">
        <v>1.9630463222799996</v>
      </c>
      <c r="P131" s="285">
        <v>10.551373982254999</v>
      </c>
      <c r="Q131" s="285">
        <v>4.9076158056999997E-2</v>
      </c>
      <c r="R131" s="285">
        <v>0.49076158056999991</v>
      </c>
      <c r="S131" s="285">
        <v>24.047317447929998</v>
      </c>
      <c r="T131" s="285">
        <v>0.49076158056999991</v>
      </c>
      <c r="U131" s="285" t="s">
        <v>432</v>
      </c>
      <c r="V131" s="285" t="s">
        <v>432</v>
      </c>
      <c r="W131" s="285">
        <v>9.815231611399999E-3</v>
      </c>
      <c r="X131" s="285" t="s">
        <v>432</v>
      </c>
      <c r="Y131" s="285" t="s">
        <v>432</v>
      </c>
      <c r="Z131" s="285" t="s">
        <v>432</v>
      </c>
      <c r="AA131" s="285" t="s">
        <v>432</v>
      </c>
      <c r="AB131" s="285">
        <v>9.8152316113999978E-6</v>
      </c>
      <c r="AC131" s="285">
        <v>2.4538079028499998E-2</v>
      </c>
      <c r="AD131" s="285">
        <v>4.9076158056999995E-3</v>
      </c>
      <c r="AE131" s="273"/>
      <c r="AF131" s="177" t="s">
        <v>433</v>
      </c>
      <c r="AG131" s="177" t="s">
        <v>433</v>
      </c>
      <c r="AH131" s="177" t="s">
        <v>433</v>
      </c>
      <c r="AI131" s="177" t="s">
        <v>433</v>
      </c>
      <c r="AJ131" s="177" t="s">
        <v>433</v>
      </c>
      <c r="AK131" s="177" t="s">
        <v>433</v>
      </c>
      <c r="AL131" s="179" t="s">
        <v>289</v>
      </c>
    </row>
    <row r="132" spans="1:38" s="2" customFormat="1" ht="26.25" customHeight="1" thickBot="1" x14ac:dyDescent="0.25">
      <c r="A132" s="64" t="s">
        <v>277</v>
      </c>
      <c r="B132" s="68" t="s">
        <v>294</v>
      </c>
      <c r="C132" s="76" t="s">
        <v>295</v>
      </c>
      <c r="D132" s="259"/>
      <c r="E132" s="285" t="s">
        <v>437</v>
      </c>
      <c r="F132" s="285" t="s">
        <v>437</v>
      </c>
      <c r="G132" s="285" t="s">
        <v>437</v>
      </c>
      <c r="H132" s="285" t="s">
        <v>437</v>
      </c>
      <c r="I132" s="285" t="s">
        <v>437</v>
      </c>
      <c r="J132" s="285" t="s">
        <v>437</v>
      </c>
      <c r="K132" s="285" t="s">
        <v>437</v>
      </c>
      <c r="L132" s="285" t="s">
        <v>437</v>
      </c>
      <c r="M132" s="285" t="s">
        <v>437</v>
      </c>
      <c r="N132" s="285" t="s">
        <v>437</v>
      </c>
      <c r="O132" s="285" t="s">
        <v>437</v>
      </c>
      <c r="P132" s="285" t="s">
        <v>437</v>
      </c>
      <c r="Q132" s="285" t="s">
        <v>437</v>
      </c>
      <c r="R132" s="285" t="s">
        <v>437</v>
      </c>
      <c r="S132" s="285" t="s">
        <v>437</v>
      </c>
      <c r="T132" s="285" t="s">
        <v>437</v>
      </c>
      <c r="U132" s="285" t="s">
        <v>437</v>
      </c>
      <c r="V132" s="285" t="s">
        <v>437</v>
      </c>
      <c r="W132" s="285" t="s">
        <v>437</v>
      </c>
      <c r="X132" s="285" t="s">
        <v>437</v>
      </c>
      <c r="Y132" s="285" t="s">
        <v>437</v>
      </c>
      <c r="Z132" s="285" t="s">
        <v>437</v>
      </c>
      <c r="AA132" s="285" t="s">
        <v>437</v>
      </c>
      <c r="AB132" s="285" t="s">
        <v>437</v>
      </c>
      <c r="AC132" s="285" t="s">
        <v>437</v>
      </c>
      <c r="AD132" s="285" t="s">
        <v>437</v>
      </c>
      <c r="AE132" s="273"/>
      <c r="AF132" s="177" t="s">
        <v>437</v>
      </c>
      <c r="AG132" s="177" t="s">
        <v>437</v>
      </c>
      <c r="AH132" s="177" t="s">
        <v>437</v>
      </c>
      <c r="AI132" s="177" t="s">
        <v>437</v>
      </c>
      <c r="AJ132" s="177" t="s">
        <v>437</v>
      </c>
      <c r="AK132" s="177" t="s">
        <v>437</v>
      </c>
      <c r="AL132" s="179" t="s">
        <v>402</v>
      </c>
    </row>
    <row r="133" spans="1:38" s="2" customFormat="1" ht="26.25" customHeight="1" thickBot="1" x14ac:dyDescent="0.25">
      <c r="A133" s="64" t="s">
        <v>277</v>
      </c>
      <c r="B133" s="68" t="s">
        <v>296</v>
      </c>
      <c r="C133" s="76" t="s">
        <v>297</v>
      </c>
      <c r="D133" s="259"/>
      <c r="E133" s="285" t="s">
        <v>437</v>
      </c>
      <c r="F133" s="285" t="s">
        <v>437</v>
      </c>
      <c r="G133" s="285" t="s">
        <v>437</v>
      </c>
      <c r="H133" s="285" t="s">
        <v>437</v>
      </c>
      <c r="I133" s="285" t="s">
        <v>437</v>
      </c>
      <c r="J133" s="285" t="s">
        <v>437</v>
      </c>
      <c r="K133" s="285" t="s">
        <v>437</v>
      </c>
      <c r="L133" s="285" t="s">
        <v>437</v>
      </c>
      <c r="M133" s="285" t="s">
        <v>437</v>
      </c>
      <c r="N133" s="285" t="s">
        <v>437</v>
      </c>
      <c r="O133" s="285" t="s">
        <v>437</v>
      </c>
      <c r="P133" s="285" t="s">
        <v>437</v>
      </c>
      <c r="Q133" s="285" t="s">
        <v>437</v>
      </c>
      <c r="R133" s="285" t="s">
        <v>437</v>
      </c>
      <c r="S133" s="285" t="s">
        <v>437</v>
      </c>
      <c r="T133" s="285" t="s">
        <v>437</v>
      </c>
      <c r="U133" s="285" t="s">
        <v>437</v>
      </c>
      <c r="V133" s="285" t="s">
        <v>437</v>
      </c>
      <c r="W133" s="285" t="s">
        <v>437</v>
      </c>
      <c r="X133" s="285" t="s">
        <v>437</v>
      </c>
      <c r="Y133" s="285" t="s">
        <v>437</v>
      </c>
      <c r="Z133" s="285" t="s">
        <v>437</v>
      </c>
      <c r="AA133" s="285" t="s">
        <v>437</v>
      </c>
      <c r="AB133" s="285" t="s">
        <v>437</v>
      </c>
      <c r="AC133" s="285" t="s">
        <v>437</v>
      </c>
      <c r="AD133" s="285" t="s">
        <v>437</v>
      </c>
      <c r="AE133" s="273"/>
      <c r="AF133" s="177" t="s">
        <v>437</v>
      </c>
      <c r="AG133" s="177" t="s">
        <v>437</v>
      </c>
      <c r="AH133" s="177" t="s">
        <v>437</v>
      </c>
      <c r="AI133" s="177" t="s">
        <v>437</v>
      </c>
      <c r="AJ133" s="177" t="s">
        <v>437</v>
      </c>
      <c r="AK133" s="177" t="s">
        <v>437</v>
      </c>
      <c r="AL133" s="179" t="s">
        <v>403</v>
      </c>
    </row>
    <row r="134" spans="1:38" s="2" customFormat="1" ht="26.25" customHeight="1" thickBot="1" x14ac:dyDescent="0.25">
      <c r="A134" s="64" t="s">
        <v>277</v>
      </c>
      <c r="B134" s="68" t="s">
        <v>298</v>
      </c>
      <c r="C134" s="65" t="s">
        <v>299</v>
      </c>
      <c r="D134" s="259"/>
      <c r="E134" s="285" t="s">
        <v>437</v>
      </c>
      <c r="F134" s="285" t="s">
        <v>437</v>
      </c>
      <c r="G134" s="285" t="s">
        <v>437</v>
      </c>
      <c r="H134" s="285" t="s">
        <v>437</v>
      </c>
      <c r="I134" s="285" t="s">
        <v>437</v>
      </c>
      <c r="J134" s="285" t="s">
        <v>437</v>
      </c>
      <c r="K134" s="285" t="s">
        <v>437</v>
      </c>
      <c r="L134" s="285" t="s">
        <v>437</v>
      </c>
      <c r="M134" s="285" t="s">
        <v>437</v>
      </c>
      <c r="N134" s="285" t="s">
        <v>437</v>
      </c>
      <c r="O134" s="285" t="s">
        <v>437</v>
      </c>
      <c r="P134" s="285" t="s">
        <v>437</v>
      </c>
      <c r="Q134" s="285" t="s">
        <v>437</v>
      </c>
      <c r="R134" s="285" t="s">
        <v>437</v>
      </c>
      <c r="S134" s="285" t="s">
        <v>437</v>
      </c>
      <c r="T134" s="285" t="s">
        <v>437</v>
      </c>
      <c r="U134" s="285" t="s">
        <v>437</v>
      </c>
      <c r="V134" s="285" t="s">
        <v>437</v>
      </c>
      <c r="W134" s="285" t="s">
        <v>437</v>
      </c>
      <c r="X134" s="285" t="s">
        <v>437</v>
      </c>
      <c r="Y134" s="285" t="s">
        <v>437</v>
      </c>
      <c r="Z134" s="285" t="s">
        <v>437</v>
      </c>
      <c r="AA134" s="285" t="s">
        <v>437</v>
      </c>
      <c r="AB134" s="285" t="s">
        <v>437</v>
      </c>
      <c r="AC134" s="285" t="s">
        <v>437</v>
      </c>
      <c r="AD134" s="285" t="s">
        <v>437</v>
      </c>
      <c r="AE134" s="273"/>
      <c r="AF134" s="177" t="s">
        <v>437</v>
      </c>
      <c r="AG134" s="177" t="s">
        <v>437</v>
      </c>
      <c r="AH134" s="177" t="s">
        <v>437</v>
      </c>
      <c r="AI134" s="177" t="s">
        <v>437</v>
      </c>
      <c r="AJ134" s="177" t="s">
        <v>437</v>
      </c>
      <c r="AK134" s="177" t="s">
        <v>437</v>
      </c>
      <c r="AL134" s="179" t="s">
        <v>400</v>
      </c>
    </row>
    <row r="135" spans="1:38" s="2" customFormat="1" ht="26.25" customHeight="1" thickBot="1" x14ac:dyDescent="0.25">
      <c r="A135" s="64" t="s">
        <v>277</v>
      </c>
      <c r="B135" s="64" t="s">
        <v>300</v>
      </c>
      <c r="C135" s="65" t="s">
        <v>301</v>
      </c>
      <c r="D135" s="259"/>
      <c r="E135" s="285" t="s">
        <v>432</v>
      </c>
      <c r="F135" s="285" t="s">
        <v>432</v>
      </c>
      <c r="G135" s="285" t="s">
        <v>432</v>
      </c>
      <c r="H135" s="285" t="s">
        <v>432</v>
      </c>
      <c r="I135" s="285" t="s">
        <v>432</v>
      </c>
      <c r="J135" s="285" t="s">
        <v>432</v>
      </c>
      <c r="K135" s="285" t="s">
        <v>432</v>
      </c>
      <c r="L135" s="285" t="s">
        <v>432</v>
      </c>
      <c r="M135" s="285" t="s">
        <v>432</v>
      </c>
      <c r="N135" s="285" t="s">
        <v>432</v>
      </c>
      <c r="O135" s="285" t="s">
        <v>432</v>
      </c>
      <c r="P135" s="285" t="s">
        <v>432</v>
      </c>
      <c r="Q135" s="285" t="s">
        <v>432</v>
      </c>
      <c r="R135" s="285" t="s">
        <v>432</v>
      </c>
      <c r="S135" s="285" t="s">
        <v>432</v>
      </c>
      <c r="T135" s="285" t="s">
        <v>432</v>
      </c>
      <c r="U135" s="285" t="s">
        <v>432</v>
      </c>
      <c r="V135" s="285" t="s">
        <v>432</v>
      </c>
      <c r="W135" s="285" t="s">
        <v>432</v>
      </c>
      <c r="X135" s="285" t="s">
        <v>432</v>
      </c>
      <c r="Y135" s="285" t="s">
        <v>432</v>
      </c>
      <c r="Z135" s="285" t="s">
        <v>432</v>
      </c>
      <c r="AA135" s="285" t="s">
        <v>432</v>
      </c>
      <c r="AB135" s="285" t="s">
        <v>432</v>
      </c>
      <c r="AC135" s="285" t="s">
        <v>432</v>
      </c>
      <c r="AD135" s="285" t="s">
        <v>432</v>
      </c>
      <c r="AE135" s="273"/>
      <c r="AF135" s="177" t="s">
        <v>432</v>
      </c>
      <c r="AG135" s="177" t="s">
        <v>432</v>
      </c>
      <c r="AH135" s="177" t="s">
        <v>432</v>
      </c>
      <c r="AI135" s="177" t="s">
        <v>432</v>
      </c>
      <c r="AJ135" s="177" t="s">
        <v>432</v>
      </c>
      <c r="AK135" s="177" t="s">
        <v>432</v>
      </c>
      <c r="AL135" s="179" t="s">
        <v>400</v>
      </c>
    </row>
    <row r="136" spans="1:38" s="2" customFormat="1" ht="26.25" customHeight="1" thickBot="1" x14ac:dyDescent="0.25">
      <c r="A136" s="64" t="s">
        <v>277</v>
      </c>
      <c r="B136" s="64" t="s">
        <v>302</v>
      </c>
      <c r="C136" s="65" t="s">
        <v>303</v>
      </c>
      <c r="D136" s="259"/>
      <c r="E136" s="285" t="s">
        <v>432</v>
      </c>
      <c r="F136" s="285">
        <v>8.6883870000000005</v>
      </c>
      <c r="G136" s="285" t="s">
        <v>432</v>
      </c>
      <c r="H136" s="285" t="s">
        <v>432</v>
      </c>
      <c r="I136" s="285" t="s">
        <v>432</v>
      </c>
      <c r="J136" s="285" t="s">
        <v>432</v>
      </c>
      <c r="K136" s="285" t="s">
        <v>432</v>
      </c>
      <c r="L136" s="285" t="s">
        <v>432</v>
      </c>
      <c r="M136" s="285" t="s">
        <v>433</v>
      </c>
      <c r="N136" s="285" t="s">
        <v>432</v>
      </c>
      <c r="O136" s="285" t="s">
        <v>432</v>
      </c>
      <c r="P136" s="285" t="s">
        <v>432</v>
      </c>
      <c r="Q136" s="285" t="s">
        <v>432</v>
      </c>
      <c r="R136" s="285" t="s">
        <v>432</v>
      </c>
      <c r="S136" s="285" t="s">
        <v>432</v>
      </c>
      <c r="T136" s="285" t="s">
        <v>432</v>
      </c>
      <c r="U136" s="285" t="s">
        <v>432</v>
      </c>
      <c r="V136" s="285" t="s">
        <v>432</v>
      </c>
      <c r="W136" s="285" t="s">
        <v>432</v>
      </c>
      <c r="X136" s="285" t="s">
        <v>432</v>
      </c>
      <c r="Y136" s="285" t="s">
        <v>432</v>
      </c>
      <c r="Z136" s="285" t="s">
        <v>432</v>
      </c>
      <c r="AA136" s="285" t="s">
        <v>432</v>
      </c>
      <c r="AB136" s="285" t="s">
        <v>432</v>
      </c>
      <c r="AC136" s="285" t="s">
        <v>432</v>
      </c>
      <c r="AD136" s="285" t="s">
        <v>432</v>
      </c>
      <c r="AE136" s="273"/>
      <c r="AF136" s="177" t="s">
        <v>433</v>
      </c>
      <c r="AG136" s="177" t="s">
        <v>433</v>
      </c>
      <c r="AH136" s="177" t="s">
        <v>433</v>
      </c>
      <c r="AI136" s="177" t="s">
        <v>433</v>
      </c>
      <c r="AJ136" s="177" t="s">
        <v>433</v>
      </c>
      <c r="AK136" s="177" t="s">
        <v>432</v>
      </c>
      <c r="AL136" s="179" t="s">
        <v>404</v>
      </c>
    </row>
    <row r="137" spans="1:38" s="2" customFormat="1" ht="26.25" customHeight="1" thickBot="1" x14ac:dyDescent="0.25">
      <c r="A137" s="64" t="s">
        <v>277</v>
      </c>
      <c r="B137" s="64" t="s">
        <v>304</v>
      </c>
      <c r="C137" s="65" t="s">
        <v>305</v>
      </c>
      <c r="D137" s="259"/>
      <c r="E137" s="285" t="s">
        <v>432</v>
      </c>
      <c r="F137" s="285" t="s">
        <v>434</v>
      </c>
      <c r="G137" s="285" t="s">
        <v>432</v>
      </c>
      <c r="H137" s="285" t="s">
        <v>432</v>
      </c>
      <c r="I137" s="285" t="s">
        <v>432</v>
      </c>
      <c r="J137" s="285" t="s">
        <v>432</v>
      </c>
      <c r="K137" s="285" t="s">
        <v>432</v>
      </c>
      <c r="L137" s="285" t="s">
        <v>432</v>
      </c>
      <c r="M137" s="285" t="s">
        <v>432</v>
      </c>
      <c r="N137" s="285" t="s">
        <v>432</v>
      </c>
      <c r="O137" s="285" t="s">
        <v>432</v>
      </c>
      <c r="P137" s="285" t="s">
        <v>432</v>
      </c>
      <c r="Q137" s="285" t="s">
        <v>432</v>
      </c>
      <c r="R137" s="285" t="s">
        <v>432</v>
      </c>
      <c r="S137" s="285" t="s">
        <v>432</v>
      </c>
      <c r="T137" s="285" t="s">
        <v>432</v>
      </c>
      <c r="U137" s="285" t="s">
        <v>432</v>
      </c>
      <c r="V137" s="285" t="s">
        <v>432</v>
      </c>
      <c r="W137" s="285" t="s">
        <v>432</v>
      </c>
      <c r="X137" s="285" t="s">
        <v>432</v>
      </c>
      <c r="Y137" s="285" t="s">
        <v>432</v>
      </c>
      <c r="Z137" s="285" t="s">
        <v>432</v>
      </c>
      <c r="AA137" s="285" t="s">
        <v>432</v>
      </c>
      <c r="AB137" s="285" t="s">
        <v>432</v>
      </c>
      <c r="AC137" s="285" t="s">
        <v>432</v>
      </c>
      <c r="AD137" s="285" t="s">
        <v>432</v>
      </c>
      <c r="AE137" s="273"/>
      <c r="AF137" s="177" t="s">
        <v>433</v>
      </c>
      <c r="AG137" s="177" t="s">
        <v>433</v>
      </c>
      <c r="AH137" s="177" t="s">
        <v>433</v>
      </c>
      <c r="AI137" s="177" t="s">
        <v>433</v>
      </c>
      <c r="AJ137" s="177" t="s">
        <v>433</v>
      </c>
      <c r="AK137" s="177" t="s">
        <v>432</v>
      </c>
      <c r="AL137" s="179" t="s">
        <v>404</v>
      </c>
    </row>
    <row r="138" spans="1:38" s="2" customFormat="1" ht="26.25" customHeight="1" thickBot="1" x14ac:dyDescent="0.25">
      <c r="A138" s="68" t="s">
        <v>277</v>
      </c>
      <c r="B138" s="68" t="s">
        <v>306</v>
      </c>
      <c r="C138" s="70" t="s">
        <v>307</v>
      </c>
      <c r="D138" s="261"/>
      <c r="E138" s="285" t="s">
        <v>437</v>
      </c>
      <c r="F138" s="285" t="s">
        <v>437</v>
      </c>
      <c r="G138" s="285" t="s">
        <v>437</v>
      </c>
      <c r="H138" s="285" t="s">
        <v>437</v>
      </c>
      <c r="I138" s="285" t="s">
        <v>437</v>
      </c>
      <c r="J138" s="285" t="s">
        <v>437</v>
      </c>
      <c r="K138" s="285" t="s">
        <v>437</v>
      </c>
      <c r="L138" s="285" t="s">
        <v>437</v>
      </c>
      <c r="M138" s="285" t="s">
        <v>437</v>
      </c>
      <c r="N138" s="285" t="s">
        <v>437</v>
      </c>
      <c r="O138" s="285" t="s">
        <v>437</v>
      </c>
      <c r="P138" s="285" t="s">
        <v>437</v>
      </c>
      <c r="Q138" s="285" t="s">
        <v>437</v>
      </c>
      <c r="R138" s="285" t="s">
        <v>437</v>
      </c>
      <c r="S138" s="285" t="s">
        <v>437</v>
      </c>
      <c r="T138" s="285" t="s">
        <v>437</v>
      </c>
      <c r="U138" s="285" t="s">
        <v>437</v>
      </c>
      <c r="V138" s="285" t="s">
        <v>437</v>
      </c>
      <c r="W138" s="285" t="s">
        <v>437</v>
      </c>
      <c r="X138" s="285" t="s">
        <v>437</v>
      </c>
      <c r="Y138" s="285" t="s">
        <v>437</v>
      </c>
      <c r="Z138" s="285" t="s">
        <v>437</v>
      </c>
      <c r="AA138" s="285" t="s">
        <v>437</v>
      </c>
      <c r="AB138" s="285" t="s">
        <v>437</v>
      </c>
      <c r="AC138" s="285" t="s">
        <v>437</v>
      </c>
      <c r="AD138" s="285" t="s">
        <v>437</v>
      </c>
      <c r="AE138" s="273"/>
      <c r="AF138" s="177" t="s">
        <v>437</v>
      </c>
      <c r="AG138" s="177" t="s">
        <v>437</v>
      </c>
      <c r="AH138" s="177" t="s">
        <v>437</v>
      </c>
      <c r="AI138" s="177" t="s">
        <v>437</v>
      </c>
      <c r="AJ138" s="177" t="s">
        <v>437</v>
      </c>
      <c r="AK138" s="177" t="s">
        <v>437</v>
      </c>
      <c r="AL138" s="179" t="s">
        <v>404</v>
      </c>
    </row>
    <row r="139" spans="1:38" s="2" customFormat="1" ht="26.25" customHeight="1" thickBot="1" x14ac:dyDescent="0.25">
      <c r="A139" s="68" t="s">
        <v>277</v>
      </c>
      <c r="B139" s="68" t="s">
        <v>308</v>
      </c>
      <c r="C139" s="70" t="s">
        <v>365</v>
      </c>
      <c r="D139" s="261"/>
      <c r="E139" s="285" t="s">
        <v>437</v>
      </c>
      <c r="F139" s="285" t="s">
        <v>437</v>
      </c>
      <c r="G139" s="285" t="s">
        <v>437</v>
      </c>
      <c r="H139" s="285" t="s">
        <v>437</v>
      </c>
      <c r="I139" s="285" t="s">
        <v>437</v>
      </c>
      <c r="J139" s="285" t="s">
        <v>437</v>
      </c>
      <c r="K139" s="285" t="s">
        <v>437</v>
      </c>
      <c r="L139" s="285" t="s">
        <v>437</v>
      </c>
      <c r="M139" s="285" t="s">
        <v>437</v>
      </c>
      <c r="N139" s="285" t="s">
        <v>437</v>
      </c>
      <c r="O139" s="285" t="s">
        <v>437</v>
      </c>
      <c r="P139" s="285" t="s">
        <v>437</v>
      </c>
      <c r="Q139" s="285" t="s">
        <v>437</v>
      </c>
      <c r="R139" s="285" t="s">
        <v>437</v>
      </c>
      <c r="S139" s="285" t="s">
        <v>437</v>
      </c>
      <c r="T139" s="285" t="s">
        <v>437</v>
      </c>
      <c r="U139" s="285" t="s">
        <v>437</v>
      </c>
      <c r="V139" s="285" t="s">
        <v>437</v>
      </c>
      <c r="W139" s="285" t="s">
        <v>437</v>
      </c>
      <c r="X139" s="285" t="s">
        <v>437</v>
      </c>
      <c r="Y139" s="285" t="s">
        <v>437</v>
      </c>
      <c r="Z139" s="285" t="s">
        <v>437</v>
      </c>
      <c r="AA139" s="285" t="s">
        <v>437</v>
      </c>
      <c r="AB139" s="285" t="s">
        <v>437</v>
      </c>
      <c r="AC139" s="285" t="s">
        <v>437</v>
      </c>
      <c r="AD139" s="285" t="s">
        <v>437</v>
      </c>
      <c r="AE139" s="273"/>
      <c r="AF139" s="177" t="s">
        <v>437</v>
      </c>
      <c r="AG139" s="177" t="s">
        <v>437</v>
      </c>
      <c r="AH139" s="177" t="s">
        <v>437</v>
      </c>
      <c r="AI139" s="177" t="s">
        <v>437</v>
      </c>
      <c r="AJ139" s="177" t="s">
        <v>437</v>
      </c>
      <c r="AK139" s="177" t="s">
        <v>437</v>
      </c>
      <c r="AL139" s="179" t="s">
        <v>400</v>
      </c>
    </row>
    <row r="140" spans="1:38" s="2" customFormat="1" ht="26.25" customHeight="1" thickBot="1" x14ac:dyDescent="0.25">
      <c r="A140" s="64" t="s">
        <v>310</v>
      </c>
      <c r="B140" s="68" t="s">
        <v>311</v>
      </c>
      <c r="C140" s="65" t="s">
        <v>366</v>
      </c>
      <c r="D140" s="259"/>
      <c r="E140" s="285" t="s">
        <v>433</v>
      </c>
      <c r="F140" s="285" t="s">
        <v>433</v>
      </c>
      <c r="G140" s="285" t="s">
        <v>433</v>
      </c>
      <c r="H140" s="285" t="s">
        <v>433</v>
      </c>
      <c r="I140" s="285" t="s">
        <v>433</v>
      </c>
      <c r="J140" s="285" t="s">
        <v>433</v>
      </c>
      <c r="K140" s="285" t="s">
        <v>433</v>
      </c>
      <c r="L140" s="285" t="s">
        <v>433</v>
      </c>
      <c r="M140" s="285" t="s">
        <v>433</v>
      </c>
      <c r="N140" s="285" t="s">
        <v>433</v>
      </c>
      <c r="O140" s="285" t="s">
        <v>433</v>
      </c>
      <c r="P140" s="285" t="s">
        <v>433</v>
      </c>
      <c r="Q140" s="285" t="s">
        <v>433</v>
      </c>
      <c r="R140" s="285" t="s">
        <v>433</v>
      </c>
      <c r="S140" s="285" t="s">
        <v>433</v>
      </c>
      <c r="T140" s="285" t="s">
        <v>433</v>
      </c>
      <c r="U140" s="285" t="s">
        <v>433</v>
      </c>
      <c r="V140" s="285" t="s">
        <v>433</v>
      </c>
      <c r="W140" s="285" t="s">
        <v>433</v>
      </c>
      <c r="X140" s="285" t="s">
        <v>433</v>
      </c>
      <c r="Y140" s="285" t="s">
        <v>433</v>
      </c>
      <c r="Z140" s="285" t="s">
        <v>433</v>
      </c>
      <c r="AA140" s="285" t="s">
        <v>433</v>
      </c>
      <c r="AB140" s="285" t="s">
        <v>433</v>
      </c>
      <c r="AC140" s="285" t="s">
        <v>433</v>
      </c>
      <c r="AD140" s="285" t="s">
        <v>433</v>
      </c>
      <c r="AE140" s="273"/>
      <c r="AF140" s="177" t="s">
        <v>433</v>
      </c>
      <c r="AG140" s="177" t="s">
        <v>433</v>
      </c>
      <c r="AH140" s="177" t="s">
        <v>433</v>
      </c>
      <c r="AI140" s="177" t="s">
        <v>433</v>
      </c>
      <c r="AJ140" s="177" t="s">
        <v>433</v>
      </c>
      <c r="AK140" s="177" t="s">
        <v>433</v>
      </c>
      <c r="AL140" s="179" t="s">
        <v>400</v>
      </c>
    </row>
    <row r="141" spans="1:38" s="8" customFormat="1" ht="37.5" customHeight="1" thickBot="1" x14ac:dyDescent="0.25">
      <c r="A141" s="83"/>
      <c r="B141" s="84" t="s">
        <v>312</v>
      </c>
      <c r="C141" s="85" t="s">
        <v>376</v>
      </c>
      <c r="D141" s="264" t="s">
        <v>142</v>
      </c>
      <c r="E141" s="291">
        <v>868.68325382587398</v>
      </c>
      <c r="F141" s="291">
        <v>378.30430264411666</v>
      </c>
      <c r="G141" s="291">
        <v>2719.2864436506779</v>
      </c>
      <c r="H141" s="291">
        <v>219.91795746675396</v>
      </c>
      <c r="I141" s="291">
        <v>192.10280647754811</v>
      </c>
      <c r="J141" s="291">
        <v>427.32983800542178</v>
      </c>
      <c r="K141" s="291">
        <v>1247.0228587242514</v>
      </c>
      <c r="L141" s="291">
        <v>12.284404558303155</v>
      </c>
      <c r="M141" s="291">
        <v>2543.1578419349325</v>
      </c>
      <c r="N141" s="291">
        <v>511.9443161580914</v>
      </c>
      <c r="O141" s="291">
        <v>7.5985544237941376</v>
      </c>
      <c r="P141" s="291">
        <v>20.651019236394873</v>
      </c>
      <c r="Q141" s="291">
        <v>27.31151080411755</v>
      </c>
      <c r="R141" s="291">
        <v>22.110672809964917</v>
      </c>
      <c r="S141" s="291">
        <v>380.05607829993164</v>
      </c>
      <c r="T141" s="291">
        <v>286.75919222647161</v>
      </c>
      <c r="U141" s="291">
        <v>250.11717941044105</v>
      </c>
      <c r="V141" s="291">
        <v>289.99841900775994</v>
      </c>
      <c r="W141" s="291">
        <v>0.33224330348919473</v>
      </c>
      <c r="X141" s="291">
        <v>36.754071282195746</v>
      </c>
      <c r="Y141" s="291">
        <v>52.572810521348146</v>
      </c>
      <c r="Z141" s="291">
        <v>20.853458469669558</v>
      </c>
      <c r="AA141" s="291">
        <v>17.65405581203937</v>
      </c>
      <c r="AB141" s="291">
        <v>127.74187294548445</v>
      </c>
      <c r="AC141" s="291">
        <v>7.9335093958668201</v>
      </c>
      <c r="AD141" s="291">
        <v>123.93475358209048</v>
      </c>
      <c r="AE141" s="275"/>
      <c r="AF141" s="19"/>
      <c r="AG141" s="19"/>
      <c r="AH141" s="19"/>
      <c r="AI141" s="19"/>
      <c r="AJ141" s="19"/>
      <c r="AK141" s="19"/>
      <c r="AL141" s="46"/>
    </row>
    <row r="142" spans="1:38" s="18" customFormat="1" ht="15" customHeight="1" thickBot="1" x14ac:dyDescent="0.25">
      <c r="A142" s="86"/>
      <c r="B142" s="47"/>
      <c r="C142" s="87"/>
      <c r="D142" s="88"/>
      <c r="E142" s="292"/>
      <c r="F142" s="292"/>
      <c r="G142" s="292"/>
      <c r="H142" s="292"/>
      <c r="I142" s="292"/>
      <c r="J142" s="292"/>
      <c r="K142" s="292"/>
      <c r="L142" s="292"/>
      <c r="M142" s="292"/>
      <c r="N142" s="292"/>
      <c r="O142" s="293"/>
      <c r="P142" s="293"/>
      <c r="Q142" s="293"/>
      <c r="R142" s="293"/>
      <c r="S142" s="293"/>
      <c r="T142" s="293"/>
      <c r="U142" s="293"/>
      <c r="V142" s="293"/>
      <c r="W142" s="293"/>
      <c r="X142" s="293"/>
      <c r="Y142" s="293"/>
      <c r="Z142" s="293"/>
      <c r="AA142" s="293"/>
      <c r="AB142" s="293"/>
      <c r="AC142" s="293"/>
      <c r="AD142" s="293"/>
      <c r="AE142" s="57"/>
      <c r="AF142" s="10"/>
      <c r="AG142" s="10"/>
      <c r="AH142" s="10"/>
      <c r="AI142" s="10"/>
      <c r="AJ142" s="10"/>
      <c r="AK142" s="10"/>
      <c r="AL142" s="47"/>
    </row>
    <row r="143" spans="1:38" s="1" customFormat="1" ht="26.25" customHeight="1" thickBot="1" x14ac:dyDescent="0.25">
      <c r="A143" s="90"/>
      <c r="B143" s="48" t="s">
        <v>335</v>
      </c>
      <c r="C143" s="257" t="s">
        <v>342</v>
      </c>
      <c r="D143" s="265" t="s">
        <v>270</v>
      </c>
      <c r="E143" s="294">
        <v>19.520877507000002</v>
      </c>
      <c r="F143" s="294">
        <v>3.9733991950000007</v>
      </c>
      <c r="G143" s="294">
        <v>5.4744725350000002E-2</v>
      </c>
      <c r="H143" s="294">
        <v>0.32165896240000003</v>
      </c>
      <c r="I143" s="294">
        <v>1.416323837</v>
      </c>
      <c r="J143" s="294" t="s">
        <v>433</v>
      </c>
      <c r="K143" s="294" t="s">
        <v>433</v>
      </c>
      <c r="L143" s="294" t="s">
        <v>433</v>
      </c>
      <c r="M143" s="294">
        <v>28.060542700000003</v>
      </c>
      <c r="N143" s="294">
        <v>7.3598238700000001E-5</v>
      </c>
      <c r="O143" s="294" t="s">
        <v>433</v>
      </c>
      <c r="P143" s="294" t="s">
        <v>433</v>
      </c>
      <c r="Q143" s="294" t="s">
        <v>433</v>
      </c>
      <c r="R143" s="294" t="s">
        <v>433</v>
      </c>
      <c r="S143" s="294" t="s">
        <v>433</v>
      </c>
      <c r="T143" s="294" t="s">
        <v>433</v>
      </c>
      <c r="U143" s="294" t="s">
        <v>433</v>
      </c>
      <c r="V143" s="294" t="s">
        <v>433</v>
      </c>
      <c r="W143" s="294" t="s">
        <v>433</v>
      </c>
      <c r="X143" s="294">
        <v>2.8602429050000001E-5</v>
      </c>
      <c r="Y143" s="294">
        <v>3.0375113010000002E-5</v>
      </c>
      <c r="Z143" s="294">
        <v>1.5960234010000003E-5</v>
      </c>
      <c r="AA143" s="294">
        <v>2.9061416110000001E-5</v>
      </c>
      <c r="AB143" s="294" t="s">
        <v>433</v>
      </c>
      <c r="AC143" s="294" t="s">
        <v>433</v>
      </c>
      <c r="AD143" s="294" t="s">
        <v>433</v>
      </c>
      <c r="AE143" s="276"/>
      <c r="AF143" s="11" t="s">
        <v>432</v>
      </c>
      <c r="AG143" s="11" t="s">
        <v>432</v>
      </c>
      <c r="AH143" s="11" t="s">
        <v>432</v>
      </c>
      <c r="AI143" s="11" t="s">
        <v>432</v>
      </c>
      <c r="AJ143" s="11" t="s">
        <v>432</v>
      </c>
      <c r="AK143" s="11" t="s">
        <v>432</v>
      </c>
      <c r="AL143" s="48" t="s">
        <v>49</v>
      </c>
    </row>
    <row r="144" spans="1:38" s="1" customFormat="1" ht="26.25" customHeight="1" thickBot="1" x14ac:dyDescent="0.25">
      <c r="A144" s="90"/>
      <c r="B144" s="48" t="s">
        <v>336</v>
      </c>
      <c r="C144" s="257" t="s">
        <v>343</v>
      </c>
      <c r="D144" s="265" t="s">
        <v>270</v>
      </c>
      <c r="E144" s="294">
        <v>55.222590322000002</v>
      </c>
      <c r="F144" s="294">
        <v>53.994152788000001</v>
      </c>
      <c r="G144" s="294">
        <v>7.8892946000000005E-2</v>
      </c>
      <c r="H144" s="294">
        <v>2.4533084316</v>
      </c>
      <c r="I144" s="294">
        <v>0.78142774400000015</v>
      </c>
      <c r="J144" s="294" t="s">
        <v>433</v>
      </c>
      <c r="K144" s="294" t="s">
        <v>433</v>
      </c>
      <c r="L144" s="294" t="s">
        <v>433</v>
      </c>
      <c r="M144" s="294">
        <v>559.58318708000002</v>
      </c>
      <c r="N144" s="294">
        <v>1.4473648640000002E-4</v>
      </c>
      <c r="O144" s="294" t="s">
        <v>433</v>
      </c>
      <c r="P144" s="294" t="s">
        <v>433</v>
      </c>
      <c r="Q144" s="294" t="s">
        <v>433</v>
      </c>
      <c r="R144" s="294" t="s">
        <v>433</v>
      </c>
      <c r="S144" s="294" t="s">
        <v>433</v>
      </c>
      <c r="T144" s="294" t="s">
        <v>433</v>
      </c>
      <c r="U144" s="294" t="s">
        <v>433</v>
      </c>
      <c r="V144" s="294" t="s">
        <v>433</v>
      </c>
      <c r="W144" s="294" t="s">
        <v>433</v>
      </c>
      <c r="X144" s="294">
        <v>2.270019556E-5</v>
      </c>
      <c r="Y144" s="294">
        <v>3.0011022519999999E-5</v>
      </c>
      <c r="Z144" s="294">
        <v>1.5009352740000002E-5</v>
      </c>
      <c r="AA144" s="294">
        <v>3.2559439960000002E-5</v>
      </c>
      <c r="AB144" s="294" t="s">
        <v>433</v>
      </c>
      <c r="AC144" s="294" t="s">
        <v>433</v>
      </c>
      <c r="AD144" s="294" t="s">
        <v>433</v>
      </c>
      <c r="AE144" s="276"/>
      <c r="AF144" s="11" t="s">
        <v>432</v>
      </c>
      <c r="AG144" s="11" t="s">
        <v>432</v>
      </c>
      <c r="AH144" s="11" t="s">
        <v>432</v>
      </c>
      <c r="AI144" s="11" t="s">
        <v>432</v>
      </c>
      <c r="AJ144" s="11" t="s">
        <v>432</v>
      </c>
      <c r="AK144" s="11" t="s">
        <v>432</v>
      </c>
      <c r="AL144" s="48" t="s">
        <v>49</v>
      </c>
    </row>
    <row r="145" spans="1:38" s="1" customFormat="1" ht="26.25" customHeight="1" thickBot="1" x14ac:dyDescent="0.25">
      <c r="A145" s="90"/>
      <c r="B145" s="48" t="s">
        <v>337</v>
      </c>
      <c r="C145" s="257" t="s">
        <v>344</v>
      </c>
      <c r="D145" s="265" t="s">
        <v>270</v>
      </c>
      <c r="E145" s="294">
        <v>21.963984306</v>
      </c>
      <c r="F145" s="294">
        <v>4.0573418980000007</v>
      </c>
      <c r="G145" s="294">
        <v>2.0520736900000003E-2</v>
      </c>
      <c r="H145" s="294">
        <v>0.35659998280000005</v>
      </c>
      <c r="I145" s="294">
        <v>0.37841221400000002</v>
      </c>
      <c r="J145" s="294" t="s">
        <v>433</v>
      </c>
      <c r="K145" s="294" t="s">
        <v>433</v>
      </c>
      <c r="L145" s="294" t="s">
        <v>433</v>
      </c>
      <c r="M145" s="294">
        <v>32.649698252</v>
      </c>
      <c r="N145" s="294">
        <v>3.0349102599999999E-5</v>
      </c>
      <c r="O145" s="294" t="s">
        <v>433</v>
      </c>
      <c r="P145" s="294" t="s">
        <v>433</v>
      </c>
      <c r="Q145" s="294" t="s">
        <v>433</v>
      </c>
      <c r="R145" s="294" t="s">
        <v>433</v>
      </c>
      <c r="S145" s="294" t="s">
        <v>433</v>
      </c>
      <c r="T145" s="294" t="s">
        <v>433</v>
      </c>
      <c r="U145" s="294" t="s">
        <v>433</v>
      </c>
      <c r="V145" s="294" t="s">
        <v>433</v>
      </c>
      <c r="W145" s="294" t="s">
        <v>433</v>
      </c>
      <c r="X145" s="294">
        <v>3.6961793400000003E-6</v>
      </c>
      <c r="Y145" s="294">
        <v>3.6878441720000002E-6</v>
      </c>
      <c r="Z145" s="294">
        <v>1.4376286700000003E-5</v>
      </c>
      <c r="AA145" s="294">
        <v>5.8463941000000007E-6</v>
      </c>
      <c r="AB145" s="294" t="s">
        <v>433</v>
      </c>
      <c r="AC145" s="294" t="s">
        <v>433</v>
      </c>
      <c r="AD145" s="294" t="s">
        <v>433</v>
      </c>
      <c r="AE145" s="276"/>
      <c r="AF145" s="11" t="s">
        <v>432</v>
      </c>
      <c r="AG145" s="11" t="s">
        <v>432</v>
      </c>
      <c r="AH145" s="11" t="s">
        <v>432</v>
      </c>
      <c r="AI145" s="11" t="s">
        <v>432</v>
      </c>
      <c r="AJ145" s="11" t="s">
        <v>432</v>
      </c>
      <c r="AK145" s="11" t="s">
        <v>432</v>
      </c>
      <c r="AL145" s="48" t="s">
        <v>49</v>
      </c>
    </row>
    <row r="146" spans="1:38" s="1" customFormat="1" ht="26.25" customHeight="1" thickBot="1" x14ac:dyDescent="0.25">
      <c r="A146" s="90"/>
      <c r="B146" s="48" t="s">
        <v>338</v>
      </c>
      <c r="C146" s="257" t="s">
        <v>345</v>
      </c>
      <c r="D146" s="265" t="s">
        <v>270</v>
      </c>
      <c r="E146" s="294">
        <v>0.43458800000000003</v>
      </c>
      <c r="F146" s="294">
        <v>8.6001300000000001</v>
      </c>
      <c r="G146" s="294">
        <v>1.079925E-3</v>
      </c>
      <c r="H146" s="294">
        <v>3.8615500000000001E-3</v>
      </c>
      <c r="I146" s="294">
        <v>0.14399000000000001</v>
      </c>
      <c r="J146" s="294" t="s">
        <v>433</v>
      </c>
      <c r="K146" s="294" t="s">
        <v>433</v>
      </c>
      <c r="L146" s="294" t="s">
        <v>433</v>
      </c>
      <c r="M146" s="294">
        <v>32.574465000000004</v>
      </c>
      <c r="N146" s="294">
        <v>2.1598500000000006E-6</v>
      </c>
      <c r="O146" s="294" t="s">
        <v>433</v>
      </c>
      <c r="P146" s="294" t="s">
        <v>433</v>
      </c>
      <c r="Q146" s="294" t="s">
        <v>433</v>
      </c>
      <c r="R146" s="294" t="s">
        <v>433</v>
      </c>
      <c r="S146" s="294" t="s">
        <v>433</v>
      </c>
      <c r="T146" s="294" t="s">
        <v>433</v>
      </c>
      <c r="U146" s="294" t="s">
        <v>433</v>
      </c>
      <c r="V146" s="294" t="s">
        <v>433</v>
      </c>
      <c r="W146" s="294" t="s">
        <v>433</v>
      </c>
      <c r="X146" s="294">
        <v>5.4977999999999999E-7</v>
      </c>
      <c r="Y146" s="294">
        <v>6.1523000000000004E-7</v>
      </c>
      <c r="Z146" s="294">
        <v>4.4506000000000004E-7</v>
      </c>
      <c r="AA146" s="294">
        <v>6.6759000000000012E-7</v>
      </c>
      <c r="AB146" s="294" t="s">
        <v>433</v>
      </c>
      <c r="AC146" s="294" t="s">
        <v>433</v>
      </c>
      <c r="AD146" s="294" t="s">
        <v>433</v>
      </c>
      <c r="AE146" s="276"/>
      <c r="AF146" s="11" t="s">
        <v>432</v>
      </c>
      <c r="AG146" s="11" t="s">
        <v>432</v>
      </c>
      <c r="AH146" s="11" t="s">
        <v>432</v>
      </c>
      <c r="AI146" s="11" t="s">
        <v>432</v>
      </c>
      <c r="AJ146" s="11" t="s">
        <v>432</v>
      </c>
      <c r="AK146" s="11" t="s">
        <v>432</v>
      </c>
      <c r="AL146" s="48" t="s">
        <v>49</v>
      </c>
    </row>
    <row r="147" spans="1:38" s="1" customFormat="1" ht="26.25" customHeight="1" thickBot="1" x14ac:dyDescent="0.25">
      <c r="A147" s="90"/>
      <c r="B147" s="48" t="s">
        <v>339</v>
      </c>
      <c r="C147" s="257" t="s">
        <v>346</v>
      </c>
      <c r="D147" s="265" t="s">
        <v>270</v>
      </c>
      <c r="E147" s="294" t="s">
        <v>432</v>
      </c>
      <c r="F147" s="294" t="s">
        <v>432</v>
      </c>
      <c r="G147" s="294" t="s">
        <v>432</v>
      </c>
      <c r="H147" s="294" t="s">
        <v>432</v>
      </c>
      <c r="I147" s="294" t="s">
        <v>432</v>
      </c>
      <c r="J147" s="294" t="s">
        <v>432</v>
      </c>
      <c r="K147" s="294" t="s">
        <v>432</v>
      </c>
      <c r="L147" s="294" t="s">
        <v>432</v>
      </c>
      <c r="M147" s="294" t="s">
        <v>432</v>
      </c>
      <c r="N147" s="294" t="s">
        <v>432</v>
      </c>
      <c r="O147" s="294" t="s">
        <v>432</v>
      </c>
      <c r="P147" s="294" t="s">
        <v>432</v>
      </c>
      <c r="Q147" s="294" t="s">
        <v>432</v>
      </c>
      <c r="R147" s="294" t="s">
        <v>432</v>
      </c>
      <c r="S147" s="294" t="s">
        <v>432</v>
      </c>
      <c r="T147" s="294" t="s">
        <v>432</v>
      </c>
      <c r="U147" s="294" t="s">
        <v>432</v>
      </c>
      <c r="V147" s="294" t="s">
        <v>432</v>
      </c>
      <c r="W147" s="294" t="s">
        <v>432</v>
      </c>
      <c r="X147" s="294" t="s">
        <v>432</v>
      </c>
      <c r="Y147" s="294" t="s">
        <v>432</v>
      </c>
      <c r="Z147" s="294" t="s">
        <v>432</v>
      </c>
      <c r="AA147" s="294" t="s">
        <v>432</v>
      </c>
      <c r="AB147" s="294" t="s">
        <v>432</v>
      </c>
      <c r="AC147" s="294" t="s">
        <v>432</v>
      </c>
      <c r="AD147" s="294" t="s">
        <v>432</v>
      </c>
      <c r="AE147" s="276"/>
      <c r="AF147" s="11" t="s">
        <v>432</v>
      </c>
      <c r="AG147" s="11" t="s">
        <v>432</v>
      </c>
      <c r="AH147" s="11" t="s">
        <v>432</v>
      </c>
      <c r="AI147" s="11" t="s">
        <v>432</v>
      </c>
      <c r="AJ147" s="11" t="s">
        <v>432</v>
      </c>
      <c r="AK147" s="11" t="s">
        <v>432</v>
      </c>
      <c r="AL147" s="48" t="s">
        <v>49</v>
      </c>
    </row>
    <row r="148" spans="1:38" s="1" customFormat="1" ht="26.25" customHeight="1" thickBot="1" x14ac:dyDescent="0.25">
      <c r="A148" s="90"/>
      <c r="B148" s="48" t="s">
        <v>340</v>
      </c>
      <c r="C148" s="257" t="s">
        <v>347</v>
      </c>
      <c r="D148" s="265" t="s">
        <v>270</v>
      </c>
      <c r="E148" s="294" t="s">
        <v>432</v>
      </c>
      <c r="F148" s="294" t="s">
        <v>432</v>
      </c>
      <c r="G148" s="294" t="s">
        <v>432</v>
      </c>
      <c r="H148" s="294" t="s">
        <v>432</v>
      </c>
      <c r="I148" s="294" t="s">
        <v>432</v>
      </c>
      <c r="J148" s="294" t="s">
        <v>432</v>
      </c>
      <c r="K148" s="294" t="s">
        <v>432</v>
      </c>
      <c r="L148" s="294" t="s">
        <v>432</v>
      </c>
      <c r="M148" s="294" t="s">
        <v>432</v>
      </c>
      <c r="N148" s="294" t="s">
        <v>432</v>
      </c>
      <c r="O148" s="294" t="s">
        <v>432</v>
      </c>
      <c r="P148" s="294" t="s">
        <v>432</v>
      </c>
      <c r="Q148" s="294" t="s">
        <v>432</v>
      </c>
      <c r="R148" s="294" t="s">
        <v>432</v>
      </c>
      <c r="S148" s="294" t="s">
        <v>432</v>
      </c>
      <c r="T148" s="294" t="s">
        <v>432</v>
      </c>
      <c r="U148" s="294" t="s">
        <v>432</v>
      </c>
      <c r="V148" s="294" t="s">
        <v>432</v>
      </c>
      <c r="W148" s="294" t="s">
        <v>432</v>
      </c>
      <c r="X148" s="294" t="s">
        <v>432</v>
      </c>
      <c r="Y148" s="294" t="s">
        <v>432</v>
      </c>
      <c r="Z148" s="294" t="s">
        <v>432</v>
      </c>
      <c r="AA148" s="294" t="s">
        <v>432</v>
      </c>
      <c r="AB148" s="294" t="s">
        <v>432</v>
      </c>
      <c r="AC148" s="294" t="s">
        <v>432</v>
      </c>
      <c r="AD148" s="294" t="s">
        <v>432</v>
      </c>
      <c r="AE148" s="276"/>
      <c r="AF148" s="11" t="s">
        <v>432</v>
      </c>
      <c r="AG148" s="11" t="s">
        <v>432</v>
      </c>
      <c r="AH148" s="11" t="s">
        <v>432</v>
      </c>
      <c r="AI148" s="11" t="s">
        <v>432</v>
      </c>
      <c r="AJ148" s="11" t="s">
        <v>432</v>
      </c>
      <c r="AK148" s="11" t="s">
        <v>432</v>
      </c>
      <c r="AL148" s="48" t="s">
        <v>401</v>
      </c>
    </row>
    <row r="149" spans="1:38" s="1" customFormat="1" ht="26.25" customHeight="1" thickBot="1" x14ac:dyDescent="0.25">
      <c r="A149" s="90"/>
      <c r="B149" s="48" t="s">
        <v>341</v>
      </c>
      <c r="C149" s="257" t="s">
        <v>348</v>
      </c>
      <c r="D149" s="265" t="s">
        <v>270</v>
      </c>
      <c r="E149" s="294" t="s">
        <v>432</v>
      </c>
      <c r="F149" s="294" t="s">
        <v>432</v>
      </c>
      <c r="G149" s="294" t="s">
        <v>432</v>
      </c>
      <c r="H149" s="294" t="s">
        <v>432</v>
      </c>
      <c r="I149" s="294" t="s">
        <v>432</v>
      </c>
      <c r="J149" s="294" t="s">
        <v>432</v>
      </c>
      <c r="K149" s="294" t="s">
        <v>432</v>
      </c>
      <c r="L149" s="294" t="s">
        <v>432</v>
      </c>
      <c r="M149" s="294" t="s">
        <v>432</v>
      </c>
      <c r="N149" s="294" t="s">
        <v>432</v>
      </c>
      <c r="O149" s="294" t="s">
        <v>432</v>
      </c>
      <c r="P149" s="294" t="s">
        <v>432</v>
      </c>
      <c r="Q149" s="294" t="s">
        <v>432</v>
      </c>
      <c r="R149" s="294" t="s">
        <v>432</v>
      </c>
      <c r="S149" s="294" t="s">
        <v>432</v>
      </c>
      <c r="T149" s="294" t="s">
        <v>432</v>
      </c>
      <c r="U149" s="294" t="s">
        <v>432</v>
      </c>
      <c r="V149" s="294" t="s">
        <v>432</v>
      </c>
      <c r="W149" s="294" t="s">
        <v>432</v>
      </c>
      <c r="X149" s="294" t="s">
        <v>432</v>
      </c>
      <c r="Y149" s="294" t="s">
        <v>432</v>
      </c>
      <c r="Z149" s="294" t="s">
        <v>432</v>
      </c>
      <c r="AA149" s="294" t="s">
        <v>432</v>
      </c>
      <c r="AB149" s="294" t="s">
        <v>432</v>
      </c>
      <c r="AC149" s="294" t="s">
        <v>432</v>
      </c>
      <c r="AD149" s="294" t="s">
        <v>432</v>
      </c>
      <c r="AE149" s="276"/>
      <c r="AF149" s="11" t="s">
        <v>432</v>
      </c>
      <c r="AG149" s="11" t="s">
        <v>432</v>
      </c>
      <c r="AH149" s="11" t="s">
        <v>432</v>
      </c>
      <c r="AI149" s="11" t="s">
        <v>432</v>
      </c>
      <c r="AJ149" s="11" t="s">
        <v>432</v>
      </c>
      <c r="AK149" s="11" t="s">
        <v>432</v>
      </c>
      <c r="AL149" s="48" t="s">
        <v>401</v>
      </c>
    </row>
    <row r="150" spans="1:38" s="2" customFormat="1" ht="15" customHeight="1" thickBot="1" x14ac:dyDescent="0.25">
      <c r="A150" s="98"/>
      <c r="B150" s="99"/>
      <c r="C150" s="99"/>
      <c r="D150" s="88"/>
      <c r="E150" s="295"/>
      <c r="F150" s="295"/>
      <c r="G150" s="295"/>
      <c r="H150" s="295"/>
      <c r="I150" s="295"/>
      <c r="J150" s="295"/>
      <c r="K150" s="295"/>
      <c r="L150" s="295"/>
      <c r="M150" s="295"/>
      <c r="N150" s="295"/>
      <c r="O150" s="285"/>
      <c r="P150" s="285"/>
      <c r="Q150" s="285"/>
      <c r="R150" s="285"/>
      <c r="S150" s="285"/>
      <c r="T150" s="285"/>
      <c r="U150" s="285"/>
      <c r="V150" s="285"/>
      <c r="W150" s="285"/>
      <c r="X150" s="285"/>
      <c r="Y150" s="285"/>
      <c r="Z150" s="285"/>
      <c r="AA150" s="285"/>
      <c r="AB150" s="285"/>
      <c r="AC150" s="285"/>
      <c r="AD150" s="285"/>
      <c r="AE150" s="61"/>
      <c r="AF150" s="88"/>
      <c r="AG150" s="88"/>
      <c r="AH150" s="88"/>
      <c r="AI150" s="88"/>
      <c r="AJ150" s="88"/>
      <c r="AK150" s="88"/>
      <c r="AL150" s="51"/>
    </row>
    <row r="151" spans="1:38" s="2" customFormat="1" ht="26.25" customHeight="1" thickBot="1" x14ac:dyDescent="0.25">
      <c r="A151" s="93"/>
      <c r="B151" s="49" t="s">
        <v>314</v>
      </c>
      <c r="C151" s="94" t="s">
        <v>357</v>
      </c>
      <c r="D151" s="266"/>
      <c r="E151" s="296"/>
      <c r="F151" s="296"/>
      <c r="G151" s="296"/>
      <c r="H151" s="296"/>
      <c r="I151" s="296"/>
      <c r="J151" s="296"/>
      <c r="K151" s="296"/>
      <c r="L151" s="296"/>
      <c r="M151" s="296"/>
      <c r="N151" s="296"/>
      <c r="O151" s="296"/>
      <c r="P151" s="296"/>
      <c r="Q151" s="296"/>
      <c r="R151" s="296"/>
      <c r="S151" s="296"/>
      <c r="T151" s="296"/>
      <c r="U151" s="296"/>
      <c r="V151" s="296"/>
      <c r="W151" s="296"/>
      <c r="X151" s="296"/>
      <c r="Y151" s="296"/>
      <c r="Z151" s="296"/>
      <c r="AA151" s="296"/>
      <c r="AB151" s="296"/>
      <c r="AC151" s="296"/>
      <c r="AD151" s="296"/>
      <c r="AE151" s="277"/>
      <c r="AF151" s="12"/>
      <c r="AG151" s="12"/>
      <c r="AH151" s="12"/>
      <c r="AI151" s="12"/>
      <c r="AJ151" s="12"/>
      <c r="AK151" s="12"/>
      <c r="AL151" s="49"/>
    </row>
    <row r="152" spans="1:38" s="2" customFormat="1" ht="37.5" customHeight="1" thickBot="1" x14ac:dyDescent="0.25">
      <c r="A152" s="95"/>
      <c r="B152" s="96" t="s">
        <v>355</v>
      </c>
      <c r="C152" s="97" t="s">
        <v>352</v>
      </c>
      <c r="D152" s="267" t="s">
        <v>286</v>
      </c>
      <c r="E152" s="297">
        <v>709.65924757281596</v>
      </c>
      <c r="F152" s="297">
        <v>376.54669762930047</v>
      </c>
      <c r="G152" s="297">
        <v>2172.8267032657814</v>
      </c>
      <c r="H152" s="297">
        <v>415.64261227707414</v>
      </c>
      <c r="I152" s="297">
        <v>171.40556781603649</v>
      </c>
      <c r="J152" s="297">
        <v>399.40640547088589</v>
      </c>
      <c r="K152" s="297">
        <v>1206.318741858775</v>
      </c>
      <c r="L152" s="297">
        <v>14.19362832084564</v>
      </c>
      <c r="M152" s="297">
        <v>2529.0615172554317</v>
      </c>
      <c r="N152" s="297">
        <v>505.27422452812738</v>
      </c>
      <c r="O152" s="297">
        <v>5.7137733461463256</v>
      </c>
      <c r="P152" s="297">
        <v>20.0335192179442</v>
      </c>
      <c r="Q152" s="297">
        <v>22.301481659254641</v>
      </c>
      <c r="R152" s="297">
        <v>18.790356196056916</v>
      </c>
      <c r="S152" s="297">
        <v>373.19286539224311</v>
      </c>
      <c r="T152" s="297">
        <v>15.356955067422403</v>
      </c>
      <c r="U152" s="297">
        <v>244.88576683533609</v>
      </c>
      <c r="V152" s="297">
        <v>209.53511239140676</v>
      </c>
      <c r="W152" s="297">
        <v>0.33239965009735811</v>
      </c>
      <c r="X152" s="297">
        <v>36.771788909830015</v>
      </c>
      <c r="Y152" s="297">
        <v>52.622553240152662</v>
      </c>
      <c r="Z152" s="297">
        <v>20.903054409688171</v>
      </c>
      <c r="AA152" s="297">
        <v>17.697980879954056</v>
      </c>
      <c r="AB152" s="297">
        <v>127.92138725485651</v>
      </c>
      <c r="AC152" s="297">
        <v>7.9329546031668201</v>
      </c>
      <c r="AD152" s="297">
        <v>123.94549392292048</v>
      </c>
      <c r="AE152" s="276"/>
      <c r="AF152" s="13"/>
      <c r="AG152" s="13"/>
      <c r="AH152" s="13"/>
      <c r="AI152" s="13"/>
      <c r="AJ152" s="13"/>
      <c r="AK152" s="13"/>
      <c r="AL152" s="50"/>
    </row>
    <row r="153" spans="1:38" s="2" customFormat="1" ht="26.25" customHeight="1" thickBot="1" x14ac:dyDescent="0.25">
      <c r="A153" s="93"/>
      <c r="B153" s="49" t="s">
        <v>315</v>
      </c>
      <c r="C153" s="94" t="s">
        <v>358</v>
      </c>
      <c r="D153" s="266" t="s">
        <v>309</v>
      </c>
      <c r="E153" s="296"/>
      <c r="F153" s="296"/>
      <c r="G153" s="296"/>
      <c r="H153" s="296"/>
      <c r="I153" s="296"/>
      <c r="J153" s="296"/>
      <c r="K153" s="296"/>
      <c r="L153" s="296"/>
      <c r="M153" s="296"/>
      <c r="N153" s="296"/>
      <c r="O153" s="296"/>
      <c r="P153" s="296"/>
      <c r="Q153" s="296"/>
      <c r="R153" s="296"/>
      <c r="S153" s="296"/>
      <c r="T153" s="296"/>
      <c r="U153" s="296"/>
      <c r="V153" s="296"/>
      <c r="W153" s="296"/>
      <c r="X153" s="296"/>
      <c r="Y153" s="296"/>
      <c r="Z153" s="296"/>
      <c r="AA153" s="296"/>
      <c r="AB153" s="296"/>
      <c r="AC153" s="296"/>
      <c r="AD153" s="296"/>
      <c r="AE153" s="277"/>
      <c r="AF153" s="12"/>
      <c r="AG153" s="12"/>
      <c r="AH153" s="12"/>
      <c r="AI153" s="12"/>
      <c r="AJ153" s="12"/>
      <c r="AK153" s="12"/>
      <c r="AL153" s="49"/>
    </row>
    <row r="154" spans="1:38" s="2" customFormat="1" ht="37.5" customHeight="1" thickBot="1" x14ac:dyDescent="0.25">
      <c r="A154" s="95"/>
      <c r="B154" s="96" t="s">
        <v>356</v>
      </c>
      <c r="C154" s="97" t="s">
        <v>353</v>
      </c>
      <c r="D154" s="267" t="s">
        <v>313</v>
      </c>
      <c r="E154" s="297">
        <v>709.65924757281596</v>
      </c>
      <c r="F154" s="297">
        <v>376.54669762930047</v>
      </c>
      <c r="G154" s="297">
        <v>2172.8267032657814</v>
      </c>
      <c r="H154" s="297">
        <v>415.64261227707414</v>
      </c>
      <c r="I154" s="297">
        <v>171.40556781603649</v>
      </c>
      <c r="J154" s="297">
        <v>399.40640547088589</v>
      </c>
      <c r="K154" s="297">
        <v>1206.318741858775</v>
      </c>
      <c r="L154" s="297">
        <v>14.19362832084564</v>
      </c>
      <c r="M154" s="297">
        <v>2529.0615172554317</v>
      </c>
      <c r="N154" s="297">
        <v>505.27422452812738</v>
      </c>
      <c r="O154" s="297">
        <v>5.7137733461463256</v>
      </c>
      <c r="P154" s="297">
        <v>20.0335192179442</v>
      </c>
      <c r="Q154" s="297">
        <v>22.301481659254641</v>
      </c>
      <c r="R154" s="297">
        <v>18.790356196056916</v>
      </c>
      <c r="S154" s="297">
        <v>373.19286539224311</v>
      </c>
      <c r="T154" s="297">
        <v>15.356955067422403</v>
      </c>
      <c r="U154" s="297">
        <v>244.88576683533609</v>
      </c>
      <c r="V154" s="297">
        <v>209.53511239140676</v>
      </c>
      <c r="W154" s="297">
        <v>0.33239965009735811</v>
      </c>
      <c r="X154" s="297">
        <v>36.771788909830015</v>
      </c>
      <c r="Y154" s="297">
        <v>52.622553240152662</v>
      </c>
      <c r="Z154" s="297">
        <v>20.903054409688171</v>
      </c>
      <c r="AA154" s="297">
        <v>17.697980879954056</v>
      </c>
      <c r="AB154" s="297">
        <v>127.92138725485651</v>
      </c>
      <c r="AC154" s="297">
        <v>7.9329546031668201</v>
      </c>
      <c r="AD154" s="297">
        <v>123.94549392292048</v>
      </c>
      <c r="AE154" s="278"/>
      <c r="AF154" s="13"/>
      <c r="AG154" s="13"/>
      <c r="AH154" s="13"/>
      <c r="AI154" s="13"/>
      <c r="AJ154" s="13"/>
      <c r="AK154" s="13"/>
      <c r="AL154" s="50"/>
    </row>
    <row r="155" spans="1:38" s="2" customFormat="1" ht="15" customHeight="1" thickBot="1" x14ac:dyDescent="0.25">
      <c r="A155" s="98"/>
      <c r="B155" s="99"/>
      <c r="C155" s="99"/>
      <c r="D155" s="88"/>
      <c r="E155" s="295"/>
      <c r="F155" s="295"/>
      <c r="G155" s="295"/>
      <c r="H155" s="295"/>
      <c r="I155" s="295"/>
      <c r="J155" s="295"/>
      <c r="K155" s="295"/>
      <c r="L155" s="295"/>
      <c r="M155" s="295"/>
      <c r="N155" s="295"/>
      <c r="O155" s="285"/>
      <c r="P155" s="285"/>
      <c r="Q155" s="285"/>
      <c r="R155" s="285"/>
      <c r="S155" s="285"/>
      <c r="T155" s="285"/>
      <c r="U155" s="285"/>
      <c r="V155" s="285"/>
      <c r="W155" s="285"/>
      <c r="X155" s="285"/>
      <c r="Y155" s="285"/>
      <c r="Z155" s="285"/>
      <c r="AA155" s="285"/>
      <c r="AB155" s="285"/>
      <c r="AC155" s="285"/>
      <c r="AD155" s="285"/>
      <c r="AE155" s="61"/>
      <c r="AF155" s="88"/>
      <c r="AG155" s="88"/>
      <c r="AH155" s="88"/>
      <c r="AI155" s="88"/>
      <c r="AJ155" s="88"/>
      <c r="AK155" s="88"/>
      <c r="AL155" s="51"/>
    </row>
    <row r="156" spans="1:38" s="1" customFormat="1" ht="26.25" customHeight="1" thickBot="1" x14ac:dyDescent="0.25">
      <c r="A156" s="100" t="s">
        <v>351</v>
      </c>
      <c r="B156" s="101"/>
      <c r="C156" s="101"/>
      <c r="D156" s="101"/>
      <c r="E156" s="298"/>
      <c r="F156" s="298"/>
      <c r="G156" s="298"/>
      <c r="H156" s="298"/>
      <c r="I156" s="298"/>
      <c r="J156" s="298"/>
      <c r="K156" s="298"/>
      <c r="L156" s="298"/>
      <c r="M156" s="298"/>
      <c r="N156" s="298"/>
      <c r="O156" s="298"/>
      <c r="P156" s="298"/>
      <c r="Q156" s="298"/>
      <c r="R156" s="298"/>
      <c r="S156" s="298"/>
      <c r="T156" s="298"/>
      <c r="U156" s="298"/>
      <c r="V156" s="298"/>
      <c r="W156" s="298"/>
      <c r="X156" s="298"/>
      <c r="Y156" s="298"/>
      <c r="Z156" s="298"/>
      <c r="AA156" s="298"/>
      <c r="AB156" s="298"/>
      <c r="AC156" s="298"/>
      <c r="AD156" s="298"/>
      <c r="AE156" s="279"/>
      <c r="AF156" s="101"/>
      <c r="AG156" s="101"/>
      <c r="AH156" s="101"/>
      <c r="AI156" s="101"/>
      <c r="AJ156" s="101"/>
      <c r="AK156" s="101"/>
      <c r="AL156" s="52"/>
    </row>
    <row r="157" spans="1:38" s="1" customFormat="1" ht="26.25" customHeight="1" thickBot="1" x14ac:dyDescent="0.25">
      <c r="A157" s="53" t="s">
        <v>316</v>
      </c>
      <c r="B157" s="53" t="s">
        <v>317</v>
      </c>
      <c r="C157" s="102" t="s">
        <v>318</v>
      </c>
      <c r="D157" s="268"/>
      <c r="E157" s="299">
        <v>1.1837982064000001</v>
      </c>
      <c r="F157" s="299">
        <v>5.6230414803999995</v>
      </c>
      <c r="G157" s="299">
        <v>0.29594955160000003</v>
      </c>
      <c r="H157" s="299" t="s">
        <v>432</v>
      </c>
      <c r="I157" s="299" t="s">
        <v>432</v>
      </c>
      <c r="J157" s="299" t="s">
        <v>432</v>
      </c>
      <c r="K157" s="299" t="s">
        <v>432</v>
      </c>
      <c r="L157" s="299" t="s">
        <v>432</v>
      </c>
      <c r="M157" s="299">
        <v>355.13946192000003</v>
      </c>
      <c r="N157" s="299" t="s">
        <v>432</v>
      </c>
      <c r="O157" s="299" t="s">
        <v>432</v>
      </c>
      <c r="P157" s="299" t="s">
        <v>432</v>
      </c>
      <c r="Q157" s="299" t="s">
        <v>432</v>
      </c>
      <c r="R157" s="299" t="s">
        <v>432</v>
      </c>
      <c r="S157" s="299" t="s">
        <v>432</v>
      </c>
      <c r="T157" s="299" t="s">
        <v>432</v>
      </c>
      <c r="U157" s="299" t="s">
        <v>432</v>
      </c>
      <c r="V157" s="299" t="s">
        <v>432</v>
      </c>
      <c r="W157" s="299" t="s">
        <v>432</v>
      </c>
      <c r="X157" s="299" t="s">
        <v>432</v>
      </c>
      <c r="Y157" s="299" t="s">
        <v>432</v>
      </c>
      <c r="Z157" s="299" t="s">
        <v>432</v>
      </c>
      <c r="AA157" s="299" t="s">
        <v>432</v>
      </c>
      <c r="AB157" s="299" t="s">
        <v>432</v>
      </c>
      <c r="AC157" s="299" t="s">
        <v>432</v>
      </c>
      <c r="AD157" s="299" t="s">
        <v>432</v>
      </c>
      <c r="AE157" s="276"/>
      <c r="AF157" s="173" t="s">
        <v>432</v>
      </c>
      <c r="AG157" s="173" t="s">
        <v>432</v>
      </c>
      <c r="AH157" s="173" t="s">
        <v>432</v>
      </c>
      <c r="AI157" s="173" t="s">
        <v>432</v>
      </c>
      <c r="AJ157" s="173" t="s">
        <v>432</v>
      </c>
      <c r="AK157" s="173" t="s">
        <v>432</v>
      </c>
      <c r="AL157" s="53" t="s">
        <v>49</v>
      </c>
    </row>
    <row r="158" spans="1:38" s="1" customFormat="1" ht="26.25" customHeight="1" thickBot="1" x14ac:dyDescent="0.25">
      <c r="A158" s="53" t="s">
        <v>316</v>
      </c>
      <c r="B158" s="53" t="s">
        <v>319</v>
      </c>
      <c r="C158" s="102" t="s">
        <v>320</v>
      </c>
      <c r="D158" s="268"/>
      <c r="E158" s="299">
        <v>0.68339139360000012</v>
      </c>
      <c r="F158" s="299">
        <v>3.2461091196000003</v>
      </c>
      <c r="G158" s="299">
        <v>0.17084784840000003</v>
      </c>
      <c r="H158" s="299" t="s">
        <v>432</v>
      </c>
      <c r="I158" s="299" t="s">
        <v>432</v>
      </c>
      <c r="J158" s="299" t="s">
        <v>432</v>
      </c>
      <c r="K158" s="299" t="s">
        <v>432</v>
      </c>
      <c r="L158" s="299" t="s">
        <v>432</v>
      </c>
      <c r="M158" s="299">
        <v>205.01741808000003</v>
      </c>
      <c r="N158" s="299" t="s">
        <v>432</v>
      </c>
      <c r="O158" s="299" t="s">
        <v>432</v>
      </c>
      <c r="P158" s="299" t="s">
        <v>432</v>
      </c>
      <c r="Q158" s="299" t="s">
        <v>432</v>
      </c>
      <c r="R158" s="299" t="s">
        <v>432</v>
      </c>
      <c r="S158" s="299" t="s">
        <v>432</v>
      </c>
      <c r="T158" s="299" t="s">
        <v>432</v>
      </c>
      <c r="U158" s="299" t="s">
        <v>432</v>
      </c>
      <c r="V158" s="299" t="s">
        <v>432</v>
      </c>
      <c r="W158" s="299" t="s">
        <v>432</v>
      </c>
      <c r="X158" s="299" t="s">
        <v>432</v>
      </c>
      <c r="Y158" s="299" t="s">
        <v>432</v>
      </c>
      <c r="Z158" s="299" t="s">
        <v>432</v>
      </c>
      <c r="AA158" s="299" t="s">
        <v>432</v>
      </c>
      <c r="AB158" s="299" t="s">
        <v>432</v>
      </c>
      <c r="AC158" s="299" t="s">
        <v>432</v>
      </c>
      <c r="AD158" s="299" t="s">
        <v>432</v>
      </c>
      <c r="AE158" s="276"/>
      <c r="AF158" s="173" t="s">
        <v>432</v>
      </c>
      <c r="AG158" s="173" t="s">
        <v>432</v>
      </c>
      <c r="AH158" s="173" t="s">
        <v>432</v>
      </c>
      <c r="AI158" s="173" t="s">
        <v>432</v>
      </c>
      <c r="AJ158" s="173" t="s">
        <v>432</v>
      </c>
      <c r="AK158" s="173" t="s">
        <v>432</v>
      </c>
      <c r="AL158" s="53" t="s">
        <v>49</v>
      </c>
    </row>
    <row r="159" spans="1:38" s="1" customFormat="1" ht="26.25" customHeight="1" thickBot="1" x14ac:dyDescent="0.25">
      <c r="A159" s="53" t="s">
        <v>321</v>
      </c>
      <c r="B159" s="53" t="s">
        <v>322</v>
      </c>
      <c r="C159" s="102" t="s">
        <v>399</v>
      </c>
      <c r="D159" s="268"/>
      <c r="E159" s="299">
        <v>0.5252749686599999</v>
      </c>
      <c r="F159" s="299">
        <v>1.788451974E-2</v>
      </c>
      <c r="G159" s="299">
        <v>0.132477924</v>
      </c>
      <c r="H159" s="299" t="s">
        <v>433</v>
      </c>
      <c r="I159" s="299">
        <v>3.7093818719999998E-2</v>
      </c>
      <c r="J159" s="299">
        <v>4.1068156439999996E-2</v>
      </c>
      <c r="K159" s="299" t="s">
        <v>433</v>
      </c>
      <c r="L159" s="299" t="s">
        <v>433</v>
      </c>
      <c r="M159" s="299">
        <v>4.901683188E-2</v>
      </c>
      <c r="N159" s="299">
        <v>8.6110650599999998E-4</v>
      </c>
      <c r="O159" s="299">
        <v>6.623896199999999E-5</v>
      </c>
      <c r="P159" s="299">
        <v>1.9871688599999997E-4</v>
      </c>
      <c r="Q159" s="299">
        <v>2.6495584799999996E-4</v>
      </c>
      <c r="R159" s="299">
        <v>3.3119480999999995E-4</v>
      </c>
      <c r="S159" s="299">
        <v>1.3247792399999998E-3</v>
      </c>
      <c r="T159" s="299">
        <v>6.623896199999999E-3</v>
      </c>
      <c r="U159" s="299">
        <v>6.623896199999999E-5</v>
      </c>
      <c r="V159" s="299">
        <v>7.9486754399999988E-3</v>
      </c>
      <c r="W159" s="299">
        <v>8.6110650599999998E-4</v>
      </c>
      <c r="X159" s="299">
        <v>1.3247792399999998E-5</v>
      </c>
      <c r="Y159" s="299">
        <v>6.623896199999999E-5</v>
      </c>
      <c r="Z159" s="299">
        <v>6.623896199999999E-5</v>
      </c>
      <c r="AA159" s="299">
        <v>6.6238961999999991E-6</v>
      </c>
      <c r="AB159" s="299">
        <v>1.5234961259999997E-4</v>
      </c>
      <c r="AC159" s="299">
        <v>0.52991169599999988</v>
      </c>
      <c r="AD159" s="299">
        <v>0.25170805559999998</v>
      </c>
      <c r="AE159" s="276"/>
      <c r="AF159" s="173" t="s">
        <v>432</v>
      </c>
      <c r="AG159" s="173" t="s">
        <v>432</v>
      </c>
      <c r="AH159" s="173" t="s">
        <v>432</v>
      </c>
      <c r="AI159" s="173" t="s">
        <v>432</v>
      </c>
      <c r="AJ159" s="173" t="s">
        <v>432</v>
      </c>
      <c r="AK159" s="173" t="s">
        <v>432</v>
      </c>
      <c r="AL159" s="53" t="s">
        <v>49</v>
      </c>
    </row>
    <row r="160" spans="1:38" s="1" customFormat="1" ht="26.25" customHeight="1" thickBot="1" x14ac:dyDescent="0.25">
      <c r="A160" s="53" t="s">
        <v>323</v>
      </c>
      <c r="B160" s="53" t="s">
        <v>324</v>
      </c>
      <c r="C160" s="102" t="s">
        <v>325</v>
      </c>
      <c r="D160" s="268"/>
      <c r="E160" s="300" t="s">
        <v>432</v>
      </c>
      <c r="F160" s="300" t="s">
        <v>432</v>
      </c>
      <c r="G160" s="300" t="s">
        <v>432</v>
      </c>
      <c r="H160" s="300" t="s">
        <v>432</v>
      </c>
      <c r="I160" s="300" t="s">
        <v>432</v>
      </c>
      <c r="J160" s="300" t="s">
        <v>432</v>
      </c>
      <c r="K160" s="300" t="s">
        <v>432</v>
      </c>
      <c r="L160" s="300" t="s">
        <v>432</v>
      </c>
      <c r="M160" s="300" t="s">
        <v>432</v>
      </c>
      <c r="N160" s="300" t="s">
        <v>432</v>
      </c>
      <c r="O160" s="300" t="s">
        <v>432</v>
      </c>
      <c r="P160" s="300" t="s">
        <v>432</v>
      </c>
      <c r="Q160" s="300" t="s">
        <v>432</v>
      </c>
      <c r="R160" s="300" t="s">
        <v>432</v>
      </c>
      <c r="S160" s="300" t="s">
        <v>432</v>
      </c>
      <c r="T160" s="300" t="s">
        <v>432</v>
      </c>
      <c r="U160" s="300" t="s">
        <v>432</v>
      </c>
      <c r="V160" s="300" t="s">
        <v>432</v>
      </c>
      <c r="W160" s="300" t="s">
        <v>432</v>
      </c>
      <c r="X160" s="300" t="s">
        <v>432</v>
      </c>
      <c r="Y160" s="300" t="s">
        <v>432</v>
      </c>
      <c r="Z160" s="300" t="s">
        <v>432</v>
      </c>
      <c r="AA160" s="300" t="s">
        <v>432</v>
      </c>
      <c r="AB160" s="300" t="s">
        <v>432</v>
      </c>
      <c r="AC160" s="300" t="s">
        <v>432</v>
      </c>
      <c r="AD160" s="300" t="s">
        <v>432</v>
      </c>
      <c r="AE160" s="276"/>
      <c r="AF160" s="21" t="s">
        <v>432</v>
      </c>
      <c r="AG160" s="21" t="s">
        <v>432</v>
      </c>
      <c r="AH160" s="21" t="s">
        <v>432</v>
      </c>
      <c r="AI160" s="21" t="s">
        <v>432</v>
      </c>
      <c r="AJ160" s="21" t="s">
        <v>432</v>
      </c>
      <c r="AK160" s="21" t="s">
        <v>432</v>
      </c>
      <c r="AL160" s="53" t="s">
        <v>49</v>
      </c>
    </row>
    <row r="161" spans="1:38" s="2" customFormat="1" ht="26.25" customHeight="1" thickBot="1" x14ac:dyDescent="0.25">
      <c r="A161" s="54" t="s">
        <v>323</v>
      </c>
      <c r="B161" s="54" t="s">
        <v>326</v>
      </c>
      <c r="C161" s="104" t="s">
        <v>327</v>
      </c>
      <c r="D161" s="269"/>
      <c r="E161" s="301" t="s">
        <v>432</v>
      </c>
      <c r="F161" s="301" t="s">
        <v>432</v>
      </c>
      <c r="G161" s="301" t="s">
        <v>432</v>
      </c>
      <c r="H161" s="301" t="s">
        <v>432</v>
      </c>
      <c r="I161" s="301" t="s">
        <v>432</v>
      </c>
      <c r="J161" s="301" t="s">
        <v>432</v>
      </c>
      <c r="K161" s="301" t="s">
        <v>432</v>
      </c>
      <c r="L161" s="301" t="s">
        <v>432</v>
      </c>
      <c r="M161" s="301" t="s">
        <v>432</v>
      </c>
      <c r="N161" s="301" t="s">
        <v>432</v>
      </c>
      <c r="O161" s="301" t="s">
        <v>432</v>
      </c>
      <c r="P161" s="301" t="s">
        <v>432</v>
      </c>
      <c r="Q161" s="301" t="s">
        <v>432</v>
      </c>
      <c r="R161" s="301" t="s">
        <v>432</v>
      </c>
      <c r="S161" s="301" t="s">
        <v>432</v>
      </c>
      <c r="T161" s="301" t="s">
        <v>432</v>
      </c>
      <c r="U161" s="301" t="s">
        <v>432</v>
      </c>
      <c r="V161" s="301" t="s">
        <v>432</v>
      </c>
      <c r="W161" s="301" t="s">
        <v>432</v>
      </c>
      <c r="X161" s="301" t="s">
        <v>432</v>
      </c>
      <c r="Y161" s="301" t="s">
        <v>432</v>
      </c>
      <c r="Z161" s="301" t="s">
        <v>432</v>
      </c>
      <c r="AA161" s="301" t="s">
        <v>432</v>
      </c>
      <c r="AB161" s="301" t="s">
        <v>432</v>
      </c>
      <c r="AC161" s="301" t="s">
        <v>432</v>
      </c>
      <c r="AD161" s="301" t="s">
        <v>432</v>
      </c>
      <c r="AE161" s="277"/>
      <c r="AF161" s="22" t="s">
        <v>432</v>
      </c>
      <c r="AG161" s="22" t="s">
        <v>432</v>
      </c>
      <c r="AH161" s="22" t="s">
        <v>432</v>
      </c>
      <c r="AI161" s="22" t="s">
        <v>432</v>
      </c>
      <c r="AJ161" s="22" t="s">
        <v>432</v>
      </c>
      <c r="AK161" s="22" t="s">
        <v>432</v>
      </c>
      <c r="AL161" s="54" t="s">
        <v>400</v>
      </c>
    </row>
    <row r="162" spans="1:38" s="2" customFormat="1" ht="26.25" customHeight="1" thickBot="1" x14ac:dyDescent="0.25">
      <c r="A162" s="196" t="s">
        <v>328</v>
      </c>
      <c r="B162" s="196" t="s">
        <v>329</v>
      </c>
      <c r="C162" s="106" t="s">
        <v>330</v>
      </c>
      <c r="D162" s="270"/>
      <c r="E162" s="302" t="s">
        <v>437</v>
      </c>
      <c r="F162" s="302" t="s">
        <v>437</v>
      </c>
      <c r="G162" s="302" t="s">
        <v>437</v>
      </c>
      <c r="H162" s="302" t="s">
        <v>437</v>
      </c>
      <c r="I162" s="302" t="s">
        <v>437</v>
      </c>
      <c r="J162" s="302" t="s">
        <v>437</v>
      </c>
      <c r="K162" s="302" t="s">
        <v>437</v>
      </c>
      <c r="L162" s="302" t="s">
        <v>437</v>
      </c>
      <c r="M162" s="302" t="s">
        <v>437</v>
      </c>
      <c r="N162" s="302" t="s">
        <v>437</v>
      </c>
      <c r="O162" s="302" t="s">
        <v>437</v>
      </c>
      <c r="P162" s="302" t="s">
        <v>437</v>
      </c>
      <c r="Q162" s="302" t="s">
        <v>437</v>
      </c>
      <c r="R162" s="302" t="s">
        <v>437</v>
      </c>
      <c r="S162" s="302" t="s">
        <v>437</v>
      </c>
      <c r="T162" s="302" t="s">
        <v>437</v>
      </c>
      <c r="U162" s="302" t="s">
        <v>437</v>
      </c>
      <c r="V162" s="302" t="s">
        <v>437</v>
      </c>
      <c r="W162" s="302" t="s">
        <v>437</v>
      </c>
      <c r="X162" s="302" t="s">
        <v>437</v>
      </c>
      <c r="Y162" s="302" t="s">
        <v>437</v>
      </c>
      <c r="Z162" s="302" t="s">
        <v>437</v>
      </c>
      <c r="AA162" s="302" t="s">
        <v>437</v>
      </c>
      <c r="AB162" s="302" t="s">
        <v>437</v>
      </c>
      <c r="AC162" s="302" t="s">
        <v>437</v>
      </c>
      <c r="AD162" s="302" t="s">
        <v>437</v>
      </c>
      <c r="AE162" s="277"/>
      <c r="AF162" s="195" t="s">
        <v>437</v>
      </c>
      <c r="AG162" s="195" t="s">
        <v>437</v>
      </c>
      <c r="AH162" s="195" t="s">
        <v>437</v>
      </c>
      <c r="AI162" s="195" t="s">
        <v>437</v>
      </c>
      <c r="AJ162" s="195" t="s">
        <v>437</v>
      </c>
      <c r="AK162" s="195" t="s">
        <v>437</v>
      </c>
      <c r="AL162" s="196" t="s">
        <v>400</v>
      </c>
    </row>
    <row r="163" spans="1:38" s="2" customFormat="1" ht="26.25" customHeight="1" thickBot="1" x14ac:dyDescent="0.25">
      <c r="A163" s="196" t="s">
        <v>328</v>
      </c>
      <c r="B163" s="196" t="s">
        <v>331</v>
      </c>
      <c r="C163" s="106" t="s">
        <v>332</v>
      </c>
      <c r="D163" s="270"/>
      <c r="E163" s="302">
        <v>3.7608138328530258</v>
      </c>
      <c r="F163" s="302">
        <v>11.282441498559079</v>
      </c>
      <c r="G163" s="302">
        <v>0.7521627665706051</v>
      </c>
      <c r="H163" s="302">
        <v>0.7521627665706051</v>
      </c>
      <c r="I163" s="302">
        <v>0.33847324495677233</v>
      </c>
      <c r="J163" s="302">
        <v>0.41368952161383288</v>
      </c>
      <c r="K163" s="302">
        <v>0.6393383515850144</v>
      </c>
      <c r="L163" s="302" t="s">
        <v>432</v>
      </c>
      <c r="M163" s="302">
        <v>112.82441498559078</v>
      </c>
      <c r="N163" s="302" t="s">
        <v>432</v>
      </c>
      <c r="O163" s="302" t="s">
        <v>432</v>
      </c>
      <c r="P163" s="302" t="s">
        <v>432</v>
      </c>
      <c r="Q163" s="302" t="s">
        <v>432</v>
      </c>
      <c r="R163" s="302" t="s">
        <v>432</v>
      </c>
      <c r="S163" s="302" t="s">
        <v>432</v>
      </c>
      <c r="T163" s="302" t="s">
        <v>432</v>
      </c>
      <c r="U163" s="302" t="s">
        <v>432</v>
      </c>
      <c r="V163" s="302" t="s">
        <v>432</v>
      </c>
      <c r="W163" s="302" t="s">
        <v>432</v>
      </c>
      <c r="X163" s="302" t="s">
        <v>432</v>
      </c>
      <c r="Y163" s="302" t="s">
        <v>432</v>
      </c>
      <c r="Z163" s="302" t="s">
        <v>432</v>
      </c>
      <c r="AA163" s="302" t="s">
        <v>432</v>
      </c>
      <c r="AB163" s="302" t="s">
        <v>432</v>
      </c>
      <c r="AC163" s="302" t="s">
        <v>432</v>
      </c>
      <c r="AD163" s="302" t="s">
        <v>432</v>
      </c>
      <c r="AE163" s="277"/>
      <c r="AF163" s="195" t="s">
        <v>433</v>
      </c>
      <c r="AG163" s="195" t="s">
        <v>433</v>
      </c>
      <c r="AH163" s="195" t="s">
        <v>433</v>
      </c>
      <c r="AI163" s="195" t="s">
        <v>433</v>
      </c>
      <c r="AJ163" s="195" t="s">
        <v>433</v>
      </c>
      <c r="AK163" s="195">
        <v>55.655999999999999</v>
      </c>
      <c r="AL163" s="196" t="s">
        <v>1008</v>
      </c>
    </row>
    <row r="164" spans="1:38" s="2" customFormat="1" ht="26.25" customHeight="1" thickBot="1" x14ac:dyDescent="0.25">
      <c r="A164" s="196" t="s">
        <v>328</v>
      </c>
      <c r="B164" s="196" t="s">
        <v>333</v>
      </c>
      <c r="C164" s="106" t="s">
        <v>334</v>
      </c>
      <c r="D164" s="270"/>
      <c r="E164" s="302">
        <v>5.4225689913544661</v>
      </c>
      <c r="F164" s="302">
        <v>16.267706974063401</v>
      </c>
      <c r="G164" s="302">
        <v>1.0845137982708932</v>
      </c>
      <c r="H164" s="302">
        <v>1.0845137982708932</v>
      </c>
      <c r="I164" s="302">
        <v>0.48803120922190202</v>
      </c>
      <c r="J164" s="302">
        <v>0.59648258904899132</v>
      </c>
      <c r="K164" s="302">
        <v>0.92183672853025933</v>
      </c>
      <c r="L164" s="302" t="s">
        <v>432</v>
      </c>
      <c r="M164" s="302">
        <v>162.67706974063398</v>
      </c>
      <c r="N164" s="302" t="s">
        <v>432</v>
      </c>
      <c r="O164" s="302" t="s">
        <v>432</v>
      </c>
      <c r="P164" s="302" t="s">
        <v>432</v>
      </c>
      <c r="Q164" s="302" t="s">
        <v>432</v>
      </c>
      <c r="R164" s="302" t="s">
        <v>432</v>
      </c>
      <c r="S164" s="302" t="s">
        <v>432</v>
      </c>
      <c r="T164" s="302" t="s">
        <v>432</v>
      </c>
      <c r="U164" s="302" t="s">
        <v>432</v>
      </c>
      <c r="V164" s="302" t="s">
        <v>432</v>
      </c>
      <c r="W164" s="302" t="s">
        <v>432</v>
      </c>
      <c r="X164" s="302" t="s">
        <v>432</v>
      </c>
      <c r="Y164" s="302" t="s">
        <v>432</v>
      </c>
      <c r="Z164" s="302" t="s">
        <v>432</v>
      </c>
      <c r="AA164" s="302" t="s">
        <v>432</v>
      </c>
      <c r="AB164" s="302" t="s">
        <v>432</v>
      </c>
      <c r="AC164" s="302" t="s">
        <v>432</v>
      </c>
      <c r="AD164" s="302" t="s">
        <v>432</v>
      </c>
      <c r="AE164" s="280"/>
      <c r="AF164" s="195" t="s">
        <v>433</v>
      </c>
      <c r="AG164" s="195" t="s">
        <v>433</v>
      </c>
      <c r="AH164" s="195" t="s">
        <v>433</v>
      </c>
      <c r="AI164" s="195" t="s">
        <v>433</v>
      </c>
      <c r="AJ164" s="195" t="s">
        <v>433</v>
      </c>
      <c r="AK164" s="195">
        <v>265</v>
      </c>
      <c r="AL164" s="196" t="s">
        <v>653</v>
      </c>
    </row>
    <row r="165" spans="1:38" s="3" customFormat="1" ht="15" customHeight="1" x14ac:dyDescent="0.2">
      <c r="A165" s="108"/>
      <c r="B165" s="108"/>
      <c r="C165" s="109"/>
      <c r="D165" s="110"/>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3"/>
      <c r="AF165" s="16"/>
      <c r="AG165" s="16"/>
      <c r="AH165" s="16"/>
      <c r="AI165" s="16"/>
      <c r="AJ165" s="16"/>
      <c r="AK165" s="16"/>
      <c r="AL165" s="20"/>
    </row>
    <row r="166" spans="1:38" s="133" customFormat="1" ht="52.5" customHeight="1" x14ac:dyDescent="0.25">
      <c r="A166" s="308" t="s">
        <v>359</v>
      </c>
      <c r="B166" s="308"/>
      <c r="C166" s="308"/>
      <c r="D166" s="308"/>
      <c r="E166" s="308"/>
      <c r="F166" s="308"/>
      <c r="G166" s="308"/>
      <c r="H166" s="127"/>
      <c r="I166" s="128"/>
      <c r="J166" s="128"/>
      <c r="K166" s="128"/>
      <c r="L166" s="128"/>
      <c r="M166" s="128"/>
      <c r="N166" s="128"/>
      <c r="O166" s="128"/>
      <c r="P166" s="128"/>
      <c r="Q166" s="128"/>
      <c r="R166" s="128"/>
      <c r="S166" s="128"/>
      <c r="T166" s="128"/>
      <c r="U166" s="128"/>
      <c r="V166" s="129"/>
      <c r="W166" s="129"/>
      <c r="X166" s="129"/>
      <c r="Y166" s="129"/>
      <c r="Z166" s="129"/>
      <c r="AA166" s="129"/>
      <c r="AB166" s="129"/>
      <c r="AC166" s="130"/>
      <c r="AD166" s="131"/>
      <c r="AE166" s="132"/>
      <c r="AG166" s="134"/>
      <c r="AH166" s="134"/>
      <c r="AI166" s="134"/>
      <c r="AJ166" s="134"/>
      <c r="AK166" s="134"/>
      <c r="AL166" s="134"/>
    </row>
    <row r="167" spans="1:38" s="135" customFormat="1" ht="63.75" customHeight="1" x14ac:dyDescent="0.25">
      <c r="A167" s="308" t="s">
        <v>363</v>
      </c>
      <c r="B167" s="308"/>
      <c r="C167" s="308"/>
      <c r="D167" s="308"/>
      <c r="E167" s="308"/>
      <c r="F167" s="308"/>
      <c r="G167" s="308"/>
      <c r="H167" s="127"/>
      <c r="I167" s="128"/>
      <c r="J167"/>
      <c r="K167"/>
      <c r="L167"/>
      <c r="M167" s="128"/>
      <c r="N167" s="128"/>
      <c r="O167" s="128"/>
      <c r="P167" s="128"/>
      <c r="Q167" s="128"/>
      <c r="R167" s="128"/>
      <c r="S167" s="128"/>
      <c r="T167" s="128"/>
      <c r="U167" s="128"/>
      <c r="AE167" s="136"/>
    </row>
    <row r="168" spans="1:38" s="135" customFormat="1" ht="26.25" customHeight="1" x14ac:dyDescent="0.25">
      <c r="A168" s="308" t="s">
        <v>360</v>
      </c>
      <c r="B168" s="308"/>
      <c r="C168" s="308"/>
      <c r="D168" s="308"/>
      <c r="E168" s="308"/>
      <c r="F168" s="308"/>
      <c r="G168" s="308"/>
      <c r="H168" s="127"/>
      <c r="I168" s="128"/>
      <c r="J168"/>
      <c r="K168"/>
      <c r="L168"/>
      <c r="M168" s="128"/>
      <c r="N168" s="128"/>
      <c r="O168" s="128"/>
      <c r="P168" s="128"/>
      <c r="Q168" s="128"/>
      <c r="R168" s="128"/>
      <c r="S168" s="128"/>
      <c r="T168" s="128"/>
      <c r="U168" s="128"/>
      <c r="AE168" s="136"/>
    </row>
    <row r="169" spans="1:38" s="133" customFormat="1" ht="26.25" customHeight="1" x14ac:dyDescent="0.25">
      <c r="A169" s="308" t="s">
        <v>361</v>
      </c>
      <c r="B169" s="308"/>
      <c r="C169" s="308"/>
      <c r="D169" s="308"/>
      <c r="E169" s="308"/>
      <c r="F169" s="308"/>
      <c r="G169" s="308"/>
      <c r="H169" s="127"/>
      <c r="I169" s="128"/>
      <c r="J169"/>
      <c r="K169"/>
      <c r="L169"/>
      <c r="M169" s="128"/>
      <c r="N169" s="128"/>
      <c r="O169" s="128"/>
      <c r="P169" s="128"/>
      <c r="Q169" s="128"/>
      <c r="R169" s="128"/>
      <c r="S169" s="128"/>
      <c r="T169" s="128"/>
      <c r="U169" s="128"/>
      <c r="V169" s="129"/>
      <c r="W169" s="129"/>
      <c r="X169" s="129"/>
      <c r="Y169" s="129"/>
      <c r="Z169" s="129"/>
      <c r="AA169" s="129"/>
      <c r="AB169" s="129"/>
      <c r="AC169" s="130"/>
      <c r="AD169" s="131"/>
      <c r="AE169" s="132"/>
      <c r="AG169" s="134"/>
      <c r="AH169" s="134"/>
      <c r="AI169" s="134"/>
      <c r="AJ169" s="134"/>
      <c r="AK169" s="134"/>
      <c r="AL169" s="134"/>
    </row>
    <row r="170" spans="1:38" s="135" customFormat="1" ht="52.5" customHeight="1" x14ac:dyDescent="0.25">
      <c r="A170" s="308" t="s">
        <v>362</v>
      </c>
      <c r="B170" s="308"/>
      <c r="C170" s="308"/>
      <c r="D170" s="308"/>
      <c r="E170" s="308"/>
      <c r="F170" s="308"/>
      <c r="G170" s="308"/>
      <c r="H170" s="127"/>
      <c r="I170" s="128"/>
      <c r="J170"/>
      <c r="K170"/>
      <c r="L170"/>
      <c r="M170" s="128"/>
      <c r="N170" s="128"/>
      <c r="O170" s="128"/>
      <c r="P170" s="128"/>
      <c r="Q170" s="128"/>
      <c r="R170" s="128"/>
      <c r="S170" s="128"/>
      <c r="T170" s="128"/>
      <c r="U170" s="128"/>
      <c r="AE170" s="136"/>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rintOptions horizontalCentered="1"/>
  <pageMargins left="0.51181102362204722" right="0.51181102362204722" top="0.94488188976377963" bottom="0.55118110236220474" header="0.31496062992125984" footer="0.31496062992125984"/>
  <pageSetup paperSize="9" scale="90" orientation="landscape" r:id="rId1"/>
  <drawing r:id="rId2"/>
  <legacyDrawing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Листы</vt:lpstr>
      </vt:variant>
      <vt:variant>
        <vt:i4>31</vt:i4>
      </vt:variant>
    </vt:vector>
  </HeadingPairs>
  <TitlesOfParts>
    <vt:vector size="31" baseType="lpstr">
      <vt:lpstr>Introduction</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2020-12-21T22:55:57Z</dcterms:modified>
</cp:coreProperties>
</file>