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showInkAnnotation="0" codeName="DieseArbeitsmappe"/>
  <bookViews>
    <workbookView xWindow="0" yWindow="0" windowWidth="17070" windowHeight="9240" tabRatio="762" firstSheet="12" activeTab="29"/>
  </bookViews>
  <sheets>
    <sheet name="1990" sheetId="5" r:id="rId1"/>
    <sheet name="1991" sheetId="4" r:id="rId2"/>
    <sheet name="1992" sheetId="3" r:id="rId3"/>
    <sheet name="1993" sheetId="6" r:id="rId4"/>
    <sheet name="1994" sheetId="7" r:id="rId5"/>
    <sheet name="1995" sheetId="12" r:id="rId6"/>
    <sheet name="1996" sheetId="11" r:id="rId7"/>
    <sheet name="1997" sheetId="10" r:id="rId8"/>
    <sheet name="1998" sheetId="9" r:id="rId9"/>
    <sheet name="1999" sheetId="8" r:id="rId10"/>
    <sheet name="2000" sheetId="13"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14" r:id="rId22"/>
    <sheet name="2012" sheetId="26" r:id="rId23"/>
    <sheet name="2013" sheetId="27" r:id="rId24"/>
    <sheet name="2014" sheetId="28" r:id="rId25"/>
    <sheet name="2015" sheetId="29" r:id="rId26"/>
    <sheet name="2016" sheetId="30" r:id="rId27"/>
    <sheet name="2017" sheetId="31" r:id="rId28"/>
    <sheet name="2018" sheetId="32" r:id="rId29"/>
    <sheet name="2019" sheetId="34" r:id="rId30"/>
  </sheets>
  <definedNames>
    <definedName name="_xlnm._FilterDatabase" localSheetId="0" hidden="1">'1990'!$A$13:$AL$141</definedName>
    <definedName name="_xlnm._FilterDatabase" localSheetId="8" hidden="1">'1998'!$A$13:$AL$141</definedName>
    <definedName name="_xlnm._FilterDatabase" localSheetId="9" hidden="1">'1999'!$A$13:$AL$141</definedName>
    <definedName name="_xlnm._FilterDatabase" localSheetId="10" hidden="1">'2000'!$A$13:$AL$141</definedName>
    <definedName name="_xlnm._FilterDatabase" localSheetId="11" hidden="1">'2001'!$A$13:$AL$141</definedName>
    <definedName name="_xlnm._FilterDatabase" localSheetId="12" hidden="1">'2002'!$A$13:$AL$141</definedName>
    <definedName name="_xlnm._FilterDatabase" localSheetId="13" hidden="1">'2003'!$A$13:$AL$141</definedName>
    <definedName name="_xlnm._FilterDatabase" localSheetId="14" hidden="1">'2004'!$A$13:$AL$141</definedName>
    <definedName name="_xlnm._FilterDatabase" localSheetId="15" hidden="1">'2005'!$A$13:$AM$141</definedName>
    <definedName name="_xlnm._FilterDatabase" localSheetId="17" hidden="1">'2007'!$A$13:$AL$141</definedName>
    <definedName name="_xlnm._FilterDatabase" localSheetId="18" hidden="1">'2008'!$A$13:$AL$141</definedName>
    <definedName name="_xlnm._FilterDatabase" localSheetId="19" hidden="1">'2009'!$A$13:$AL$141</definedName>
    <definedName name="_xlnm._FilterDatabase" localSheetId="20" hidden="1">'2010'!$A$13:$AL$141</definedName>
    <definedName name="_xlnm._FilterDatabase" localSheetId="21" hidden="1">'2011'!$A$13:$AL$141</definedName>
    <definedName name="_xlnm._FilterDatabase" localSheetId="22" hidden="1">'2012'!$A$13:$AL$141</definedName>
    <definedName name="_xlnm._FilterDatabase" localSheetId="23" hidden="1">'2013'!$A$13:$AL$141</definedName>
    <definedName name="_xlnm._FilterDatabase" localSheetId="24" hidden="1">'2014'!$A$13:$AL$141</definedName>
    <definedName name="_xlnm._FilterDatabase" localSheetId="25" hidden="1">'2015'!$A$13:$AL$141</definedName>
    <definedName name="_xlnm._FilterDatabase" localSheetId="26" hidden="1">'2016'!$A$13:$AL$141</definedName>
    <definedName name="_xlnm._FilterDatabase" localSheetId="27" hidden="1">'2017'!$A$13:$AL$141</definedName>
    <definedName name="_xlnm._FilterDatabase" localSheetId="28" hidden="1">'2018'!$A$13:$AL$141</definedName>
    <definedName name="_xlnm._FilterDatabase" localSheetId="29" hidden="1">'2019'!$E$112:$H$112</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41" i="34" l="1"/>
  <c r="F141" i="34"/>
  <c r="G141" i="34"/>
  <c r="H141" i="34"/>
  <c r="I141" i="34"/>
  <c r="J141" i="34"/>
  <c r="K141" i="34"/>
  <c r="L141" i="34"/>
  <c r="M141" i="34"/>
  <c r="N141" i="34"/>
  <c r="O141" i="34"/>
  <c r="P141" i="34"/>
  <c r="Q141" i="34"/>
  <c r="R141" i="34"/>
  <c r="S141" i="34"/>
  <c r="T141" i="34"/>
  <c r="U141" i="34"/>
  <c r="V141" i="34"/>
  <c r="W141" i="34"/>
  <c r="X141" i="34"/>
  <c r="Y141" i="34"/>
  <c r="Z141" i="34"/>
  <c r="AA141" i="34"/>
  <c r="AC141" i="34"/>
  <c r="E141" i="32"/>
  <c r="F141" i="32"/>
  <c r="G141" i="32"/>
  <c r="H141" i="32"/>
  <c r="I141" i="32"/>
  <c r="J141" i="32"/>
  <c r="K141" i="32"/>
  <c r="L141" i="32"/>
  <c r="M141" i="32"/>
  <c r="N141" i="32"/>
  <c r="O141" i="32"/>
  <c r="P141" i="32"/>
  <c r="Q141" i="32"/>
  <c r="R141" i="32"/>
  <c r="S141" i="32"/>
  <c r="T141" i="32"/>
  <c r="U141" i="32"/>
  <c r="V141" i="32"/>
  <c r="W141" i="32"/>
  <c r="X141" i="32"/>
  <c r="Y141" i="32"/>
  <c r="Z141" i="32"/>
  <c r="AA141" i="32"/>
  <c r="AC141" i="32"/>
  <c r="E141" i="31"/>
  <c r="F141" i="31"/>
  <c r="G141" i="31"/>
  <c r="H141" i="31"/>
  <c r="I141" i="31"/>
  <c r="J141" i="31"/>
  <c r="K141" i="31"/>
  <c r="L141" i="31"/>
  <c r="M141" i="31"/>
  <c r="N141" i="31"/>
  <c r="O141" i="31"/>
  <c r="P141" i="31"/>
  <c r="Q141" i="31"/>
  <c r="R141" i="31"/>
  <c r="S141" i="31"/>
  <c r="T141" i="31"/>
  <c r="U141" i="31"/>
  <c r="V141" i="31"/>
  <c r="W141" i="31"/>
  <c r="X141" i="31"/>
  <c r="Y141" i="31"/>
  <c r="Z141" i="31"/>
  <c r="AA141" i="31"/>
  <c r="AB141" i="31"/>
  <c r="AC141" i="31"/>
  <c r="F141" i="30"/>
  <c r="G141" i="30"/>
  <c r="H141" i="30"/>
  <c r="I141" i="30"/>
  <c r="J141" i="30"/>
  <c r="K141" i="30"/>
  <c r="L141" i="30"/>
  <c r="M141" i="30"/>
  <c r="N141" i="30"/>
  <c r="O141" i="30"/>
  <c r="P141" i="30"/>
  <c r="Q141" i="30"/>
  <c r="R141" i="30"/>
  <c r="S141" i="30"/>
  <c r="T141" i="30"/>
  <c r="U141" i="30"/>
  <c r="V141" i="30"/>
  <c r="W141" i="30"/>
  <c r="X141" i="30"/>
  <c r="Y141" i="30"/>
  <c r="Z141" i="30"/>
  <c r="AA141" i="30"/>
  <c r="AB141" i="30"/>
  <c r="AC141" i="30"/>
  <c r="AD141" i="30"/>
  <c r="F141" i="29"/>
  <c r="G141" i="29"/>
  <c r="H141" i="29"/>
  <c r="I141" i="29"/>
  <c r="J141" i="29"/>
  <c r="K141" i="29"/>
  <c r="L141" i="29"/>
  <c r="M141" i="29"/>
  <c r="N141" i="29"/>
  <c r="O141" i="29"/>
  <c r="P141" i="29"/>
  <c r="Q141" i="29"/>
  <c r="R141" i="29"/>
  <c r="S141" i="29"/>
  <c r="T141" i="29"/>
  <c r="U141" i="29"/>
  <c r="V141" i="29"/>
  <c r="W141" i="29"/>
  <c r="X141" i="29"/>
  <c r="Y141" i="29"/>
  <c r="Z141" i="29"/>
  <c r="AA141" i="29"/>
  <c r="AB141" i="29"/>
  <c r="AC141" i="29"/>
  <c r="AD141" i="29"/>
  <c r="F141" i="28"/>
  <c r="G141" i="28"/>
  <c r="H141" i="28"/>
  <c r="I141" i="28"/>
  <c r="J141" i="28"/>
  <c r="K141" i="28"/>
  <c r="L141" i="28"/>
  <c r="M141" i="28"/>
  <c r="N141" i="28"/>
  <c r="O141" i="28"/>
  <c r="P141" i="28"/>
  <c r="Q141" i="28"/>
  <c r="R141" i="28"/>
  <c r="S141" i="28"/>
  <c r="T141" i="28"/>
  <c r="U141" i="28"/>
  <c r="V141" i="28"/>
  <c r="W141" i="28"/>
  <c r="X141" i="28"/>
  <c r="Y141" i="28"/>
  <c r="Z141" i="28"/>
  <c r="AA141" i="28"/>
  <c r="AB141" i="28"/>
  <c r="AC141" i="28"/>
  <c r="AD141" i="28"/>
  <c r="F141" i="27"/>
  <c r="G141" i="27"/>
  <c r="H141" i="27"/>
  <c r="I141" i="27"/>
  <c r="J141" i="27"/>
  <c r="K141" i="27"/>
  <c r="L141" i="27"/>
  <c r="M141" i="27"/>
  <c r="N141" i="27"/>
  <c r="O141" i="27"/>
  <c r="P141" i="27"/>
  <c r="Q141" i="27"/>
  <c r="R141" i="27"/>
  <c r="S141" i="27"/>
  <c r="T141" i="27"/>
  <c r="U141" i="27"/>
  <c r="V141" i="27"/>
  <c r="W141" i="27"/>
  <c r="X141" i="27"/>
  <c r="Y141" i="27"/>
  <c r="Z141" i="27"/>
  <c r="AA141" i="27"/>
  <c r="AB141" i="27"/>
  <c r="AC141" i="27"/>
  <c r="AD141" i="27"/>
  <c r="F141" i="26"/>
  <c r="G141" i="26"/>
  <c r="H141" i="26"/>
  <c r="I141" i="26"/>
  <c r="J141" i="26"/>
  <c r="K141" i="26"/>
  <c r="L141" i="26"/>
  <c r="M141" i="26"/>
  <c r="N141" i="26"/>
  <c r="O141" i="26"/>
  <c r="P141" i="26"/>
  <c r="Q141" i="26"/>
  <c r="R141" i="26"/>
  <c r="S141" i="26"/>
  <c r="T141" i="26"/>
  <c r="U141" i="26"/>
  <c r="V141" i="26"/>
  <c r="W141" i="26"/>
  <c r="X141" i="26"/>
  <c r="Y141" i="26"/>
  <c r="Z141" i="26"/>
  <c r="AA141" i="26"/>
  <c r="AB141" i="26"/>
  <c r="AC141" i="26"/>
  <c r="AD141" i="26"/>
  <c r="E141" i="14"/>
  <c r="F141" i="14"/>
  <c r="G141" i="14"/>
  <c r="H141" i="14"/>
  <c r="I141" i="14"/>
  <c r="J141" i="14"/>
  <c r="K141" i="14"/>
  <c r="L141" i="14"/>
  <c r="M141" i="14"/>
  <c r="N141" i="14"/>
  <c r="O141" i="14"/>
  <c r="P141" i="14"/>
  <c r="Q141" i="14"/>
  <c r="R141" i="14"/>
  <c r="S141" i="14"/>
  <c r="T141" i="14"/>
  <c r="U141" i="14"/>
  <c r="V141" i="14"/>
  <c r="W141" i="14"/>
  <c r="X141" i="14"/>
  <c r="Y141" i="14"/>
  <c r="Z141" i="14"/>
  <c r="AA141" i="14"/>
  <c r="AB141" i="14"/>
  <c r="AC141" i="14"/>
  <c r="F141" i="24"/>
  <c r="G141" i="24"/>
  <c r="H141" i="24"/>
  <c r="I141" i="24"/>
  <c r="J141" i="24"/>
  <c r="K141" i="24"/>
  <c r="L141" i="24"/>
  <c r="M141" i="24"/>
  <c r="N141" i="24"/>
  <c r="O141" i="24"/>
  <c r="P141" i="24"/>
  <c r="Q141" i="24"/>
  <c r="R141" i="24"/>
  <c r="S141" i="24"/>
  <c r="T141" i="24"/>
  <c r="U141" i="24"/>
  <c r="V141" i="24"/>
  <c r="W141" i="24"/>
  <c r="X141" i="24"/>
  <c r="Y141" i="24"/>
  <c r="Z141" i="24"/>
  <c r="AA141" i="24"/>
  <c r="AB141" i="24"/>
  <c r="AC141" i="24"/>
  <c r="AD141" i="24"/>
  <c r="F141" i="23"/>
  <c r="G141" i="23"/>
  <c r="H141" i="23"/>
  <c r="I141" i="23"/>
  <c r="J141" i="23"/>
  <c r="K141" i="23"/>
  <c r="L141" i="23"/>
  <c r="M141" i="23"/>
  <c r="N141" i="23"/>
  <c r="O141" i="23"/>
  <c r="P141" i="23"/>
  <c r="Q141" i="23"/>
  <c r="R141" i="23"/>
  <c r="S141" i="23"/>
  <c r="T141" i="23"/>
  <c r="U141" i="23"/>
  <c r="V141" i="23"/>
  <c r="W141" i="23"/>
  <c r="X141" i="23"/>
  <c r="Y141" i="23"/>
  <c r="Z141" i="23"/>
  <c r="AA141" i="23"/>
  <c r="AB141" i="23"/>
  <c r="AC141" i="23"/>
  <c r="AD141" i="23"/>
  <c r="E141" i="23"/>
  <c r="AD141" i="22"/>
  <c r="F141" i="22"/>
  <c r="G141" i="22"/>
  <c r="H141" i="22"/>
  <c r="I141" i="22"/>
  <c r="J141" i="22"/>
  <c r="K141" i="22"/>
  <c r="L141" i="22"/>
  <c r="M141" i="22"/>
  <c r="N141" i="22"/>
  <c r="O141" i="22"/>
  <c r="P141" i="22"/>
  <c r="Q141" i="22"/>
  <c r="R141" i="22"/>
  <c r="S141" i="22"/>
  <c r="T141" i="22"/>
  <c r="U141" i="22"/>
  <c r="V141" i="22"/>
  <c r="W141" i="22"/>
  <c r="X141" i="22"/>
  <c r="Y141" i="22"/>
  <c r="Z141" i="22"/>
  <c r="AA141" i="22"/>
  <c r="AB141" i="22"/>
  <c r="AC141" i="22"/>
  <c r="AD141" i="21"/>
  <c r="F141" i="21"/>
  <c r="G141" i="21"/>
  <c r="H141" i="21"/>
  <c r="I141" i="21"/>
  <c r="J141" i="21"/>
  <c r="K141" i="21"/>
  <c r="L141" i="21"/>
  <c r="M141" i="21"/>
  <c r="N141" i="21"/>
  <c r="O141" i="21"/>
  <c r="P141" i="21"/>
  <c r="Q141" i="21"/>
  <c r="R141" i="21"/>
  <c r="S141" i="21"/>
  <c r="T141" i="21"/>
  <c r="U141" i="21"/>
  <c r="V141" i="21"/>
  <c r="W141" i="21"/>
  <c r="X141" i="21"/>
  <c r="Y141" i="21"/>
  <c r="Z141" i="21"/>
  <c r="AA141" i="21"/>
  <c r="AB141" i="21"/>
  <c r="AC141" i="21"/>
  <c r="F141" i="20" l="1"/>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E141" i="20"/>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F141" i="18"/>
  <c r="G141" i="18"/>
  <c r="H141" i="18"/>
  <c r="I141" i="18"/>
  <c r="J141" i="18"/>
  <c r="K141" i="18"/>
  <c r="L141" i="18"/>
  <c r="M141" i="18"/>
  <c r="N141" i="18"/>
  <c r="O141" i="18"/>
  <c r="P141" i="18"/>
  <c r="Q141" i="18"/>
  <c r="R141" i="18"/>
  <c r="S141" i="18"/>
  <c r="T141" i="18"/>
  <c r="U141" i="18"/>
  <c r="V141" i="18"/>
  <c r="W141" i="18"/>
  <c r="X141" i="18"/>
  <c r="Y141" i="18"/>
  <c r="Z141" i="18"/>
  <c r="AA141" i="18"/>
  <c r="AB141" i="18"/>
  <c r="AC141" i="18"/>
  <c r="AD141" i="18"/>
  <c r="F141" i="17"/>
  <c r="G141" i="17"/>
  <c r="H141" i="17"/>
  <c r="I141" i="17"/>
  <c r="J141" i="17"/>
  <c r="K141" i="17"/>
  <c r="L141" i="17"/>
  <c r="M141" i="17"/>
  <c r="N141" i="17"/>
  <c r="O141" i="17"/>
  <c r="P141" i="17"/>
  <c r="Q141" i="17"/>
  <c r="R141" i="17"/>
  <c r="S141" i="17"/>
  <c r="T141" i="17"/>
  <c r="U141" i="17"/>
  <c r="V141" i="17"/>
  <c r="W141" i="17"/>
  <c r="X141" i="17"/>
  <c r="Y141" i="17"/>
  <c r="Z141" i="17"/>
  <c r="AA141" i="17"/>
  <c r="AB141" i="17"/>
  <c r="AC141" i="17"/>
  <c r="AD141" i="17"/>
  <c r="E141" i="16"/>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F141" i="15"/>
  <c r="G141" i="15"/>
  <c r="H141" i="15"/>
  <c r="I141" i="15"/>
  <c r="J141" i="15"/>
  <c r="K141" i="15"/>
  <c r="L141" i="15"/>
  <c r="M141" i="15"/>
  <c r="N141" i="15"/>
  <c r="O141" i="15"/>
  <c r="P141" i="15"/>
  <c r="Q141" i="15"/>
  <c r="R141" i="15"/>
  <c r="S141" i="15"/>
  <c r="T141" i="15"/>
  <c r="U141" i="15"/>
  <c r="V141" i="15"/>
  <c r="W141" i="15"/>
  <c r="X141" i="15"/>
  <c r="Y141" i="15"/>
  <c r="Z141" i="15"/>
  <c r="AA141" i="15"/>
  <c r="AB141" i="15"/>
  <c r="AC141" i="15"/>
  <c r="AD141" i="15"/>
  <c r="E141" i="13" l="1"/>
  <c r="F141" i="13"/>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F141" i="8"/>
  <c r="G141" i="8"/>
  <c r="H141" i="8"/>
  <c r="I141" i="8"/>
  <c r="J141" i="8"/>
  <c r="K141" i="8"/>
  <c r="L141" i="8"/>
  <c r="M141" i="8"/>
  <c r="N141" i="8"/>
  <c r="O141" i="8"/>
  <c r="P141" i="8"/>
  <c r="Q141" i="8"/>
  <c r="R141" i="8"/>
  <c r="S141" i="8"/>
  <c r="T141" i="8"/>
  <c r="U141" i="8"/>
  <c r="V141" i="8"/>
  <c r="W141" i="8"/>
  <c r="X141" i="8"/>
  <c r="Y141" i="8"/>
  <c r="Z141" i="8"/>
  <c r="AA141" i="8"/>
  <c r="AB141" i="8"/>
  <c r="AC141" i="8"/>
  <c r="AD141" i="8"/>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10"/>
  <c r="F141" i="10"/>
  <c r="G141" i="10"/>
  <c r="H141" i="10"/>
  <c r="I141" i="10"/>
  <c r="J141" i="10"/>
  <c r="K141" i="10"/>
  <c r="L141" i="10"/>
  <c r="M141" i="10"/>
  <c r="N141" i="10"/>
  <c r="O141" i="10"/>
  <c r="P141" i="10"/>
  <c r="Q141" i="10"/>
  <c r="R141" i="10"/>
  <c r="S141" i="10"/>
  <c r="T141" i="10"/>
  <c r="U141" i="10"/>
  <c r="V141" i="10"/>
  <c r="W141" i="10"/>
  <c r="X141" i="10"/>
  <c r="Y141" i="10"/>
  <c r="Z141" i="10"/>
  <c r="AA141" i="10"/>
  <c r="AB141" i="10"/>
  <c r="AC141" i="10"/>
  <c r="F141" i="1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12"/>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7"/>
  <c r="G141" i="7"/>
  <c r="H141" i="7"/>
  <c r="I141" i="7"/>
  <c r="J141" i="7"/>
  <c r="K141" i="7"/>
  <c r="L141" i="7"/>
  <c r="M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C141" i="6"/>
  <c r="AD141" i="6"/>
  <c r="E141" i="6"/>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W152" i="34" l="1"/>
  <c r="T152" i="34"/>
  <c r="O152" i="34"/>
  <c r="L152" i="34"/>
  <c r="G152" i="34"/>
  <c r="AD141" i="34"/>
  <c r="X152" i="34"/>
  <c r="P152" i="34"/>
  <c r="H152" i="34"/>
  <c r="AB123" i="34"/>
  <c r="AB141" i="34" s="1"/>
  <c r="A10" i="34"/>
  <c r="I154" i="34" l="1"/>
  <c r="Q154" i="34"/>
  <c r="AD154" i="34"/>
  <c r="F154" i="34"/>
  <c r="N154" i="34"/>
  <c r="V154" i="34"/>
  <c r="G154" i="34"/>
  <c r="K154" i="34"/>
  <c r="O154" i="34"/>
  <c r="S154" i="34"/>
  <c r="W154" i="34"/>
  <c r="AA154" i="34"/>
  <c r="E154" i="34"/>
  <c r="M154" i="34"/>
  <c r="U154" i="34"/>
  <c r="Y154" i="34"/>
  <c r="J154" i="34"/>
  <c r="R154" i="34"/>
  <c r="Z154" i="34"/>
  <c r="H154" i="34"/>
  <c r="L154" i="34"/>
  <c r="P154" i="34"/>
  <c r="T154" i="34"/>
  <c r="X154" i="34"/>
  <c r="AC154" i="34"/>
  <c r="K152" i="34"/>
  <c r="S152" i="34"/>
  <c r="AA152" i="34"/>
  <c r="AB152" i="34"/>
  <c r="E152" i="34"/>
  <c r="I152" i="34"/>
  <c r="M152" i="34"/>
  <c r="Q152" i="34"/>
  <c r="U152" i="34"/>
  <c r="Y152" i="34"/>
  <c r="AC152" i="34"/>
  <c r="F152" i="34"/>
  <c r="J152" i="34"/>
  <c r="N152" i="34"/>
  <c r="R152" i="34"/>
  <c r="V152" i="34"/>
  <c r="Z152" i="34"/>
  <c r="AD152" i="34"/>
  <c r="AB154" i="34" l="1"/>
  <c r="AB52" i="6" l="1"/>
  <c r="AB141" i="6" l="1"/>
  <c r="E141" i="5"/>
  <c r="AD141" i="4"/>
  <c r="AC141" i="4"/>
  <c r="AB141" i="4"/>
  <c r="AA141" i="4"/>
  <c r="Z141" i="4"/>
  <c r="Y141" i="4"/>
  <c r="X141" i="4"/>
  <c r="W141" i="4"/>
  <c r="V141" i="4"/>
  <c r="U141" i="4"/>
  <c r="T141" i="4"/>
  <c r="S141" i="4"/>
  <c r="R141" i="4"/>
  <c r="Q141" i="4"/>
  <c r="P141" i="4"/>
  <c r="O141" i="4"/>
  <c r="N141" i="4"/>
  <c r="M141" i="4"/>
  <c r="L141" i="4"/>
  <c r="K141" i="4"/>
  <c r="J141" i="4"/>
  <c r="I141" i="4"/>
  <c r="H141" i="4"/>
  <c r="G141" i="4"/>
  <c r="F141" i="4"/>
  <c r="E141" i="4"/>
  <c r="E141" i="3"/>
  <c r="E141" i="7"/>
  <c r="U152" i="3" l="1"/>
  <c r="S154" i="4"/>
  <c r="T154" i="4"/>
  <c r="AB154" i="4"/>
  <c r="O152" i="5"/>
  <c r="P152" i="5"/>
  <c r="X152" i="5"/>
  <c r="G154" i="5"/>
  <c r="W152" i="5"/>
  <c r="AA154" i="4"/>
  <c r="AC152" i="3"/>
  <c r="L154" i="5"/>
  <c r="G154" i="7"/>
  <c r="O152" i="7"/>
  <c r="S152" i="7"/>
  <c r="W152" i="7"/>
  <c r="AA152" i="7"/>
  <c r="E154" i="6"/>
  <c r="Q154" i="6"/>
  <c r="U154" i="6"/>
  <c r="Y154" i="6"/>
  <c r="AC154" i="6"/>
  <c r="G152" i="3"/>
  <c r="O152" i="3"/>
  <c r="S152" i="3"/>
  <c r="W152" i="3"/>
  <c r="AA152" i="3"/>
  <c r="E154" i="4"/>
  <c r="Q152" i="4"/>
  <c r="U152" i="4"/>
  <c r="Y152" i="4"/>
  <c r="AC152" i="4"/>
  <c r="I152" i="7"/>
  <c r="P152" i="7"/>
  <c r="I154" i="7"/>
  <c r="M154" i="7"/>
  <c r="T154" i="7"/>
  <c r="AB154" i="7"/>
  <c r="K152" i="6"/>
  <c r="T152" i="6"/>
  <c r="I154" i="6"/>
  <c r="M154" i="6"/>
  <c r="AB154" i="6"/>
  <c r="M152" i="3"/>
  <c r="K154" i="3"/>
  <c r="K152" i="4"/>
  <c r="K154" i="4"/>
  <c r="H154" i="7"/>
  <c r="L152" i="7"/>
  <c r="F152" i="6"/>
  <c r="N154" i="6"/>
  <c r="R154" i="6"/>
  <c r="V154" i="6"/>
  <c r="Z154" i="6"/>
  <c r="AD154" i="6"/>
  <c r="H154" i="3"/>
  <c r="L154" i="3"/>
  <c r="P154" i="3"/>
  <c r="T154" i="3"/>
  <c r="X154" i="3"/>
  <c r="AB154" i="3"/>
  <c r="F154" i="4"/>
  <c r="N152" i="4"/>
  <c r="R152" i="4"/>
  <c r="V152" i="4"/>
  <c r="Z152" i="4"/>
  <c r="AD152" i="4"/>
  <c r="J152" i="7"/>
  <c r="T152" i="7"/>
  <c r="J154" i="7"/>
  <c r="O154" i="7"/>
  <c r="W154" i="7"/>
  <c r="G152" i="6"/>
  <c r="L152" i="6"/>
  <c r="X152" i="6"/>
  <c r="J154" i="6"/>
  <c r="P154" i="6"/>
  <c r="I152" i="3"/>
  <c r="P152" i="3"/>
  <c r="X152" i="3"/>
  <c r="G154" i="3"/>
  <c r="M154" i="3"/>
  <c r="M152" i="4"/>
  <c r="M154" i="4"/>
  <c r="E154" i="7"/>
  <c r="Q152" i="7"/>
  <c r="U154" i="7"/>
  <c r="Y154" i="7"/>
  <c r="AC154" i="7"/>
  <c r="O154" i="6"/>
  <c r="S154" i="6"/>
  <c r="W154" i="6"/>
  <c r="AA154" i="6"/>
  <c r="E154" i="3"/>
  <c r="Q154" i="3"/>
  <c r="U154" i="3"/>
  <c r="Y154" i="3"/>
  <c r="AC154" i="3"/>
  <c r="G152" i="4"/>
  <c r="O152" i="4"/>
  <c r="S152" i="4"/>
  <c r="W152" i="4"/>
  <c r="AA152" i="4"/>
  <c r="K152" i="7"/>
  <c r="X152" i="7"/>
  <c r="K154" i="7"/>
  <c r="P154" i="7"/>
  <c r="X154" i="7"/>
  <c r="I152" i="6"/>
  <c r="M152" i="6"/>
  <c r="AB152" i="6"/>
  <c r="K154" i="6"/>
  <c r="T154" i="6"/>
  <c r="J152" i="3"/>
  <c r="Q152" i="3"/>
  <c r="Y152" i="3"/>
  <c r="I154" i="3"/>
  <c r="I152" i="4"/>
  <c r="I154" i="4"/>
  <c r="O154" i="4"/>
  <c r="W154" i="4"/>
  <c r="F154" i="7"/>
  <c r="N154" i="7"/>
  <c r="R154" i="7"/>
  <c r="V154" i="7"/>
  <c r="Z154" i="7"/>
  <c r="AD154" i="7"/>
  <c r="H154" i="6"/>
  <c r="F152" i="3"/>
  <c r="N154" i="3"/>
  <c r="R154" i="3"/>
  <c r="V154" i="3"/>
  <c r="Z154" i="3"/>
  <c r="AD154" i="3"/>
  <c r="H154" i="4"/>
  <c r="L154" i="4"/>
  <c r="P152" i="4"/>
  <c r="T152" i="4"/>
  <c r="X152" i="4"/>
  <c r="AB152" i="4"/>
  <c r="M152" i="7"/>
  <c r="AB152" i="7"/>
  <c r="L154" i="7"/>
  <c r="S154" i="7"/>
  <c r="AA154" i="7"/>
  <c r="J152" i="6"/>
  <c r="P152" i="6"/>
  <c r="G154" i="6"/>
  <c r="L154" i="6"/>
  <c r="X154" i="6"/>
  <c r="K152" i="3"/>
  <c r="T152" i="3"/>
  <c r="AB152" i="3"/>
  <c r="J154" i="3"/>
  <c r="J152" i="4"/>
  <c r="J154" i="4"/>
  <c r="P154" i="4"/>
  <c r="X154" i="4"/>
  <c r="Q154" i="5"/>
  <c r="U154" i="5"/>
  <c r="N154" i="5"/>
  <c r="R154" i="5"/>
  <c r="V154" i="5"/>
  <c r="AD154" i="5"/>
  <c r="J152" i="5"/>
  <c r="G152" i="5"/>
  <c r="O154" i="5"/>
  <c r="S154" i="5"/>
  <c r="W154" i="5"/>
  <c r="AA154" i="5"/>
  <c r="K152" i="5"/>
  <c r="S152" i="5"/>
  <c r="AA152" i="5"/>
  <c r="J154" i="5"/>
  <c r="H154" i="5"/>
  <c r="L152" i="5"/>
  <c r="P154" i="5"/>
  <c r="T154" i="5"/>
  <c r="X154" i="5"/>
  <c r="AB154" i="5"/>
  <c r="M152" i="5"/>
  <c r="T152" i="5"/>
  <c r="AB152" i="5"/>
  <c r="K154" i="5"/>
  <c r="AC154" i="5"/>
  <c r="I152" i="5"/>
  <c r="E154" i="5"/>
  <c r="Y154" i="5"/>
  <c r="F152" i="5"/>
  <c r="Z154" i="5"/>
  <c r="I154" i="5"/>
  <c r="M154" i="5"/>
  <c r="G154" i="4"/>
  <c r="G152" i="7"/>
  <c r="F152" i="7"/>
  <c r="F154" i="6"/>
  <c r="F154" i="3"/>
  <c r="F152" i="4"/>
  <c r="F154" i="5"/>
  <c r="L152" i="3"/>
  <c r="L152" i="4"/>
  <c r="H152" i="7"/>
  <c r="E152" i="7"/>
  <c r="H152" i="6"/>
  <c r="E152" i="6"/>
  <c r="H152" i="3"/>
  <c r="E152" i="3"/>
  <c r="H152" i="4"/>
  <c r="E152" i="4"/>
  <c r="H152" i="5"/>
  <c r="E152" i="5"/>
  <c r="U152" i="7"/>
  <c r="Y152" i="7"/>
  <c r="AC152" i="7"/>
  <c r="N152" i="7"/>
  <c r="R152" i="7"/>
  <c r="V152" i="7"/>
  <c r="Z152" i="7"/>
  <c r="AD152" i="7"/>
  <c r="Q154" i="7"/>
  <c r="Q152" i="6"/>
  <c r="U152" i="6"/>
  <c r="Y152" i="6"/>
  <c r="AC152" i="6"/>
  <c r="N152" i="6"/>
  <c r="R152" i="6"/>
  <c r="V152" i="6"/>
  <c r="Z152" i="6"/>
  <c r="O152" i="6"/>
  <c r="S152" i="6"/>
  <c r="W152" i="6"/>
  <c r="AA152" i="6"/>
  <c r="AD152" i="6"/>
  <c r="O154" i="3"/>
  <c r="W154" i="3"/>
  <c r="N152" i="3"/>
  <c r="R152" i="3"/>
  <c r="V152" i="3"/>
  <c r="Z152" i="3"/>
  <c r="AD152" i="3"/>
  <c r="S154" i="3"/>
  <c r="AA154" i="3"/>
  <c r="Q154" i="4"/>
  <c r="U154" i="4"/>
  <c r="Y154" i="4"/>
  <c r="AC154" i="4"/>
  <c r="N154" i="4"/>
  <c r="R154" i="4"/>
  <c r="V154" i="4"/>
  <c r="Z154" i="4"/>
  <c r="AD154" i="4"/>
  <c r="Q152" i="5"/>
  <c r="U152" i="5"/>
  <c r="Y152" i="5"/>
  <c r="AC152" i="5"/>
  <c r="N152" i="5"/>
  <c r="R152" i="5"/>
  <c r="V152" i="5"/>
  <c r="Z152" i="5"/>
  <c r="AD152" i="5"/>
  <c r="AB34" i="32" l="1"/>
  <c r="AB141" i="32" l="1"/>
  <c r="E141" i="27"/>
  <c r="A10" i="27"/>
  <c r="E141" i="24"/>
  <c r="A10" i="24"/>
  <c r="A10" i="23"/>
  <c r="E141" i="18"/>
  <c r="A10" i="18"/>
  <c r="AD141" i="14"/>
  <c r="A10" i="14"/>
  <c r="G154" i="14" l="1"/>
  <c r="K152" i="14"/>
  <c r="O154" i="14"/>
  <c r="S154" i="14"/>
  <c r="W152" i="14"/>
  <c r="AA154" i="14"/>
  <c r="H152" i="18"/>
  <c r="L152" i="18"/>
  <c r="P152" i="18"/>
  <c r="T152" i="18"/>
  <c r="X152" i="18"/>
  <c r="AB152" i="18"/>
  <c r="E154" i="23"/>
  <c r="I154" i="23"/>
  <c r="M154" i="23"/>
  <c r="Q154" i="23"/>
  <c r="U154" i="23"/>
  <c r="Y154" i="23"/>
  <c r="AC154" i="23"/>
  <c r="F154" i="24"/>
  <c r="J154" i="24"/>
  <c r="N154" i="24"/>
  <c r="R154" i="24"/>
  <c r="V154" i="24"/>
  <c r="Z154" i="24"/>
  <c r="G152" i="27"/>
  <c r="K154" i="27"/>
  <c r="O152" i="27"/>
  <c r="S154" i="27"/>
  <c r="W154" i="27"/>
  <c r="AA152" i="27"/>
  <c r="H152" i="14"/>
  <c r="L152" i="14"/>
  <c r="P152" i="14"/>
  <c r="T152" i="14"/>
  <c r="X152" i="14"/>
  <c r="AB152" i="14"/>
  <c r="E154" i="18"/>
  <c r="I154" i="18"/>
  <c r="M154" i="18"/>
  <c r="Q154" i="18"/>
  <c r="U154" i="18"/>
  <c r="Y154" i="18"/>
  <c r="AC154" i="18"/>
  <c r="F154" i="23"/>
  <c r="J154" i="23"/>
  <c r="N154" i="23"/>
  <c r="R154" i="23"/>
  <c r="V154" i="23"/>
  <c r="Z154" i="23"/>
  <c r="AD154" i="23"/>
  <c r="G154" i="24"/>
  <c r="K154" i="24"/>
  <c r="O152" i="24"/>
  <c r="S154" i="24"/>
  <c r="W152" i="24"/>
  <c r="AA154" i="24"/>
  <c r="H152" i="27"/>
  <c r="L152" i="27"/>
  <c r="P152" i="27"/>
  <c r="T152" i="27"/>
  <c r="X152" i="27"/>
  <c r="AB152" i="27"/>
  <c r="E154" i="14"/>
  <c r="I154" i="14"/>
  <c r="M154" i="14"/>
  <c r="Q154" i="14"/>
  <c r="U154" i="14"/>
  <c r="Y154" i="14"/>
  <c r="F154" i="18"/>
  <c r="J154" i="18"/>
  <c r="N154" i="18"/>
  <c r="R154" i="18"/>
  <c r="V154" i="18"/>
  <c r="Z154" i="18"/>
  <c r="AD154" i="18"/>
  <c r="G152" i="23"/>
  <c r="K152" i="23"/>
  <c r="O152" i="23"/>
  <c r="S152" i="23"/>
  <c r="W152" i="23"/>
  <c r="AA152" i="23"/>
  <c r="H152" i="24"/>
  <c r="L152" i="24"/>
  <c r="P152" i="24"/>
  <c r="T152" i="24"/>
  <c r="X152" i="24"/>
  <c r="AB152" i="24"/>
  <c r="E154" i="27"/>
  <c r="I154" i="27"/>
  <c r="M154" i="27"/>
  <c r="Q154" i="27"/>
  <c r="U154" i="27"/>
  <c r="Y154" i="27"/>
  <c r="F154" i="14"/>
  <c r="J154" i="14"/>
  <c r="N154" i="14"/>
  <c r="R154" i="14"/>
  <c r="V154" i="14"/>
  <c r="Z154" i="14"/>
  <c r="G154" i="18"/>
  <c r="K152" i="18"/>
  <c r="O154" i="18"/>
  <c r="S152" i="18"/>
  <c r="W154" i="18"/>
  <c r="AA152" i="18"/>
  <c r="H154" i="23"/>
  <c r="L154" i="23"/>
  <c r="P154" i="23"/>
  <c r="T154" i="23"/>
  <c r="X154" i="23"/>
  <c r="AB154" i="23"/>
  <c r="E154" i="24"/>
  <c r="I154" i="24"/>
  <c r="M154" i="24"/>
  <c r="Q154" i="24"/>
  <c r="U154" i="24"/>
  <c r="Y154" i="24"/>
  <c r="F154" i="27"/>
  <c r="J154" i="27"/>
  <c r="N154" i="27"/>
  <c r="R154" i="27"/>
  <c r="V154" i="27"/>
  <c r="Z154" i="27"/>
  <c r="AD154" i="27"/>
  <c r="AC154" i="27"/>
  <c r="AD154" i="14"/>
  <c r="AC154" i="14"/>
  <c r="AD154" i="24"/>
  <c r="AC154" i="24"/>
  <c r="Q152" i="18"/>
  <c r="U152" i="18"/>
  <c r="P152" i="23"/>
  <c r="Q152" i="24"/>
  <c r="Q152" i="27"/>
  <c r="E152" i="27"/>
  <c r="U152" i="27"/>
  <c r="I152" i="27"/>
  <c r="Y152" i="27"/>
  <c r="M152" i="27"/>
  <c r="AC152" i="27"/>
  <c r="F152" i="27"/>
  <c r="J152" i="27"/>
  <c r="N152" i="27"/>
  <c r="R152" i="27"/>
  <c r="V152" i="27"/>
  <c r="Z152" i="27"/>
  <c r="AD152" i="27"/>
  <c r="H154" i="27"/>
  <c r="L154" i="27"/>
  <c r="P154" i="27"/>
  <c r="T154" i="27"/>
  <c r="X154" i="27"/>
  <c r="AB154" i="27"/>
  <c r="G154" i="27"/>
  <c r="O154" i="27"/>
  <c r="AA154" i="27"/>
  <c r="K152" i="27"/>
  <c r="S152" i="27"/>
  <c r="W152" i="27"/>
  <c r="E152" i="24"/>
  <c r="U152" i="24"/>
  <c r="I152" i="24"/>
  <c r="Y152" i="24"/>
  <c r="M152" i="24"/>
  <c r="AC152" i="24"/>
  <c r="F152" i="24"/>
  <c r="J152" i="24"/>
  <c r="N152" i="24"/>
  <c r="R152" i="24"/>
  <c r="V152" i="24"/>
  <c r="Z152" i="24"/>
  <c r="AD152" i="24"/>
  <c r="H154" i="24"/>
  <c r="L154" i="24"/>
  <c r="P154" i="24"/>
  <c r="T154" i="24"/>
  <c r="X154" i="24"/>
  <c r="AB154" i="24"/>
  <c r="O154" i="24"/>
  <c r="W154" i="24"/>
  <c r="G152" i="24"/>
  <c r="K152" i="24"/>
  <c r="S152" i="24"/>
  <c r="AA152" i="24"/>
  <c r="T152" i="23"/>
  <c r="H152" i="23"/>
  <c r="X152" i="23"/>
  <c r="L152" i="23"/>
  <c r="AB152" i="23"/>
  <c r="E152" i="23"/>
  <c r="I152" i="23"/>
  <c r="M152" i="23"/>
  <c r="Q152" i="23"/>
  <c r="U152" i="23"/>
  <c r="Y152" i="23"/>
  <c r="AC152" i="23"/>
  <c r="G154" i="23"/>
  <c r="K154" i="23"/>
  <c r="O154" i="23"/>
  <c r="S154" i="23"/>
  <c r="W154" i="23"/>
  <c r="AA154" i="23"/>
  <c r="F152" i="23"/>
  <c r="J152" i="23"/>
  <c r="N152" i="23"/>
  <c r="R152" i="23"/>
  <c r="V152" i="23"/>
  <c r="Z152" i="23"/>
  <c r="AD152" i="23"/>
  <c r="E152" i="18"/>
  <c r="I152" i="18"/>
  <c r="Y152" i="18"/>
  <c r="M152" i="18"/>
  <c r="AC152" i="18"/>
  <c r="F152" i="18"/>
  <c r="J152" i="18"/>
  <c r="N152" i="18"/>
  <c r="R152" i="18"/>
  <c r="V152" i="18"/>
  <c r="Z152" i="18"/>
  <c r="AD152" i="18"/>
  <c r="H154" i="18"/>
  <c r="L154" i="18"/>
  <c r="P154" i="18"/>
  <c r="T154" i="18"/>
  <c r="X154" i="18"/>
  <c r="AB154" i="18"/>
  <c r="K154" i="18"/>
  <c r="S154" i="18"/>
  <c r="AA154" i="18"/>
  <c r="G152" i="18"/>
  <c r="O152" i="18"/>
  <c r="W152" i="18"/>
  <c r="Q152" i="14"/>
  <c r="E152" i="14"/>
  <c r="U152" i="14"/>
  <c r="I152" i="14"/>
  <c r="Y152" i="14"/>
  <c r="M152" i="14"/>
  <c r="AC152" i="14"/>
  <c r="F152" i="14"/>
  <c r="J152" i="14"/>
  <c r="N152" i="14"/>
  <c r="R152" i="14"/>
  <c r="V152" i="14"/>
  <c r="Z152" i="14"/>
  <c r="AD152" i="14"/>
  <c r="H154" i="14"/>
  <c r="L154" i="14"/>
  <c r="P154" i="14"/>
  <c r="T154" i="14"/>
  <c r="X154" i="14"/>
  <c r="AB154" i="14"/>
  <c r="K154" i="14"/>
  <c r="W154" i="14"/>
  <c r="G152" i="14"/>
  <c r="O152" i="14"/>
  <c r="S152" i="14"/>
  <c r="AA152" i="14"/>
  <c r="AD141" i="32" l="1"/>
  <c r="A10" i="32"/>
  <c r="AD141" i="31"/>
  <c r="A10" i="31"/>
  <c r="E141" i="30"/>
  <c r="A10" i="30"/>
  <c r="E141" i="29"/>
  <c r="A10" i="29"/>
  <c r="E141" i="28"/>
  <c r="A10" i="28"/>
  <c r="E141" i="26"/>
  <c r="A10" i="26"/>
  <c r="E141" i="22"/>
  <c r="A10" i="22"/>
  <c r="E141" i="21"/>
  <c r="A10" i="21"/>
  <c r="A10" i="20"/>
  <c r="E141" i="19"/>
  <c r="A10" i="19"/>
  <c r="E141" i="17"/>
  <c r="A10" i="17"/>
  <c r="AD141" i="16"/>
  <c r="A10" i="16"/>
  <c r="E141" i="15"/>
  <c r="A10" i="15"/>
  <c r="AD141" i="13"/>
  <c r="A10" i="13"/>
  <c r="E141" i="12"/>
  <c r="A10" i="12"/>
  <c r="E141" i="11"/>
  <c r="A10" i="11"/>
  <c r="AD141" i="10"/>
  <c r="A10" i="10"/>
  <c r="E141" i="9"/>
  <c r="A10" i="9"/>
  <c r="E141" i="8"/>
  <c r="A10" i="8"/>
  <c r="A10" i="7"/>
  <c r="A10" i="6"/>
  <c r="A10" i="5"/>
  <c r="A10" i="4"/>
  <c r="E154" i="8" l="1"/>
  <c r="I154" i="8"/>
  <c r="M154" i="8"/>
  <c r="Q154" i="8"/>
  <c r="U154" i="8"/>
  <c r="Y154" i="8"/>
  <c r="AC154" i="8"/>
  <c r="F154" i="9"/>
  <c r="J154" i="9"/>
  <c r="N154" i="9"/>
  <c r="R154" i="9"/>
  <c r="V154" i="9"/>
  <c r="Z154" i="9"/>
  <c r="AD154" i="9"/>
  <c r="G154" i="10"/>
  <c r="K154" i="10"/>
  <c r="O154" i="10"/>
  <c r="S154" i="10"/>
  <c r="W154" i="10"/>
  <c r="AA154" i="10"/>
  <c r="H154" i="11"/>
  <c r="L154" i="11"/>
  <c r="P154" i="11"/>
  <c r="T154" i="11"/>
  <c r="X154" i="11"/>
  <c r="AB154" i="11"/>
  <c r="E154" i="12"/>
  <c r="I154" i="12"/>
  <c r="M154" i="12"/>
  <c r="Q154" i="12"/>
  <c r="U154" i="12"/>
  <c r="Y154" i="12"/>
  <c r="AC154" i="12"/>
  <c r="F154" i="13"/>
  <c r="J154" i="13"/>
  <c r="N154" i="13"/>
  <c r="R154" i="13"/>
  <c r="V154" i="13"/>
  <c r="Z154" i="13"/>
  <c r="AD154" i="13"/>
  <c r="G152" i="15"/>
  <c r="K152" i="15"/>
  <c r="O152" i="15"/>
  <c r="S152" i="15"/>
  <c r="W152" i="15"/>
  <c r="AA152" i="15"/>
  <c r="H154" i="16"/>
  <c r="L154" i="16"/>
  <c r="P154" i="16"/>
  <c r="T154" i="16"/>
  <c r="X154" i="16"/>
  <c r="AB154" i="16"/>
  <c r="E154" i="17"/>
  <c r="I154" i="17"/>
  <c r="M154" i="17"/>
  <c r="Q154" i="17"/>
  <c r="U154" i="17"/>
  <c r="Y154" i="17"/>
  <c r="AC154" i="17"/>
  <c r="F154" i="19"/>
  <c r="J152" i="19"/>
  <c r="N154" i="19"/>
  <c r="R152" i="19"/>
  <c r="V154" i="19"/>
  <c r="Z152" i="19"/>
  <c r="AD152" i="19"/>
  <c r="G152" i="20"/>
  <c r="K152" i="20"/>
  <c r="S152" i="20"/>
  <c r="AA152" i="20"/>
  <c r="E152" i="22"/>
  <c r="I152" i="22"/>
  <c r="M152" i="22"/>
  <c r="Q152" i="22"/>
  <c r="U152" i="22"/>
  <c r="Y152" i="22"/>
  <c r="AC152" i="22"/>
  <c r="F154" i="26"/>
  <c r="J154" i="26"/>
  <c r="N154" i="26"/>
  <c r="R154" i="26"/>
  <c r="V154" i="26"/>
  <c r="Z154" i="26"/>
  <c r="G152" i="28"/>
  <c r="O154" i="28"/>
  <c r="W154" i="28"/>
  <c r="H152" i="29"/>
  <c r="L152" i="29"/>
  <c r="P152" i="29"/>
  <c r="T152" i="29"/>
  <c r="X152" i="29"/>
  <c r="AB152" i="29"/>
  <c r="F154" i="31"/>
  <c r="J154" i="31"/>
  <c r="N154" i="31"/>
  <c r="R154" i="31"/>
  <c r="V154" i="31"/>
  <c r="Z154" i="31"/>
  <c r="G154" i="32"/>
  <c r="O154" i="32"/>
  <c r="S154" i="32"/>
  <c r="W154" i="32"/>
  <c r="AA154" i="32"/>
  <c r="J154" i="8"/>
  <c r="R154" i="8"/>
  <c r="Z154" i="8"/>
  <c r="AD154" i="8"/>
  <c r="G154" i="9"/>
  <c r="K154" i="9"/>
  <c r="O154" i="9"/>
  <c r="S154" i="9"/>
  <c r="W154" i="9"/>
  <c r="AA154" i="9"/>
  <c r="H154" i="10"/>
  <c r="L154" i="10"/>
  <c r="P154" i="10"/>
  <c r="T154" i="10"/>
  <c r="X154" i="10"/>
  <c r="AB154" i="10"/>
  <c r="E154" i="11"/>
  <c r="I154" i="11"/>
  <c r="M154" i="11"/>
  <c r="Q154" i="11"/>
  <c r="U154" i="11"/>
  <c r="Y154" i="11"/>
  <c r="AC154" i="11"/>
  <c r="F154" i="12"/>
  <c r="J154" i="12"/>
  <c r="N154" i="12"/>
  <c r="R154" i="12"/>
  <c r="V154" i="12"/>
  <c r="Z154" i="12"/>
  <c r="AD154" i="12"/>
  <c r="G154" i="13"/>
  <c r="K154" i="13"/>
  <c r="O154" i="13"/>
  <c r="S154" i="13"/>
  <c r="W154" i="13"/>
  <c r="AA154" i="13"/>
  <c r="H154" i="15"/>
  <c r="L154" i="15"/>
  <c r="P154" i="15"/>
  <c r="T154" i="15"/>
  <c r="X154" i="15"/>
  <c r="AB154" i="15"/>
  <c r="E154" i="16"/>
  <c r="I154" i="16"/>
  <c r="M154" i="16"/>
  <c r="Q154" i="16"/>
  <c r="U154" i="16"/>
  <c r="Y154" i="16"/>
  <c r="AC154" i="16"/>
  <c r="J154" i="17"/>
  <c r="R154" i="17"/>
  <c r="Z154" i="17"/>
  <c r="G154" i="19"/>
  <c r="K154" i="19"/>
  <c r="O154" i="19"/>
  <c r="S154" i="19"/>
  <c r="W152" i="19"/>
  <c r="AA154" i="19"/>
  <c r="H152" i="20"/>
  <c r="L152" i="20"/>
  <c r="P152" i="20"/>
  <c r="T152" i="20"/>
  <c r="X152" i="20"/>
  <c r="AB152" i="20"/>
  <c r="F154" i="22"/>
  <c r="J154" i="22"/>
  <c r="N154" i="22"/>
  <c r="R154" i="22"/>
  <c r="V154" i="22"/>
  <c r="Z154" i="22"/>
  <c r="AD154" i="22"/>
  <c r="G152" i="26"/>
  <c r="K152" i="26"/>
  <c r="O152" i="26"/>
  <c r="S152" i="26"/>
  <c r="W152" i="26"/>
  <c r="AA152" i="26"/>
  <c r="H154" i="28"/>
  <c r="L154" i="28"/>
  <c r="P154" i="28"/>
  <c r="T154" i="28"/>
  <c r="X154" i="28"/>
  <c r="AB154" i="28"/>
  <c r="I154" i="29"/>
  <c r="Q154" i="29"/>
  <c r="Y154" i="29"/>
  <c r="G154" i="31"/>
  <c r="K154" i="31"/>
  <c r="O154" i="31"/>
  <c r="S154" i="31"/>
  <c r="W154" i="31"/>
  <c r="AA154" i="31"/>
  <c r="H154" i="32"/>
  <c r="L154" i="32"/>
  <c r="P154" i="32"/>
  <c r="T154" i="32"/>
  <c r="X154" i="32"/>
  <c r="AB154" i="32"/>
  <c r="G154" i="8"/>
  <c r="H154" i="9"/>
  <c r="L154" i="9"/>
  <c r="P154" i="9"/>
  <c r="T154" i="9"/>
  <c r="X154" i="9"/>
  <c r="AB154" i="9"/>
  <c r="E154" i="10"/>
  <c r="I154" i="10"/>
  <c r="M154" i="10"/>
  <c r="Q154" i="10"/>
  <c r="U154" i="10"/>
  <c r="Y154" i="10"/>
  <c r="AC154" i="10"/>
  <c r="J154" i="11"/>
  <c r="R154" i="11"/>
  <c r="Z154" i="11"/>
  <c r="G154" i="12"/>
  <c r="K154" i="12"/>
  <c r="O154" i="12"/>
  <c r="S154" i="12"/>
  <c r="W154" i="12"/>
  <c r="AA154" i="12"/>
  <c r="H154" i="13"/>
  <c r="L154" i="13"/>
  <c r="P152" i="13"/>
  <c r="T154" i="13"/>
  <c r="X154" i="13"/>
  <c r="AB154" i="13"/>
  <c r="E154" i="15"/>
  <c r="I154" i="15"/>
  <c r="M154" i="15"/>
  <c r="Q154" i="15"/>
  <c r="U154" i="15"/>
  <c r="Y154" i="15"/>
  <c r="AC154" i="15"/>
  <c r="F154" i="16"/>
  <c r="J154" i="16"/>
  <c r="N154" i="16"/>
  <c r="R154" i="16"/>
  <c r="V154" i="16"/>
  <c r="Z154" i="16"/>
  <c r="AD154" i="16"/>
  <c r="G154" i="17"/>
  <c r="K154" i="17"/>
  <c r="O154" i="17"/>
  <c r="S154" i="17"/>
  <c r="W154" i="17"/>
  <c r="AA154" i="17"/>
  <c r="H154" i="19"/>
  <c r="L154" i="19"/>
  <c r="P154" i="19"/>
  <c r="T154" i="19"/>
  <c r="X154" i="19"/>
  <c r="AB154" i="19"/>
  <c r="E154" i="20"/>
  <c r="I154" i="20"/>
  <c r="M154" i="20"/>
  <c r="Q154" i="20"/>
  <c r="U154" i="20"/>
  <c r="Y154" i="20"/>
  <c r="AC154" i="20"/>
  <c r="F154" i="21"/>
  <c r="J154" i="21"/>
  <c r="N154" i="21"/>
  <c r="R154" i="21"/>
  <c r="V154" i="21"/>
  <c r="Z154" i="21"/>
  <c r="AD154" i="21"/>
  <c r="G154" i="22"/>
  <c r="K154" i="22"/>
  <c r="O154" i="22"/>
  <c r="S154" i="22"/>
  <c r="W154" i="22"/>
  <c r="AA154" i="22"/>
  <c r="H154" i="26"/>
  <c r="L154" i="26"/>
  <c r="P154" i="26"/>
  <c r="T154" i="26"/>
  <c r="X154" i="26"/>
  <c r="AB154" i="26"/>
  <c r="E154" i="28"/>
  <c r="I154" i="28"/>
  <c r="M154" i="28"/>
  <c r="Q154" i="28"/>
  <c r="U154" i="28"/>
  <c r="Y154" i="28"/>
  <c r="F154" i="29"/>
  <c r="J154" i="29"/>
  <c r="N154" i="29"/>
  <c r="R154" i="29"/>
  <c r="V154" i="29"/>
  <c r="Z154" i="29"/>
  <c r="H154" i="31"/>
  <c r="P154" i="31"/>
  <c r="X154" i="31"/>
  <c r="Q154" i="32"/>
  <c r="Y154" i="32"/>
  <c r="H152" i="8"/>
  <c r="L152" i="8"/>
  <c r="P152" i="8"/>
  <c r="T152" i="8"/>
  <c r="X152" i="8"/>
  <c r="AB152" i="8"/>
  <c r="E152" i="9"/>
  <c r="I152" i="9"/>
  <c r="M152" i="9"/>
  <c r="Q152" i="9"/>
  <c r="U152" i="9"/>
  <c r="Y152" i="9"/>
  <c r="AC152" i="9"/>
  <c r="F152" i="10"/>
  <c r="J152" i="10"/>
  <c r="N152" i="10"/>
  <c r="R152" i="10"/>
  <c r="V152" i="10"/>
  <c r="Z152" i="10"/>
  <c r="AD152" i="10"/>
  <c r="G152" i="11"/>
  <c r="K152" i="11"/>
  <c r="O152" i="11"/>
  <c r="S152" i="11"/>
  <c r="W152" i="11"/>
  <c r="AA152" i="11"/>
  <c r="H152" i="12"/>
  <c r="L152" i="12"/>
  <c r="P152" i="12"/>
  <c r="T152" i="12"/>
  <c r="X152" i="12"/>
  <c r="AB152" i="12"/>
  <c r="E154" i="13"/>
  <c r="I154" i="13"/>
  <c r="M154" i="13"/>
  <c r="Q154" i="13"/>
  <c r="U154" i="13"/>
  <c r="Y152" i="13"/>
  <c r="AC154" i="13"/>
  <c r="F152" i="15"/>
  <c r="J152" i="15"/>
  <c r="N152" i="15"/>
  <c r="R152" i="15"/>
  <c r="V152" i="15"/>
  <c r="Z152" i="15"/>
  <c r="AD152" i="15"/>
  <c r="G152" i="16"/>
  <c r="K152" i="16"/>
  <c r="O152" i="16"/>
  <c r="S152" i="16"/>
  <c r="W152" i="16"/>
  <c r="AA152" i="16"/>
  <c r="H152" i="17"/>
  <c r="L152" i="17"/>
  <c r="P152" i="17"/>
  <c r="T152" i="17"/>
  <c r="X152" i="17"/>
  <c r="AB152" i="17"/>
  <c r="E154" i="19"/>
  <c r="I154" i="19"/>
  <c r="M154" i="19"/>
  <c r="Q154" i="19"/>
  <c r="U154" i="19"/>
  <c r="Y154" i="19"/>
  <c r="AC154" i="19"/>
  <c r="F154" i="20"/>
  <c r="J154" i="20"/>
  <c r="N154" i="20"/>
  <c r="R154" i="20"/>
  <c r="V154" i="20"/>
  <c r="Z154" i="20"/>
  <c r="AD154" i="20"/>
  <c r="G154" i="21"/>
  <c r="K154" i="21"/>
  <c r="O154" i="21"/>
  <c r="S154" i="21"/>
  <c r="W154" i="21"/>
  <c r="AA154" i="21"/>
  <c r="H154" i="22"/>
  <c r="P154" i="22"/>
  <c r="X154" i="22"/>
  <c r="E154" i="26"/>
  <c r="I154" i="26"/>
  <c r="M154" i="26"/>
  <c r="Q154" i="26"/>
  <c r="U154" i="26"/>
  <c r="Y154" i="26"/>
  <c r="F154" i="28"/>
  <c r="J154" i="28"/>
  <c r="N154" i="28"/>
  <c r="R154" i="28"/>
  <c r="V154" i="28"/>
  <c r="Z154" i="28"/>
  <c r="G152" i="29"/>
  <c r="K152" i="29"/>
  <c r="O152" i="29"/>
  <c r="S152" i="29"/>
  <c r="W152" i="29"/>
  <c r="AA152" i="29"/>
  <c r="E152" i="31"/>
  <c r="I152" i="31"/>
  <c r="M152" i="31"/>
  <c r="Q152" i="31"/>
  <c r="U152" i="31"/>
  <c r="Y152" i="31"/>
  <c r="N152" i="32"/>
  <c r="R152" i="32"/>
  <c r="V152" i="32"/>
  <c r="Z152" i="32"/>
  <c r="I152" i="30"/>
  <c r="F154" i="30"/>
  <c r="J154" i="30"/>
  <c r="N154" i="30"/>
  <c r="R154" i="30"/>
  <c r="V154" i="30"/>
  <c r="Z154" i="30"/>
  <c r="G154" i="30"/>
  <c r="K154" i="30"/>
  <c r="O154" i="30"/>
  <c r="S154" i="30"/>
  <c r="W154" i="30"/>
  <c r="AA154" i="30"/>
  <c r="AD152" i="32"/>
  <c r="AD154" i="31"/>
  <c r="AC152" i="31"/>
  <c r="AD154" i="30"/>
  <c r="AD154" i="29"/>
  <c r="AD152" i="28"/>
  <c r="AC154" i="28"/>
  <c r="AD154" i="26"/>
  <c r="AC154" i="26"/>
  <c r="F152" i="32"/>
  <c r="I154" i="32"/>
  <c r="K154" i="32"/>
  <c r="J152" i="32"/>
  <c r="L152" i="16"/>
  <c r="E152" i="20"/>
  <c r="AC152" i="20"/>
  <c r="H152" i="22"/>
  <c r="W152" i="21"/>
  <c r="I152" i="32"/>
  <c r="Z152" i="12"/>
  <c r="Z152" i="13"/>
  <c r="G154" i="29"/>
  <c r="Z152" i="30"/>
  <c r="Q152" i="32"/>
  <c r="J152" i="12"/>
  <c r="R152" i="12"/>
  <c r="Z152" i="11"/>
  <c r="J152" i="11"/>
  <c r="T152" i="10"/>
  <c r="AB152" i="10"/>
  <c r="L152" i="10"/>
  <c r="S152" i="9"/>
  <c r="K152" i="9"/>
  <c r="AA152" i="9"/>
  <c r="J152" i="8"/>
  <c r="J152" i="13"/>
  <c r="R152" i="13"/>
  <c r="T152" i="16"/>
  <c r="AB152" i="16"/>
  <c r="S152" i="19"/>
  <c r="AA152" i="19"/>
  <c r="K152" i="19"/>
  <c r="W154" i="19"/>
  <c r="M152" i="20"/>
  <c r="U152" i="20"/>
  <c r="G152" i="21"/>
  <c r="O152" i="21"/>
  <c r="N152" i="26"/>
  <c r="AD152" i="26"/>
  <c r="F152" i="26"/>
  <c r="V152" i="26"/>
  <c r="I152" i="29"/>
  <c r="Q152" i="29"/>
  <c r="J152" i="30"/>
  <c r="R152" i="30"/>
  <c r="H152" i="31"/>
  <c r="X152" i="31"/>
  <c r="F154" i="17"/>
  <c r="F152" i="17"/>
  <c r="N154" i="17"/>
  <c r="N152" i="17"/>
  <c r="V154" i="17"/>
  <c r="V152" i="17"/>
  <c r="AD154" i="17"/>
  <c r="AD152" i="17"/>
  <c r="O152" i="20"/>
  <c r="O154" i="20"/>
  <c r="W152" i="20"/>
  <c r="W154" i="20"/>
  <c r="G154" i="28"/>
  <c r="R152" i="8"/>
  <c r="F154" i="11"/>
  <c r="F152" i="11"/>
  <c r="N154" i="11"/>
  <c r="N152" i="11"/>
  <c r="V154" i="11"/>
  <c r="V152" i="11"/>
  <c r="AD154" i="11"/>
  <c r="AD152" i="11"/>
  <c r="J152" i="17"/>
  <c r="K154" i="28"/>
  <c r="K152" i="28"/>
  <c r="S154" i="28"/>
  <c r="S152" i="28"/>
  <c r="AA154" i="28"/>
  <c r="AA152" i="28"/>
  <c r="E152" i="30"/>
  <c r="E154" i="30"/>
  <c r="E154" i="32"/>
  <c r="E152" i="32"/>
  <c r="M154" i="32"/>
  <c r="M152" i="32"/>
  <c r="U154" i="32"/>
  <c r="U152" i="32"/>
  <c r="AC154" i="32"/>
  <c r="AC152" i="32"/>
  <c r="Y152" i="32"/>
  <c r="F154" i="8"/>
  <c r="F152" i="8"/>
  <c r="N154" i="8"/>
  <c r="N152" i="8"/>
  <c r="V154" i="8"/>
  <c r="V152" i="8"/>
  <c r="Z152" i="8"/>
  <c r="R152" i="17"/>
  <c r="L154" i="22"/>
  <c r="L152" i="22"/>
  <c r="T154" i="22"/>
  <c r="T152" i="22"/>
  <c r="AB154" i="22"/>
  <c r="AB152" i="22"/>
  <c r="P152" i="22"/>
  <c r="O152" i="28"/>
  <c r="E154" i="29"/>
  <c r="E152" i="29"/>
  <c r="M154" i="29"/>
  <c r="M152" i="29"/>
  <c r="U154" i="29"/>
  <c r="U152" i="29"/>
  <c r="AC154" i="29"/>
  <c r="AC152" i="29"/>
  <c r="Y152" i="29"/>
  <c r="L154" i="31"/>
  <c r="L152" i="31"/>
  <c r="T154" i="31"/>
  <c r="T152" i="31"/>
  <c r="AB154" i="31"/>
  <c r="AB152" i="31"/>
  <c r="P152" i="31"/>
  <c r="K154" i="8"/>
  <c r="K152" i="8"/>
  <c r="O154" i="8"/>
  <c r="O152" i="8"/>
  <c r="S154" i="8"/>
  <c r="S152" i="8"/>
  <c r="W154" i="8"/>
  <c r="W152" i="8"/>
  <c r="AA154" i="8"/>
  <c r="AA152" i="8"/>
  <c r="G152" i="8"/>
  <c r="R152" i="11"/>
  <c r="Z152" i="17"/>
  <c r="X152" i="22"/>
  <c r="W152" i="28"/>
  <c r="L152" i="9"/>
  <c r="T152" i="9"/>
  <c r="AB152" i="9"/>
  <c r="E152" i="10"/>
  <c r="M152" i="10"/>
  <c r="U152" i="10"/>
  <c r="AC152" i="10"/>
  <c r="E152" i="11"/>
  <c r="M152" i="11"/>
  <c r="U152" i="11"/>
  <c r="AC152" i="11"/>
  <c r="K152" i="12"/>
  <c r="S152" i="12"/>
  <c r="AA152" i="12"/>
  <c r="K152" i="13"/>
  <c r="S152" i="13"/>
  <c r="AA152" i="13"/>
  <c r="E152" i="16"/>
  <c r="M152" i="16"/>
  <c r="U152" i="16"/>
  <c r="AC152" i="16"/>
  <c r="E152" i="17"/>
  <c r="M152" i="17"/>
  <c r="U152" i="17"/>
  <c r="AC152" i="17"/>
  <c r="L152" i="19"/>
  <c r="T152" i="19"/>
  <c r="AB152" i="19"/>
  <c r="F152" i="20"/>
  <c r="N152" i="20"/>
  <c r="V152" i="20"/>
  <c r="AD152" i="20"/>
  <c r="J152" i="21"/>
  <c r="R152" i="21"/>
  <c r="Z152" i="21"/>
  <c r="K152" i="22"/>
  <c r="S152" i="22"/>
  <c r="AA152" i="22"/>
  <c r="I152" i="26"/>
  <c r="Q152" i="26"/>
  <c r="Y152" i="26"/>
  <c r="H152" i="28"/>
  <c r="P152" i="28"/>
  <c r="X152" i="28"/>
  <c r="J152" i="29"/>
  <c r="R152" i="29"/>
  <c r="Z152" i="29"/>
  <c r="O154" i="29"/>
  <c r="K152" i="30"/>
  <c r="S152" i="30"/>
  <c r="AA152" i="30"/>
  <c r="K152" i="31"/>
  <c r="S152" i="31"/>
  <c r="AA152" i="31"/>
  <c r="L152" i="32"/>
  <c r="T152" i="32"/>
  <c r="AB152" i="32"/>
  <c r="AD152" i="8"/>
  <c r="G152" i="9"/>
  <c r="O152" i="9"/>
  <c r="W152" i="9"/>
  <c r="H152" i="10"/>
  <c r="P152" i="10"/>
  <c r="X152" i="10"/>
  <c r="F152" i="12"/>
  <c r="N152" i="12"/>
  <c r="V152" i="12"/>
  <c r="AD152" i="12"/>
  <c r="F152" i="13"/>
  <c r="N152" i="13"/>
  <c r="V152" i="13"/>
  <c r="AD152" i="13"/>
  <c r="H152" i="16"/>
  <c r="P152" i="16"/>
  <c r="X152" i="16"/>
  <c r="G152" i="19"/>
  <c r="O152" i="19"/>
  <c r="I152" i="20"/>
  <c r="Q152" i="20"/>
  <c r="Y152" i="20"/>
  <c r="K152" i="21"/>
  <c r="S152" i="21"/>
  <c r="AA152" i="21"/>
  <c r="J152" i="26"/>
  <c r="R152" i="26"/>
  <c r="Z152" i="26"/>
  <c r="W154" i="29"/>
  <c r="F152" i="30"/>
  <c r="N152" i="30"/>
  <c r="V152" i="30"/>
  <c r="AD152" i="30"/>
  <c r="H152" i="9"/>
  <c r="P152" i="9"/>
  <c r="X152" i="9"/>
  <c r="I152" i="10"/>
  <c r="Q152" i="10"/>
  <c r="Y152" i="10"/>
  <c r="I152" i="11"/>
  <c r="Q152" i="11"/>
  <c r="Y152" i="11"/>
  <c r="G152" i="12"/>
  <c r="O152" i="12"/>
  <c r="W152" i="12"/>
  <c r="G152" i="13"/>
  <c r="O152" i="13"/>
  <c r="W152" i="13"/>
  <c r="I152" i="16"/>
  <c r="Q152" i="16"/>
  <c r="Y152" i="16"/>
  <c r="I152" i="17"/>
  <c r="Q152" i="17"/>
  <c r="Y152" i="17"/>
  <c r="H152" i="19"/>
  <c r="P152" i="19"/>
  <c r="X152" i="19"/>
  <c r="J152" i="20"/>
  <c r="R152" i="20"/>
  <c r="Z152" i="20"/>
  <c r="F152" i="21"/>
  <c r="N152" i="21"/>
  <c r="V152" i="21"/>
  <c r="AD152" i="21"/>
  <c r="G152" i="22"/>
  <c r="O152" i="22"/>
  <c r="W152" i="22"/>
  <c r="E152" i="26"/>
  <c r="M152" i="26"/>
  <c r="U152" i="26"/>
  <c r="AC152" i="26"/>
  <c r="L152" i="28"/>
  <c r="T152" i="28"/>
  <c r="AB152" i="28"/>
  <c r="F152" i="29"/>
  <c r="N152" i="29"/>
  <c r="V152" i="29"/>
  <c r="AD152" i="29"/>
  <c r="G152" i="30"/>
  <c r="O152" i="30"/>
  <c r="W152" i="30"/>
  <c r="G152" i="31"/>
  <c r="O152" i="31"/>
  <c r="W152" i="31"/>
  <c r="H152" i="32"/>
  <c r="P152" i="32"/>
  <c r="X152" i="32"/>
  <c r="H152" i="26"/>
  <c r="L152" i="26"/>
  <c r="P152" i="26"/>
  <c r="T152" i="26"/>
  <c r="X152" i="26"/>
  <c r="AB152" i="26"/>
  <c r="F152" i="28"/>
  <c r="J152" i="28"/>
  <c r="N152" i="28"/>
  <c r="R152" i="28"/>
  <c r="V152" i="28"/>
  <c r="Z152" i="28"/>
  <c r="AD154" i="28"/>
  <c r="K154" i="29"/>
  <c r="S154" i="29"/>
  <c r="AA154" i="29"/>
  <c r="G154" i="26"/>
  <c r="K154" i="26"/>
  <c r="O154" i="26"/>
  <c r="S154" i="26"/>
  <c r="W154" i="26"/>
  <c r="AA154" i="26"/>
  <c r="L154" i="29"/>
  <c r="T154" i="29"/>
  <c r="AB154" i="29"/>
  <c r="H152" i="30"/>
  <c r="H154" i="30"/>
  <c r="L152" i="30"/>
  <c r="L154" i="30"/>
  <c r="P152" i="30"/>
  <c r="P154" i="30"/>
  <c r="T152" i="30"/>
  <c r="T154" i="30"/>
  <c r="X152" i="30"/>
  <c r="X154" i="30"/>
  <c r="AB152" i="30"/>
  <c r="AB154" i="30"/>
  <c r="E152" i="28"/>
  <c r="I152" i="28"/>
  <c r="M152" i="28"/>
  <c r="Q152" i="28"/>
  <c r="U152" i="28"/>
  <c r="Y152" i="28"/>
  <c r="AC152" i="28"/>
  <c r="H154" i="29"/>
  <c r="P154" i="29"/>
  <c r="X154" i="29"/>
  <c r="M154" i="30"/>
  <c r="M152" i="30"/>
  <c r="Q154" i="30"/>
  <c r="Q152" i="30"/>
  <c r="U154" i="30"/>
  <c r="U152" i="30"/>
  <c r="Y154" i="30"/>
  <c r="Y152" i="30"/>
  <c r="AC154" i="30"/>
  <c r="AC152" i="30"/>
  <c r="I154" i="30"/>
  <c r="F152" i="31"/>
  <c r="J152" i="31"/>
  <c r="N152" i="31"/>
  <c r="R152" i="31"/>
  <c r="V152" i="31"/>
  <c r="Z152" i="31"/>
  <c r="AD152" i="31"/>
  <c r="G152" i="32"/>
  <c r="K152" i="32"/>
  <c r="O152" i="32"/>
  <c r="S152" i="32"/>
  <c r="W152" i="32"/>
  <c r="AA152" i="32"/>
  <c r="E154" i="31"/>
  <c r="I154" i="31"/>
  <c r="M154" i="31"/>
  <c r="Q154" i="31"/>
  <c r="U154" i="31"/>
  <c r="Y154" i="31"/>
  <c r="AC154" i="31"/>
  <c r="F154" i="32"/>
  <c r="J154" i="32"/>
  <c r="N154" i="32"/>
  <c r="R154" i="32"/>
  <c r="V154" i="32"/>
  <c r="Z154" i="32"/>
  <c r="AD154" i="32"/>
  <c r="H152" i="15"/>
  <c r="L152" i="15"/>
  <c r="P152" i="15"/>
  <c r="T152" i="15"/>
  <c r="X152" i="15"/>
  <c r="AB152" i="15"/>
  <c r="F154" i="15"/>
  <c r="J154" i="15"/>
  <c r="N154" i="15"/>
  <c r="R154" i="15"/>
  <c r="V154" i="15"/>
  <c r="Z154" i="15"/>
  <c r="AD154" i="15"/>
  <c r="G154" i="16"/>
  <c r="K154" i="16"/>
  <c r="O154" i="16"/>
  <c r="S154" i="16"/>
  <c r="W154" i="16"/>
  <c r="AA154" i="16"/>
  <c r="H154" i="17"/>
  <c r="L154" i="17"/>
  <c r="P154" i="17"/>
  <c r="T154" i="17"/>
  <c r="X154" i="17"/>
  <c r="AB154" i="17"/>
  <c r="J154" i="19"/>
  <c r="R154" i="19"/>
  <c r="Z154" i="19"/>
  <c r="G154" i="20"/>
  <c r="H152" i="21"/>
  <c r="H154" i="21"/>
  <c r="L152" i="21"/>
  <c r="L154" i="21"/>
  <c r="P152" i="21"/>
  <c r="P154" i="21"/>
  <c r="T152" i="21"/>
  <c r="T154" i="21"/>
  <c r="X152" i="21"/>
  <c r="X154" i="21"/>
  <c r="AB152" i="21"/>
  <c r="AB154" i="21"/>
  <c r="E152" i="15"/>
  <c r="I152" i="15"/>
  <c r="M152" i="15"/>
  <c r="Q152" i="15"/>
  <c r="U152" i="15"/>
  <c r="Y152" i="15"/>
  <c r="AC152" i="15"/>
  <c r="G154" i="15"/>
  <c r="K154" i="15"/>
  <c r="O154" i="15"/>
  <c r="S154" i="15"/>
  <c r="W154" i="15"/>
  <c r="AA154" i="15"/>
  <c r="F152" i="16"/>
  <c r="J152" i="16"/>
  <c r="N152" i="16"/>
  <c r="R152" i="16"/>
  <c r="V152" i="16"/>
  <c r="Z152" i="16"/>
  <c r="AD152" i="16"/>
  <c r="G152" i="17"/>
  <c r="K152" i="17"/>
  <c r="O152" i="17"/>
  <c r="S152" i="17"/>
  <c r="W152" i="17"/>
  <c r="AA152" i="17"/>
  <c r="E152" i="19"/>
  <c r="I152" i="19"/>
  <c r="M152" i="19"/>
  <c r="Q152" i="19"/>
  <c r="U152" i="19"/>
  <c r="Y152" i="19"/>
  <c r="AC152" i="19"/>
  <c r="H154" i="20"/>
  <c r="P154" i="20"/>
  <c r="X154" i="20"/>
  <c r="E154" i="21"/>
  <c r="E152" i="21"/>
  <c r="I154" i="21"/>
  <c r="I152" i="21"/>
  <c r="M154" i="21"/>
  <c r="M152" i="21"/>
  <c r="Q154" i="21"/>
  <c r="Q152" i="21"/>
  <c r="U154" i="21"/>
  <c r="U152" i="21"/>
  <c r="Y154" i="21"/>
  <c r="Y152" i="21"/>
  <c r="AC154" i="21"/>
  <c r="AC152" i="21"/>
  <c r="F152" i="19"/>
  <c r="N152" i="19"/>
  <c r="V152" i="19"/>
  <c r="AD154" i="19"/>
  <c r="K154" i="20"/>
  <c r="S154" i="20"/>
  <c r="AA154" i="20"/>
  <c r="L154" i="20"/>
  <c r="T154" i="20"/>
  <c r="AB154" i="20"/>
  <c r="F152" i="22"/>
  <c r="J152" i="22"/>
  <c r="N152" i="22"/>
  <c r="R152" i="22"/>
  <c r="V152" i="22"/>
  <c r="Z152" i="22"/>
  <c r="AD152" i="22"/>
  <c r="E154" i="22"/>
  <c r="I154" i="22"/>
  <c r="M154" i="22"/>
  <c r="Q154" i="22"/>
  <c r="U154" i="22"/>
  <c r="Y154" i="22"/>
  <c r="AC154" i="22"/>
  <c r="Y154" i="13"/>
  <c r="H152" i="13"/>
  <c r="L152" i="13"/>
  <c r="T152" i="13"/>
  <c r="X152" i="13"/>
  <c r="AB152" i="13"/>
  <c r="E152" i="13"/>
  <c r="I152" i="13"/>
  <c r="M152" i="13"/>
  <c r="Q152" i="13"/>
  <c r="U152" i="13"/>
  <c r="AC152" i="13"/>
  <c r="P154" i="13"/>
  <c r="M154" i="9"/>
  <c r="J154" i="10"/>
  <c r="Z154" i="10"/>
  <c r="S154" i="11"/>
  <c r="E152" i="8"/>
  <c r="I152" i="8"/>
  <c r="M152" i="8"/>
  <c r="Q152" i="8"/>
  <c r="U152" i="8"/>
  <c r="Y152" i="8"/>
  <c r="AC152" i="8"/>
  <c r="F152" i="9"/>
  <c r="J152" i="9"/>
  <c r="N152" i="9"/>
  <c r="R152" i="9"/>
  <c r="V152" i="9"/>
  <c r="Z152" i="9"/>
  <c r="AD152" i="9"/>
  <c r="G152" i="10"/>
  <c r="K152" i="10"/>
  <c r="O152" i="10"/>
  <c r="S152" i="10"/>
  <c r="W152" i="10"/>
  <c r="AA152" i="10"/>
  <c r="H152" i="11"/>
  <c r="L152" i="11"/>
  <c r="P152" i="11"/>
  <c r="T152" i="11"/>
  <c r="X152" i="11"/>
  <c r="AB152" i="11"/>
  <c r="E152" i="12"/>
  <c r="I152" i="12"/>
  <c r="M152" i="12"/>
  <c r="Q152" i="12"/>
  <c r="U152" i="12"/>
  <c r="Y152" i="12"/>
  <c r="AC152" i="12"/>
  <c r="P154" i="8"/>
  <c r="U154" i="9"/>
  <c r="N154" i="10"/>
  <c r="AD154" i="10"/>
  <c r="W154" i="11"/>
  <c r="H154" i="12"/>
  <c r="L154" i="12"/>
  <c r="P154" i="12"/>
  <c r="T154" i="12"/>
  <c r="X154" i="12"/>
  <c r="AB154" i="12"/>
  <c r="L154" i="8"/>
  <c r="T154" i="8"/>
  <c r="AB154" i="8"/>
  <c r="E154" i="9"/>
  <c r="Y154" i="9"/>
  <c r="R154" i="10"/>
  <c r="H154" i="8"/>
  <c r="X154" i="8"/>
  <c r="I154" i="9"/>
  <c r="Q154" i="9"/>
  <c r="AC154" i="9"/>
  <c r="F154" i="10"/>
  <c r="V154" i="10"/>
  <c r="G154" i="11"/>
  <c r="K154" i="11"/>
  <c r="O154" i="11"/>
  <c r="AA154" i="11"/>
  <c r="A10" i="3"/>
</calcChain>
</file>

<file path=xl/sharedStrings.xml><?xml version="1.0" encoding="utf-8"?>
<sst xmlns="http://schemas.openxmlformats.org/spreadsheetml/2006/main" count="117952" uniqueCount="642">
  <si>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</si>
  <si>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</si>
  <si>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</si>
  <si>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</si>
  <si>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</si>
  <si>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</si>
  <si>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</si>
  <si>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</si>
  <si>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</si>
  <si>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</si>
  <si>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</si>
  <si>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</si>
  <si>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</si>
  <si>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</si>
  <si>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</si>
  <si>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</si>
  <si>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</si>
  <si>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</si>
  <si>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</si>
  <si>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</si>
  <si>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</si>
  <si>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</si>
  <si>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</si>
  <si>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</si>
  <si>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</si>
  <si>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</si>
  <si>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</si>
  <si>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</si>
  <si>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</si>
  <si>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</si>
  <si>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</si>
  <si>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</si>
  <si>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</si>
  <si>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</si>
  <si>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</si>
  <si>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</si>
  <si>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</si>
  <si>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</si>
  <si>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</si>
  <si>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</si>
  <si>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</si>
  <si>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</si>
  <si>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</si>
  <si>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</si>
  <si>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</si>
  <si>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</si>
  <si>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</si>
  <si>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</si>
  <si>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</si>
  <si>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</si>
  <si>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</si>
  <si>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</si>
  <si>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</si>
  <si>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</si>
  <si>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</si>
  <si>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</si>
  <si>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</si>
  <si>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</si>
  <si>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</si>
  <si>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</si>
  <si>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</si>
  <si>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</si>
  <si>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</si>
  <si>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</si>
  <si>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</si>
  <si>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</si>
  <si>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</si>
  <si>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</si>
  <si>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</si>
  <si>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</si>
  <si>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</si>
  <si>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</si>
  <si>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</si>
  <si>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</si>
  <si>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</si>
  <si>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</si>
  <si>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</si>
  <si>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</si>
  <si>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</si>
  <si>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</si>
  <si>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</si>
  <si>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</si>
  <si>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</si>
  <si>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</si>
  <si>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</si>
  <si>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</si>
  <si>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</si>
  <si>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</si>
  <si>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</si>
  <si>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</si>
  <si>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</si>
  <si>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</si>
  <si>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</si>
  <si>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</si>
  <si>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</si>
  <si>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</si>
  <si>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</si>
  <si>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</si>
  <si>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</si>
  <si>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</si>
  <si>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</si>
  <si>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</si>
  <si>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</si>
  <si>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</si>
  <si>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</si>
  <si>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</si>
  <si>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</si>
  <si>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</si>
  <si>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</si>
  <si>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</si>
  <si>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</si>
  <si>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</si>
  <si>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</si>
  <si>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</si>
  <si>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</si>
  <si>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</si>
  <si>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</si>
  <si>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</si>
  <si>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</si>
  <si>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</si>
  <si>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</si>
  <si>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</si>
  <si>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</si>
  <si>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</si>
  <si>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</si>
  <si>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</si>
  <si>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</si>
  <si>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</si>
  <si>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</si>
  <si>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</si>
  <si>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</si>
  <si>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</si>
  <si>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</si>
  <si>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</si>
  <si>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</si>
  <si>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</si>
  <si>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</si>
  <si>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</si>
  <si>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</si>
  <si>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</si>
  <si>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</si>
  <si>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</si>
  <si>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</si>
  <si>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</si>
  <si>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</si>
  <si>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</si>
  <si>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</si>
  <si>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</si>
  <si>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</si>
  <si>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</si>
  <si>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</si>
  <si>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</si>
  <si>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</si>
  <si>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</si>
  <si>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</si>
  <si>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</si>
  <si>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</si>
  <si>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</si>
  <si>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</si>
  <si>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</si>
  <si>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</si>
  <si>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</si>
  <si>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</si>
  <si>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</si>
  <si>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</si>
  <si>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</si>
  <si>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</si>
  <si>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</si>
  <si>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</si>
  <si>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</si>
  <si>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</si>
  <si>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</si>
  <si>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</si>
  <si>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</si>
  <si>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</si>
  <si>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</si>
  <si>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</si>
  <si>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</si>
  <si>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</si>
  <si>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</si>
  <si>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</si>
  <si>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</si>
  <si>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</si>
  <si>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</si>
  <si>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</si>
  <si>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</si>
  <si>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</si>
  <si>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</si>
  <si>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</si>
  <si>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</si>
  <si>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</si>
  <si>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</si>
  <si>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</si>
  <si>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</si>
  <si>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</si>
  <si>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</si>
  <si>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</si>
  <si>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</si>
  <si>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</si>
  <si>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</si>
  <si>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</si>
  <si>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</si>
  <si>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</si>
  <si>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</si>
  <si>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</si>
  <si>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</si>
  <si>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</si>
  <si>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</si>
  <si>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</si>
  <si>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</si>
  <si>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</si>
  <si>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</si>
  <si>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</si>
  <si>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</si>
  <si>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</si>
  <si>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</si>
  <si>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</si>
  <si>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</si>
  <si>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</si>
  <si>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</si>
  <si>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</si>
  <si>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</si>
  <si>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</si>
  <si>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</si>
  <si>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</si>
  <si>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</si>
  <si>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</si>
  <si>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</si>
  <si>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</si>
  <si>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</si>
  <si>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</si>
  <si>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</si>
  <si>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</si>
  <si>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</si>
  <si>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</si>
  <si>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</si>
  <si>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</si>
  <si>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</si>
  <si>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</si>
  <si>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</si>
  <si>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</si>
  <si>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</si>
  <si>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</si>
  <si>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</si>
  <si>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</si>
  <si>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</si>
  <si>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</si>
  <si>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</si>
  <si>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</si>
  <si>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</si>
  <si>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</si>
  <si>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</si>
  <si>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</si>
  <si>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</si>
  <si>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</si>
  <si>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</si>
  <si>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</si>
  <si>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</si>
  <si>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</si>
  <si>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</si>
  <si>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</si>
  <si>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</si>
  <si>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</si>
  <si>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</si>
  <si>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</si>
  <si>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</si>
  <si>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</si>
  <si>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</si>
  <si>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</si>
  <si>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</si>
  <si>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</si>
  <si>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</si>
  <si>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</si>
  <si>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</si>
  <si>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</si>
  <si>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</si>
  <si>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</si>
  <si>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</si>
  <si>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</si>
  <si>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</si>
  <si>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</si>
  <si>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</si>
  <si>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</si>
  <si>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</si>
  <si>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</si>
  <si>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</si>
  <si>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</si>
  <si>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</si>
  <si>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</si>
  <si>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</si>
  <si>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</si>
  <si>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</si>
  <si>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</si>
  <si>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</si>
  <si>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</si>
  <si>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</si>
  <si>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</si>
  <si>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</si>
  <si>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</si>
  <si>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</si>
  <si>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</si>
  <si>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</si>
  <si>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</si>
  <si>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</si>
  <si>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</si>
  <si>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</si>
  <si>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</si>
  <si>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</si>
  <si>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</si>
  <si>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</si>
  <si>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</si>
  <si>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</si>
  <si>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</si>
  <si>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</si>
  <si>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</si>
  <si>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</si>
  <si>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</si>
  <si>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</si>
  <si>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</si>
  <si>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</si>
  <si>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</si>
  <si>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</si>
  <si>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</si>
  <si>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</si>
  <si>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</si>
  <si>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</si>
  <si>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</si>
  <si>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</si>
  <si>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</si>
  <si>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</si>
  <si>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</si>
  <si>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</si>
  <si>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</si>
  <si>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</si>
  <si>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</si>
  <si>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</si>
  <si>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</si>
  <si>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</si>
  <si>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</si>
  <si>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</si>
  <si>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</si>
  <si>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</si>
  <si>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</si>
  <si>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</si>
  <si>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</si>
  <si>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</si>
  <si>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</si>
  <si>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</si>
  <si>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</si>
  <si>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</si>
  <si>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</si>
  <si>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</si>
  <si>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</si>
  <si>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</si>
  <si>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</si>
  <si>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</si>
  <si>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</si>
  <si>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</si>
  <si>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</si>
  <si>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</si>
  <si>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</si>
  <si>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</si>
  <si>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</si>
  <si>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</si>
  <si>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</si>
  <si>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</si>
  <si>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</si>
  <si>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</si>
  <si>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</si>
  <si>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</si>
  <si>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</si>
  <si>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</si>
  <si>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</si>
  <si>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</si>
  <si>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</si>
  <si>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</si>
  <si>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</si>
  <si>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</si>
  <si>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</si>
  <si>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</si>
  <si>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</si>
  <si>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</si>
  <si>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</si>
  <si>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</si>
  <si>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</si>
  <si>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</si>
  <si>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</si>
  <si>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</si>
  <si>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</si>
  <si>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</si>
  <si>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</si>
  <si>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</si>
  <si>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</si>
  <si>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</si>
  <si>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</si>
  <si>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</si>
  <si>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</si>
  <si>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</si>
  <si>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</si>
  <si>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</si>
  <si>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</si>
  <si>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</si>
  <si>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</si>
  <si>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</si>
  <si>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</si>
  <si>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</si>
  <si>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</si>
  <si>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</si>
  <si>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</si>
  <si>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</si>
  <si>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Total organic product [kt DC]</t>
  </si>
  <si>
    <t>Area burned [ha]</t>
  </si>
  <si>
    <t>Glass produced [kt]</t>
  </si>
  <si>
    <t>Material quarried [kt]</t>
  </si>
  <si>
    <t>Amount [kt]</t>
  </si>
  <si>
    <t>Long name</t>
  </si>
  <si>
    <t>RO</t>
  </si>
  <si>
    <t>NA</t>
  </si>
  <si>
    <t>IE</t>
  </si>
  <si>
    <t>NE</t>
  </si>
  <si>
    <t/>
  </si>
  <si>
    <t>LTO</t>
  </si>
  <si>
    <t>TJ  NCV</t>
  </si>
  <si>
    <t>NR</t>
  </si>
  <si>
    <t>NO</t>
  </si>
  <si>
    <t>Please specify</t>
  </si>
  <si>
    <t>C</t>
  </si>
  <si>
    <t>Lead production [kt]</t>
  </si>
  <si>
    <t>Zinc production [kt]</t>
  </si>
  <si>
    <t>Copper production [kt]</t>
  </si>
  <si>
    <t>Nickel production [kt]</t>
  </si>
  <si>
    <t>caput</t>
  </si>
  <si>
    <t>Asphalt Production [kt]</t>
  </si>
  <si>
    <t>Cars/transport vehicles manufactured (pieces)</t>
  </si>
  <si>
    <t>Use of tobacco, use of  fireworks [t]</t>
  </si>
  <si>
    <t>1000 m3</t>
  </si>
  <si>
    <t>Population Size (1000 head)</t>
  </si>
  <si>
    <t>Use of inorganic fertilizers (kt N/yr)</t>
  </si>
  <si>
    <t>kg N</t>
  </si>
  <si>
    <t>ha</t>
  </si>
  <si>
    <t>CH4 from annual deposition of MSW at the SWDS [Gg]</t>
  </si>
  <si>
    <t xml:space="preserve">NO    </t>
  </si>
  <si>
    <t>MSW incinerated [kt]</t>
  </si>
  <si>
    <t>Amount of waste burned [kt]</t>
  </si>
  <si>
    <t>1000m3;capita</t>
  </si>
  <si>
    <t>1000m3</t>
  </si>
  <si>
    <t>car fires/detahed house fires(number)</t>
  </si>
  <si>
    <t>1955/ 2976</t>
  </si>
  <si>
    <t>1578513.36/6413549</t>
  </si>
  <si>
    <t>1744/ 2402</t>
  </si>
  <si>
    <t>1581360.13/6678570</t>
  </si>
  <si>
    <t>1255/ 6047</t>
  </si>
  <si>
    <t>1977613/6916181</t>
  </si>
  <si>
    <t>1246/ 6035</t>
  </si>
  <si>
    <t>1577620/7124867</t>
  </si>
  <si>
    <t>1399 / 13334</t>
  </si>
  <si>
    <t>1471220/7205791</t>
  </si>
  <si>
    <t>1362 / 11633</t>
  </si>
  <si>
    <t>1000m3/capita</t>
  </si>
  <si>
    <t>1291500/7441243</t>
  </si>
  <si>
    <t>1848 / 7150</t>
  </si>
  <si>
    <t>1394457/7653770</t>
  </si>
  <si>
    <t>1075 / 5235</t>
  </si>
  <si>
    <t>1249768/8193253</t>
  </si>
  <si>
    <t>1796 / 7975</t>
  </si>
  <si>
    <t>1417751/8200000</t>
  </si>
  <si>
    <t>1392 / 1952</t>
  </si>
  <si>
    <t>1230988 / 8400000</t>
  </si>
  <si>
    <t>930 / 3020</t>
  </si>
  <si>
    <t>1432288 / 8600000</t>
  </si>
  <si>
    <t>1030 / 2981</t>
  </si>
  <si>
    <t>Gas vented Flared [1000m3]</t>
  </si>
  <si>
    <t>1484200 / 9164119</t>
  </si>
  <si>
    <t>944 / 3650</t>
  </si>
  <si>
    <t>1559910 / 9379028</t>
  </si>
  <si>
    <t>912 / 3631</t>
  </si>
  <si>
    <t>2031810 / 9609758</t>
  </si>
  <si>
    <t>900 / 4552</t>
  </si>
  <si>
    <t>1679670 / 10781497</t>
  </si>
  <si>
    <t>993/4017</t>
  </si>
  <si>
    <t>2020840 / 10898591</t>
  </si>
  <si>
    <t>1119 /4995</t>
  </si>
  <si>
    <t>2092970 / 11020759</t>
  </si>
  <si>
    <t>919/7226</t>
  </si>
  <si>
    <t>2050930 / 11194115</t>
  </si>
  <si>
    <t>3717/3246</t>
  </si>
  <si>
    <t>3137220 / 11318222</t>
  </si>
  <si>
    <t>2617/3816</t>
  </si>
  <si>
    <t>capita</t>
  </si>
  <si>
    <t>839/5483</t>
  </si>
  <si>
    <t>787/3191</t>
  </si>
  <si>
    <t xml:space="preserve">tonne liquid fuel </t>
  </si>
  <si>
    <t>Bread, Wine, Beer, Spirits production [kt; hl]</t>
  </si>
  <si>
    <t>1998 / 6914</t>
  </si>
  <si>
    <t>1964 / 6911</t>
  </si>
  <si>
    <t>Gas throughput [1000 Nmc]</t>
  </si>
  <si>
    <t>Area affected by construction activity [m2]</t>
  </si>
  <si>
    <t>Gas vented flared [1000 mc]</t>
  </si>
  <si>
    <t>Gasoline consumed [ t ]</t>
  </si>
  <si>
    <t xml:space="preserve">Gasoline consumed [t] </t>
  </si>
  <si>
    <t>Products consumption [kt]</t>
  </si>
  <si>
    <t xml:space="preserve"> kt solvents / kt products</t>
  </si>
  <si>
    <t>kt solvents</t>
  </si>
  <si>
    <t>2.274516 / 20440290</t>
  </si>
  <si>
    <t>kt solvents/caput</t>
  </si>
  <si>
    <t>1.798628  /20294683</t>
  </si>
  <si>
    <t>2.091401  / 20199059</t>
  </si>
  <si>
    <t>1.722807 /20095996</t>
  </si>
  <si>
    <t>1.5947401 / 20020074</t>
  </si>
  <si>
    <t>1.764441 / 19953089</t>
  </si>
  <si>
    <t>1.704116 /19875542</t>
  </si>
  <si>
    <t>1.76127 / 19760585</t>
  </si>
  <si>
    <t>27847.124/ 915.253</t>
  </si>
  <si>
    <t>26902.603/ 296.408</t>
  </si>
  <si>
    <t>21959.877/ 795.498</t>
  </si>
  <si>
    <t>20124.444/ 623.836</t>
  </si>
  <si>
    <t>22870.6/ 735.46</t>
  </si>
  <si>
    <t>25013.454/ 498.31</t>
  </si>
  <si>
    <t>24879.208/ 651.491</t>
  </si>
  <si>
    <t>18957.796/ 792.288</t>
  </si>
  <si>
    <t>30510.809/ 260.919</t>
  </si>
  <si>
    <t>33998.306/ 624.515</t>
  </si>
  <si>
    <t>31444.261/ 70.884</t>
  </si>
  <si>
    <t>40534.334/ 846.952</t>
  </si>
  <si>
    <t>43856.452/ 1592.646</t>
  </si>
  <si>
    <t>43648.877/ 1574.319</t>
  </si>
  <si>
    <t>40034.452/ 940.11</t>
  </si>
  <si>
    <t>37288.888/ 715.481</t>
  </si>
  <si>
    <t>42037.649/ 402.579</t>
  </si>
  <si>
    <t>36788.784/ 138.03</t>
  </si>
  <si>
    <t>32828.932/ 41.232</t>
  </si>
  <si>
    <t>31277/ 22</t>
  </si>
  <si>
    <t>31431/ 17</t>
  </si>
  <si>
    <t>33690/ 8</t>
  </si>
  <si>
    <t>45281/ 6</t>
  </si>
  <si>
    <t>1069.121/ 23425469.29</t>
  </si>
  <si>
    <t>22949.893/ 640.941</t>
  </si>
  <si>
    <t>763.964/ 16145000</t>
  </si>
  <si>
    <t>Bread, Wine, Beer, Spirits production [kt, hl]</t>
  </si>
  <si>
    <t>Gasoline consumed [t]</t>
  </si>
  <si>
    <t>Gas throughput [1000 Nmc ]</t>
  </si>
  <si>
    <t>374.493/ 15232000</t>
  </si>
  <si>
    <t>42670/ 8</t>
  </si>
  <si>
    <t>309.791/ 14721000</t>
  </si>
  <si>
    <t>37204/ 31</t>
  </si>
  <si>
    <t>205.659/ 16478000</t>
  </si>
  <si>
    <t>35224/ 33</t>
  </si>
  <si>
    <t>2266.320/ 17698838</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</si>
  <si>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</si>
  <si>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</si>
  <si>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</si>
  <si>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</si>
  <si>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</si>
  <si>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</si>
  <si>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Corpses [Number]</t>
  </si>
  <si>
    <t>kt products</t>
  </si>
  <si>
    <t>2781.789/14922658</t>
  </si>
  <si>
    <t>2497.654/16200707</t>
  </si>
  <si>
    <t>2491.121/15054209</t>
  </si>
  <si>
    <t>2328.911/15114274</t>
  </si>
  <si>
    <t>2397.330/18213986</t>
  </si>
  <si>
    <t>1294.576/18309827</t>
  </si>
  <si>
    <t>1240.450/23169423</t>
  </si>
  <si>
    <t>1282.642/25747864</t>
  </si>
  <si>
    <t>1284.310/24591554</t>
  </si>
  <si>
    <t>1401.064/22602997</t>
  </si>
  <si>
    <t>1315.423/17930388</t>
  </si>
  <si>
    <t>1345.130/21502391</t>
  </si>
  <si>
    <t xml:space="preserve">1271.133/18917508 </t>
  </si>
  <si>
    <t>17427.170/1245167</t>
  </si>
  <si>
    <t>2397.330/16828347</t>
  </si>
  <si>
    <t>Organic Domestic Waste(kt)</t>
  </si>
  <si>
    <t>v3.0</t>
  </si>
  <si>
    <t>v4.0</t>
  </si>
  <si>
    <t>v9.0</t>
  </si>
  <si>
    <t>v7.0</t>
  </si>
  <si>
    <t>v8.0</t>
  </si>
  <si>
    <t>v5.0</t>
  </si>
  <si>
    <t>v6.0</t>
  </si>
  <si>
    <t>v2.0</t>
  </si>
  <si>
    <t>Total annual amount of fresh feed (mc)</t>
  </si>
  <si>
    <t xml:space="preserve">49.3758723 /4295.03072107342 </t>
  </si>
  <si>
    <t>CH4 from /and annual deposition of MSW at the SWDS [Gg]</t>
  </si>
  <si>
    <t xml:space="preserve">50.8584958 /4290069.00879235 </t>
  </si>
  <si>
    <t xml:space="preserve">52.277919 / 4221.98508055652 </t>
  </si>
  <si>
    <t xml:space="preserve">53.529015 / 4223.51794814933 </t>
  </si>
  <si>
    <t xml:space="preserve">54.6907652 / 4223.55720893277 </t>
  </si>
  <si>
    <t xml:space="preserve">55.7967575 / 5913.26188618645 </t>
  </si>
  <si>
    <t xml:space="preserve">59.1035014 / 5297.57989245032 </t>
  </si>
  <si>
    <t xml:space="preserve">62.2500806 / 3504.37446367191 </t>
  </si>
  <si>
    <t xml:space="preserve">63.0164397 / 4750.40596444629 </t>
  </si>
  <si>
    <t xml:space="preserve">65.1532163 / 5834.11008194214 </t>
  </si>
  <si>
    <t xml:space="preserve">76.871640046827 / 6828.84629514988 </t>
  </si>
  <si>
    <t xml:space="preserve">82.2418134707316 / 6199.33398451189 </t>
  </si>
  <si>
    <t xml:space="preserve">87.0142454008554 / 7143.51561887591 </t>
  </si>
  <si>
    <t xml:space="preserve">92.8104150210007 / 6594.5233508826 </t>
  </si>
  <si>
    <t xml:space="preserve">98.0138737080329 / 7019.39718942087 </t>
  </si>
  <si>
    <t xml:space="preserve">102.6025546 / 7399.42504933978 </t>
  </si>
  <si>
    <t xml:space="preserve">104.6453 / 7295.422 </t>
  </si>
  <si>
    <t xml:space="preserve">111.3797 / 7432.074 </t>
  </si>
  <si>
    <t xml:space="preserve">114.5311 / 8486.13242 </t>
  </si>
  <si>
    <t xml:space="preserve">118.82 / 7068.242 </t>
  </si>
  <si>
    <t xml:space="preserve">124.0932 / 5998.65699999999 </t>
  </si>
  <si>
    <t xml:space="preserve">105.3258  / 5782.518 </t>
  </si>
  <si>
    <t xml:space="preserve">128.8265  / 4658.1898204 </t>
  </si>
  <si>
    <t xml:space="preserve">140.9144  / 4714.254 </t>
  </si>
  <si>
    <t xml:space="preserve">141.3893  / 5014.406 </t>
  </si>
  <si>
    <t xml:space="preserve">141.5231 / 5075.909 </t>
  </si>
  <si>
    <t xml:space="preserve">143.7788 / 5300.55821703555 </t>
  </si>
  <si>
    <t xml:space="preserve">1619318.61/ 6111755 </t>
  </si>
  <si>
    <t xml:space="preserve">146.1875 / 4953.19853789723 </t>
  </si>
  <si>
    <t xml:space="preserve">2146200 / 5673403 </t>
  </si>
  <si>
    <t xml:space="preserve">147.3891 /5298.318 </t>
  </si>
  <si>
    <t xml:space="preserve">2151350  / 5308948 </t>
  </si>
  <si>
    <t>v15.0</t>
  </si>
  <si>
    <t>v10.0</t>
  </si>
  <si>
    <t xml:space="preserve">0.817544  /898.762009 </t>
  </si>
  <si>
    <t xml:space="preserve">0.716144  / 529.146818 </t>
  </si>
  <si>
    <t xml:space="preserve">1.094185  / 465.921973 </t>
  </si>
  <si>
    <t xml:space="preserve">1.059171  / 471.208701 </t>
  </si>
  <si>
    <t xml:space="preserve">1.236945  / 617.901635 </t>
  </si>
  <si>
    <t xml:space="preserve">1.297072 / 678.815733 </t>
  </si>
  <si>
    <t xml:space="preserve">1.420453 /703.522804 </t>
  </si>
  <si>
    <t xml:space="preserve">1.432064 /727.288032 </t>
  </si>
  <si>
    <t xml:space="preserve">1.1472872 / 707.299192 </t>
  </si>
  <si>
    <t xml:space="preserve">1.29195 / 19643949 </t>
  </si>
  <si>
    <t xml:space="preserve">1.4306625 / 656.887903 </t>
  </si>
  <si>
    <t xml:space="preserve">1.535157 / 19533481 </t>
  </si>
  <si>
    <t xml:space="preserve">1.441985 /663.023449 </t>
  </si>
  <si>
    <t xml:space="preserve">1.168814 / 19414458 </t>
  </si>
  <si>
    <t xml:space="preserve">1.240766  /658.628171 </t>
  </si>
  <si>
    <t xml:space="preserve">1.80527403  / 19317984 </t>
  </si>
  <si>
    <t>24069.931/   1543.936</t>
  </si>
  <si>
    <t>1182.475/  21798721.26</t>
  </si>
  <si>
    <t xml:space="preserve">152.1669 / 5507.419 </t>
  </si>
  <si>
    <t>CH4 from/and annual deposition of MSW at the SWDS [Gg]</t>
  </si>
  <si>
    <t xml:space="preserve">2188540  / 5030856 </t>
  </si>
  <si>
    <t>1575 / 11814</t>
  </si>
  <si>
    <t>v16.0</t>
  </si>
  <si>
    <t>v14.0</t>
  </si>
  <si>
    <t>v11.0</t>
  </si>
  <si>
    <t>15.03.2021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</si>
</sst>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0"/>
    <numFmt numFmtId="165" formatCode="0.00000"/>
    <numFmt numFmtId="166" formatCode="0.000"/>
    <numFmt numFmtId="167" formatCode="0.000000"/>
    <numFmt numFmtId="168" formatCode="0.0000000"/>
    <numFmt numFmtId="169" formatCode="0.0000000000"/>
  </numFmts>
  <fonts count="17"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9"/>
      <name val="Arial"/>
      <family val="2"/>
    </font>
    <font>
      <sz val="11"/>
      <name val="Calibri"/>
      <family val="2"/>
      <scheme val="minor"/>
    </font>
    <font>
      <b/>
      <sz val="9"/>
      <color rgb="FFFF0000"/>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s>
  <cellStyleXfs count="2">
    <xf numFmtId="0" fontId="0" fillId="0" borderId="0"/>
    <xf numFmtId="0" fontId="1" fillId="0" borderId="0"/>
  </cellStyleXfs>
  <cellXfs count="254">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2" fontId="5" fillId="5" borderId="14" xfId="1" applyNumberFormat="1" applyFont="1" applyFill="1" applyBorder="1" applyAlignment="1" applyProtection="1">
      <alignment horizontal="center" vertical="center" wrapText="1"/>
      <protection locked="0"/>
    </xf>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4" borderId="15" xfId="1" applyNumberFormat="1" applyFont="1" applyFill="1" applyBorder="1" applyAlignment="1" applyProtection="1">
      <alignment horizontal="center" vertical="center" wrapText="1"/>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49" fontId="1" fillId="3" borderId="0" xfId="1" applyNumberFormat="1" applyFont="1" applyFill="1" applyAlignment="1" applyProtection="1">
      <alignment horizontal="left"/>
      <protection locked="0"/>
    </xf>
    <xf numFmtId="0" fontId="1" fillId="3" borderId="0" xfId="1" applyNumberFormat="1" applyFont="1" applyFill="1" applyAlignment="1" applyProtection="1">
      <alignment horizontal="left"/>
      <protection locked="0"/>
    </xf>
    <xf numFmtId="164" fontId="5" fillId="5" borderId="14" xfId="1" applyNumberFormat="1" applyFont="1" applyFill="1" applyBorder="1" applyAlignment="1" applyProtection="1">
      <alignment horizontal="center" vertical="center" wrapText="1"/>
      <protection locked="0"/>
    </xf>
    <xf numFmtId="164" fontId="5" fillId="0" borderId="14" xfId="1" applyNumberFormat="1" applyFont="1" applyFill="1" applyBorder="1" applyAlignment="1" applyProtection="1">
      <alignment horizontal="center" vertical="center" wrapText="1"/>
      <protection locked="0"/>
    </xf>
    <xf numFmtId="164" fontId="5" fillId="0" borderId="16" xfId="1" applyNumberFormat="1" applyFont="1" applyFill="1" applyBorder="1" applyAlignment="1" applyProtection="1">
      <alignment horizontal="left" vertical="center" wrapText="1"/>
      <protection locked="0"/>
    </xf>
    <xf numFmtId="164" fontId="5" fillId="11" borderId="19" xfId="1" applyNumberFormat="1" applyFont="1" applyFill="1" applyBorder="1" applyAlignment="1" applyProtection="1">
      <alignment horizontal="center" vertical="center" wrapText="1"/>
    </xf>
    <xf numFmtId="164" fontId="5" fillId="10" borderId="19" xfId="1" applyNumberFormat="1" applyFont="1" applyFill="1" applyBorder="1" applyAlignment="1" applyProtection="1">
      <alignment horizontal="center" vertical="center" wrapText="1"/>
      <protection locked="0"/>
    </xf>
    <xf numFmtId="164" fontId="5" fillId="4" borderId="11" xfId="1" applyNumberFormat="1" applyFont="1" applyFill="1" applyBorder="1" applyAlignment="1" applyProtection="1">
      <alignment horizontal="center" vertical="center" wrapText="1"/>
    </xf>
    <xf numFmtId="164" fontId="5" fillId="10" borderId="19" xfId="1" applyNumberFormat="1" applyFont="1" applyFill="1" applyBorder="1" applyAlignment="1" applyProtection="1">
      <alignment horizontal="left" vertical="center" wrapText="1"/>
      <protection locked="0"/>
    </xf>
    <xf numFmtId="49" fontId="5" fillId="10" borderId="19" xfId="1" applyNumberFormat="1" applyFont="1" applyFill="1" applyBorder="1" applyAlignment="1" applyProtection="1">
      <alignment horizontal="center" vertical="center" wrapText="1"/>
      <protection locked="0"/>
    </xf>
    <xf numFmtId="49" fontId="5" fillId="4" borderId="11" xfId="1" applyNumberFormat="1" applyFont="1" applyFill="1" applyBorder="1" applyAlignment="1" applyProtection="1">
      <alignment horizontal="center" vertical="center" wrapText="1"/>
    </xf>
    <xf numFmtId="49" fontId="14" fillId="10" borderId="19" xfId="1" applyNumberFormat="1" applyFont="1" applyFill="1" applyBorder="1" applyAlignment="1" applyProtection="1">
      <alignment horizontal="left" vertical="center" wrapText="1"/>
      <protection locked="0"/>
    </xf>
    <xf numFmtId="1" fontId="5" fillId="5" borderId="14" xfId="1" applyNumberFormat="1" applyFont="1" applyFill="1" applyBorder="1" applyAlignment="1" applyProtection="1">
      <alignment horizontal="center" vertical="center" wrapText="1"/>
      <protection locked="0"/>
    </xf>
    <xf numFmtId="2" fontId="1" fillId="0" borderId="0" xfId="1" applyNumberFormat="1" applyFont="1" applyProtection="1"/>
    <xf numFmtId="2" fontId="1" fillId="0" borderId="0" xfId="1" applyNumberFormat="1" applyFont="1" applyFill="1" applyProtection="1"/>
    <xf numFmtId="2" fontId="1" fillId="0" borderId="0" xfId="1" applyNumberFormat="1" applyFont="1" applyFill="1" applyAlignment="1" applyProtection="1">
      <alignment wrapText="1"/>
    </xf>
    <xf numFmtId="2" fontId="1" fillId="0" borderId="8" xfId="1" applyNumberFormat="1" applyFont="1" applyBorder="1" applyAlignment="1" applyProtection="1">
      <alignment horizontal="center" vertical="center" wrapText="1"/>
    </xf>
    <xf numFmtId="2" fontId="10" fillId="5" borderId="14" xfId="1" applyNumberFormat="1" applyFont="1" applyFill="1" applyBorder="1" applyAlignment="1" applyProtection="1">
      <alignment horizontal="center" vertical="center" wrapText="1"/>
    </xf>
    <xf numFmtId="2" fontId="1" fillId="0" borderId="6" xfId="1" applyNumberFormat="1" applyFont="1" applyFill="1" applyBorder="1" applyAlignment="1">
      <alignment horizontal="center" vertical="center" wrapText="1"/>
    </xf>
    <xf numFmtId="2" fontId="5" fillId="0" borderId="6" xfId="1" applyNumberFormat="1" applyFont="1" applyFill="1" applyBorder="1" applyAlignment="1" applyProtection="1">
      <alignment horizontal="center" vertical="center" wrapText="1"/>
      <protection locked="0"/>
    </xf>
    <xf numFmtId="2" fontId="5" fillId="9" borderId="6" xfId="1" applyNumberFormat="1" applyFont="1" applyFill="1" applyBorder="1" applyAlignment="1" applyProtection="1">
      <alignment horizontal="left" vertical="center"/>
    </xf>
    <xf numFmtId="2" fontId="1" fillId="0" borderId="0" xfId="1" applyNumberFormat="1" applyFont="1" applyFill="1" applyBorder="1" applyAlignment="1" applyProtection="1">
      <alignment horizontal="center" vertical="center" wrapText="1"/>
    </xf>
    <xf numFmtId="2" fontId="5" fillId="0" borderId="0" xfId="1" applyNumberFormat="1" applyFont="1" applyAlignment="1" applyProtection="1">
      <alignment vertical="top"/>
    </xf>
    <xf numFmtId="2" fontId="10" fillId="0" borderId="0" xfId="1" applyNumberFormat="1" applyFont="1" applyAlignment="1" applyProtection="1">
      <alignment vertical="top"/>
    </xf>
    <xf numFmtId="2" fontId="1" fillId="0" borderId="0" xfId="1" applyNumberFormat="1" applyFont="1" applyAlignment="1">
      <alignment vertical="top"/>
    </xf>
    <xf numFmtId="2" fontId="1" fillId="0" borderId="0" xfId="1" applyNumberFormat="1" applyFont="1"/>
    <xf numFmtId="164" fontId="5" fillId="5" borderId="14" xfId="1" applyNumberFormat="1" applyFont="1" applyFill="1" applyBorder="1" applyAlignment="1" applyProtection="1">
      <alignment horizontal="center" vertical="center" wrapText="1"/>
    </xf>
    <xf numFmtId="165" fontId="5" fillId="5" borderId="14" xfId="1" applyNumberFormat="1" applyFont="1" applyFill="1" applyBorder="1" applyAlignment="1" applyProtection="1">
      <alignment horizontal="center" vertical="center" wrapText="1"/>
      <protection locked="0"/>
    </xf>
    <xf numFmtId="166" fontId="5" fillId="0" borderId="14" xfId="1" applyNumberFormat="1" applyFont="1" applyFill="1" applyBorder="1" applyAlignment="1" applyProtection="1">
      <alignment horizontal="center" vertical="center" wrapText="1"/>
      <protection locked="0"/>
    </xf>
    <xf numFmtId="165" fontId="5" fillId="0" borderId="14" xfId="1" applyNumberFormat="1" applyFont="1" applyFill="1" applyBorder="1" applyAlignment="1" applyProtection="1">
      <alignment horizontal="center" vertical="center" wrapText="1"/>
      <protection locked="0"/>
    </xf>
    <xf numFmtId="165" fontId="5" fillId="0" borderId="1" xfId="0" applyNumberFormat="1" applyFont="1" applyFill="1" applyBorder="1" applyAlignment="1">
      <alignment horizontal="center"/>
    </xf>
    <xf numFmtId="2" fontId="5" fillId="0" borderId="1" xfId="0" applyNumberFormat="1" applyFont="1" applyFill="1" applyBorder="1" applyAlignment="1">
      <alignment horizontal="center"/>
    </xf>
    <xf numFmtId="0" fontId="5" fillId="0" borderId="1" xfId="0" applyFont="1" applyFill="1" applyBorder="1" applyAlignment="1">
      <alignment horizontal="center"/>
    </xf>
    <xf numFmtId="0" fontId="1" fillId="0" borderId="0" xfId="0" applyFont="1" applyAlignment="1">
      <alignment horizontal="center" vertical="center"/>
    </xf>
    <xf numFmtId="166" fontId="5" fillId="5" borderId="14" xfId="1" applyNumberFormat="1" applyFont="1" applyFill="1" applyBorder="1" applyAlignment="1" applyProtection="1">
      <alignment horizontal="center" vertical="center" wrapText="1"/>
      <protection locked="0"/>
    </xf>
    <xf numFmtId="167" fontId="5" fillId="5" borderId="14" xfId="1" applyNumberFormat="1" applyFont="1" applyFill="1" applyBorder="1" applyAlignment="1" applyProtection="1">
      <alignment horizontal="center" vertical="center" wrapText="1"/>
      <protection locked="0"/>
    </xf>
    <xf numFmtId="168" fontId="5" fillId="5" borderId="14" xfId="1" applyNumberFormat="1" applyFont="1" applyFill="1" applyBorder="1" applyAlignment="1" applyProtection="1">
      <alignment horizontal="center" vertical="center" wrapText="1"/>
      <protection locked="0"/>
    </xf>
    <xf numFmtId="169" fontId="5" fillId="5" borderId="14" xfId="1" applyNumberFormat="1" applyFont="1" applyFill="1" applyBorder="1" applyAlignment="1" applyProtection="1">
      <alignment horizontal="center" vertical="center" wrapText="1"/>
      <protection locked="0"/>
    </xf>
    <xf numFmtId="0" fontId="5" fillId="0" borderId="0" xfId="1" applyNumberFormat="1" applyFont="1" applyAlignment="1" applyProtection="1">
      <alignment wrapText="1"/>
    </xf>
    <xf numFmtId="0" fontId="5" fillId="0" borderId="0" xfId="1" applyNumberFormat="1" applyFont="1" applyAlignment="1" applyProtection="1">
      <alignment vertical="center" wrapText="1"/>
    </xf>
    <xf numFmtId="0" fontId="5" fillId="0" borderId="0" xfId="1" applyNumberFormat="1" applyFont="1" applyFill="1" applyAlignment="1" applyProtection="1">
      <alignment vertical="center" wrapText="1"/>
    </xf>
    <xf numFmtId="0" fontId="5" fillId="0" borderId="0" xfId="1" applyNumberFormat="1" applyFont="1" applyBorder="1" applyAlignment="1" applyProtection="1">
      <alignment wrapText="1"/>
    </xf>
    <xf numFmtId="0" fontId="5" fillId="0" borderId="3" xfId="1" applyNumberFormat="1" applyFont="1" applyBorder="1" applyAlignment="1" applyProtection="1">
      <alignment wrapText="1"/>
    </xf>
    <xf numFmtId="0" fontId="5" fillId="5" borderId="17" xfId="1" applyNumberFormat="1" applyFont="1" applyFill="1" applyBorder="1" applyAlignment="1" applyProtection="1">
      <alignment horizontal="left" vertical="center" wrapText="1"/>
    </xf>
    <xf numFmtId="0" fontId="15" fillId="0" borderId="0" xfId="0" applyFont="1"/>
    <xf numFmtId="0" fontId="15" fillId="0" borderId="0" xfId="0" applyNumberFormat="1" applyFont="1"/>
    <xf numFmtId="0" fontId="5" fillId="0" borderId="0" xfId="0" applyFont="1" applyAlignment="1">
      <alignment vertical="top" wrapText="1"/>
    </xf>
    <xf numFmtId="0" fontId="15" fillId="0" borderId="0" xfId="0" applyFont="1" applyAlignment="1">
      <alignment vertical="top"/>
    </xf>
    <xf numFmtId="167" fontId="5" fillId="0" borderId="14" xfId="1" applyNumberFormat="1" applyFont="1" applyFill="1" applyBorder="1" applyAlignment="1" applyProtection="1">
      <alignment horizontal="center" vertical="center" wrapText="1"/>
      <protection locked="0"/>
    </xf>
    <xf numFmtId="0" fontId="10" fillId="0" borderId="14" xfId="1" applyNumberFormat="1" applyFont="1" applyFill="1" applyBorder="1" applyAlignment="1" applyProtection="1">
      <alignment horizontal="center" vertical="center" wrapText="1"/>
    </xf>
    <xf numFmtId="2" fontId="10" fillId="0" borderId="14" xfId="1" applyNumberFormat="1" applyFont="1" applyFill="1" applyBorder="1" applyAlignment="1" applyProtection="1">
      <alignment horizontal="center" vertical="center" wrapText="1"/>
    </xf>
    <xf numFmtId="0" fontId="10" fillId="0" borderId="16" xfId="1" applyNumberFormat="1" applyFont="1" applyFill="1" applyBorder="1" applyAlignment="1" applyProtection="1">
      <alignment horizontal="center" vertical="center" wrapText="1"/>
    </xf>
    <xf numFmtId="0" fontId="5" fillId="0" borderId="14" xfId="1" applyNumberFormat="1" applyFont="1" applyFill="1" applyBorder="1" applyAlignment="1" applyProtection="1">
      <alignment vertical="center" wrapText="1"/>
    </xf>
    <xf numFmtId="0" fontId="5" fillId="0" borderId="14" xfId="1" applyNumberFormat="1" applyFont="1" applyFill="1" applyBorder="1" applyAlignment="1" applyProtection="1">
      <alignment horizontal="left" vertical="center"/>
    </xf>
    <xf numFmtId="168" fontId="5" fillId="0" borderId="14" xfId="1" applyNumberFormat="1" applyFont="1" applyFill="1" applyBorder="1" applyAlignment="1" applyProtection="1">
      <alignment horizontal="center" vertical="center" wrapText="1"/>
      <protection locked="0"/>
    </xf>
    <xf numFmtId="0" fontId="6" fillId="0" borderId="8" xfId="1" applyNumberFormat="1" applyFont="1" applyFill="1" applyBorder="1" applyAlignment="1" applyProtection="1">
      <alignment wrapText="1"/>
    </xf>
    <xf numFmtId="0" fontId="1" fillId="0" borderId="11" xfId="1" applyNumberFormat="1" applyFont="1" applyFill="1" applyBorder="1" applyAlignment="1" applyProtection="1">
      <alignment horizontal="center" textRotation="90"/>
    </xf>
    <xf numFmtId="0" fontId="5" fillId="0" borderId="11" xfId="1" applyNumberFormat="1" applyFont="1" applyFill="1" applyBorder="1" applyAlignment="1" applyProtection="1">
      <alignment horizontal="center" vertical="center" wrapText="1"/>
    </xf>
    <xf numFmtId="0" fontId="5" fillId="0" borderId="21" xfId="1" applyNumberFormat="1" applyFont="1" applyFill="1" applyBorder="1" applyAlignment="1" applyProtection="1">
      <alignment horizontal="center" vertical="center" wrapText="1"/>
    </xf>
    <xf numFmtId="0" fontId="5" fillId="0" borderId="0" xfId="1" applyNumberFormat="1" applyFont="1" applyFill="1" applyAlignment="1" applyProtection="1">
      <alignment vertical="top"/>
    </xf>
    <xf numFmtId="0" fontId="1" fillId="0" borderId="0" xfId="1" applyNumberFormat="1" applyFont="1" applyFill="1" applyAlignment="1">
      <alignment vertical="top"/>
    </xf>
    <xf numFmtId="168" fontId="0" fillId="0" borderId="0" xfId="0" applyNumberFormat="1" applyFont="1"/>
    <xf numFmtId="168" fontId="0" fillId="0" borderId="0" xfId="0" applyNumberFormat="1"/>
    <xf numFmtId="168" fontId="1" fillId="0" borderId="6" xfId="1" applyNumberFormat="1" applyFont="1" applyFill="1" applyBorder="1" applyAlignment="1">
      <alignment horizontal="center" vertical="center"/>
    </xf>
    <xf numFmtId="164" fontId="5" fillId="11" borderId="19" xfId="1" applyNumberFormat="1" applyFont="1" applyFill="1" applyBorder="1" applyAlignment="1" applyProtection="1">
      <alignment horizontal="center" vertical="center" wrapText="1"/>
      <protection locked="0"/>
    </xf>
    <xf numFmtId="1" fontId="5" fillId="0" borderId="14" xfId="1" applyNumberFormat="1" applyFont="1" applyFill="1" applyBorder="1" applyAlignment="1" applyProtection="1">
      <alignment horizontal="center" vertical="center" wrapText="1"/>
      <protection locked="0"/>
    </xf>
    <xf numFmtId="164" fontId="0" fillId="0" borderId="1" xfId="0" applyNumberFormat="1" applyBorder="1" applyAlignment="1">
      <alignment vertical="center"/>
    </xf>
    <xf numFmtId="164" fontId="4" fillId="0" borderId="1" xfId="0" applyNumberFormat="1" applyFont="1" applyFill="1" applyBorder="1" applyAlignment="1">
      <alignment horizontal="center" vertical="center"/>
    </xf>
    <xf numFmtId="164" fontId="4" fillId="5" borderId="1" xfId="0" applyNumberFormat="1" applyFont="1" applyFill="1" applyBorder="1" applyAlignment="1">
      <alignment horizontal="center" vertical="center"/>
    </xf>
    <xf numFmtId="164" fontId="4" fillId="5" borderId="1" xfId="0" applyNumberFormat="1" applyFont="1" applyFill="1" applyBorder="1" applyAlignment="1">
      <alignment horizontal="left" vertical="center"/>
    </xf>
    <xf numFmtId="0" fontId="4" fillId="5" borderId="1" xfId="0" applyFont="1" applyFill="1" applyBorder="1" applyAlignment="1">
      <alignment vertical="center"/>
    </xf>
    <xf numFmtId="164" fontId="0" fillId="0" borderId="1" xfId="0" applyNumberFormat="1" applyBorder="1" applyAlignment="1">
      <alignment horizontal="center" vertical="center"/>
    </xf>
    <xf numFmtId="164" fontId="4" fillId="0" borderId="1" xfId="0" applyNumberFormat="1" applyFont="1" applyBorder="1" applyAlignment="1">
      <alignment horizontal="center" vertical="center"/>
    </xf>
    <xf numFmtId="0" fontId="16" fillId="4" borderId="15" xfId="1" applyNumberFormat="1" applyFont="1" applyFill="1" applyBorder="1" applyAlignment="1" applyProtection="1">
      <alignment horizontal="center" vertical="center" wrapText="1"/>
    </xf>
    <xf numFmtId="164" fontId="4" fillId="0" borderId="0" xfId="0" applyNumberFormat="1" applyFont="1" applyAlignment="1">
      <alignment horizontal="center" vertical="center"/>
    </xf>
    <xf numFmtId="166" fontId="4" fillId="0" borderId="1" xfId="0" applyNumberFormat="1" applyFont="1" applyBorder="1" applyAlignment="1">
      <alignment horizontal="center" vertical="center"/>
    </xf>
    <xf numFmtId="0" fontId="1" fillId="5" borderId="0" xfId="1" applyNumberFormat="1" applyFont="1" applyFill="1" applyProtection="1"/>
    <xf numFmtId="0" fontId="1" fillId="5" borderId="3" xfId="1" applyNumberFormat="1" applyFont="1" applyFill="1" applyBorder="1" applyProtection="1"/>
    <xf numFmtId="0" fontId="1" fillId="5" borderId="8" xfId="1" applyNumberFormat="1" applyFont="1" applyFill="1" applyBorder="1" applyAlignment="1" applyProtection="1">
      <alignment horizontal="center" vertical="center" wrapText="1"/>
    </xf>
    <xf numFmtId="0" fontId="0" fillId="5" borderId="0" xfId="0" applyFont="1" applyFill="1"/>
    <xf numFmtId="0" fontId="0" fillId="5" borderId="0" xfId="0" applyNumberFormat="1" applyFont="1" applyFill="1"/>
    <xf numFmtId="0" fontId="5" fillId="5" borderId="0" xfId="1" applyFont="1" applyFill="1" applyBorder="1" applyAlignment="1" applyProtection="1">
      <alignment horizontal="left" vertical="center"/>
    </xf>
    <xf numFmtId="0" fontId="4" fillId="5" borderId="0" xfId="0" applyFont="1" applyFill="1" applyAlignment="1">
      <alignment vertical="top" wrapText="1"/>
    </xf>
    <xf numFmtId="0" fontId="1" fillId="5" borderId="0" xfId="1" applyFont="1" applyFill="1"/>
    <xf numFmtId="0" fontId="10" fillId="0" borderId="15" xfId="1" applyNumberFormat="1" applyFont="1" applyFill="1" applyBorder="1" applyAlignment="1" applyProtection="1">
      <alignment horizontal="center" vertical="center" wrapText="1"/>
    </xf>
    <xf numFmtId="0" fontId="5" fillId="0" borderId="1" xfId="1" applyNumberFormat="1" applyFont="1" applyFill="1" applyBorder="1" applyAlignment="1" applyProtection="1">
      <alignment horizontal="left" vertical="center" wrapText="1"/>
    </xf>
    <xf numFmtId="0" fontId="1" fillId="0" borderId="11" xfId="1" applyNumberFormat="1" applyFont="1" applyFill="1" applyBorder="1" applyProtection="1"/>
    <xf numFmtId="165" fontId="5" fillId="0" borderId="0" xfId="0" applyNumberFormat="1" applyFont="1" applyAlignment="1">
      <alignment vertical="center"/>
    </xf>
    <xf numFmtId="0" fontId="5" fillId="0" borderId="0" xfId="0" applyFont="1" applyAlignment="1">
      <alignment vertical="center"/>
    </xf>
    <xf numFmtId="164" fontId="5" fillId="5" borderId="22" xfId="1" applyNumberFormat="1" applyFont="1" applyFill="1" applyBorder="1" applyAlignment="1" applyProtection="1">
      <alignment horizontal="center" vertical="center" wrapText="1"/>
      <protection locked="0"/>
    </xf>
    <xf numFmtId="164" fontId="5" fillId="5" borderId="17" xfId="1" applyNumberFormat="1" applyFont="1" applyFill="1" applyBorder="1" applyAlignment="1" applyProtection="1">
      <alignment horizontal="center" vertical="center" wrapText="1"/>
      <protection locked="0"/>
    </xf>
    <xf numFmtId="165" fontId="4" fillId="0" borderId="1" xfId="0" applyNumberFormat="1" applyFont="1" applyBorder="1" applyAlignment="1">
      <alignment vertical="center"/>
    </xf>
    <xf numFmtId="165" fontId="4" fillId="0" borderId="1" xfId="0" applyNumberFormat="1" applyFont="1" applyBorder="1" applyAlignment="1">
      <alignment horizontal="center" vertical="center"/>
    </xf>
    <xf numFmtId="165" fontId="5" fillId="5" borderId="1" xfId="1" applyNumberFormat="1" applyFont="1" applyFill="1" applyBorder="1" applyAlignment="1" applyProtection="1">
      <alignment horizontal="center" vertical="center" wrapText="1"/>
      <protection locked="0"/>
    </xf>
    <xf numFmtId="167" fontId="4" fillId="0" borderId="1" xfId="0" applyNumberFormat="1" applyFont="1" applyBorder="1" applyAlignment="1">
      <alignment horizontal="center" vertical="center"/>
    </xf>
    <xf numFmtId="164" fontId="5" fillId="0" borderId="23" xfId="1" applyNumberFormat="1" applyFont="1" applyFill="1" applyBorder="1" applyAlignment="1" applyProtection="1">
      <alignment horizontal="center" vertical="center" wrapText="1"/>
      <protection locked="0"/>
    </xf>
    <xf numFmtId="164" fontId="15" fillId="0" borderId="1" xfId="0" applyNumberFormat="1" applyFont="1" applyBorder="1" applyAlignment="1">
      <alignment vertical="center"/>
    </xf>
    <xf numFmtId="164" fontId="5" fillId="0" borderId="0" xfId="0" applyNumberFormat="1" applyFont="1" applyAlignment="1">
      <alignment horizontal="center" vertical="center"/>
    </xf>
    <xf numFmtId="49" fontId="4" fillId="0" borderId="0" xfId="0" applyNumberFormat="1" applyFont="1" applyAlignment="1">
      <alignment vertical="top"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xf numFmtId="49" fontId="5" fillId="0" borderId="0" xfId="0" applyNumberFormat="1" applyFont="1" applyAlignment="1">
      <alignment vertical="top" wrapText="1"/>
    </xf>
  </cellXfs>
  <cellStyles count="2">
    <cellStyle name="Normal" xfId="0" builtinId="0"/>
    <cellStyle name="Standard 2" xfId="1"/>
  </cellStyles>
  <dxfs count="0"/>
  <tableStyles count="0" defaultTableStyle="TableStyleMedium2" defaultPivotStyle="PivotStyleLight16"/>
  <colors>
    <mruColors>
      <color rgb="FFCC99FF"/>
      <color rgb="FF99CCFF"/>
      <color rgb="FFFFFF00"/>
      <color rgb="FFD925D9"/>
      <color rgb="FFBFBFBF"/>
      <color rgb="FFCCFF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2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0E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13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14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 xmlns:a16="http://schemas.microsoft.com/office/drawing/2014/main" id="{00000000-0008-0000-14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17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Normal="100" workbookViewId="0">
      <selection activeCell="A18" sqref="A18"/>
    </sheetView>
  </sheetViews>
  <sheetFormatPr defaultColWidth="8.85546875" defaultRowHeight="12.75" x14ac:dyDescent="0.2"/>
  <cols>
    <col min="1" max="2" width="21.42578125" style="5" customWidth="1"/>
    <col min="3" max="3" width="46.42578125" style="18" customWidth="1"/>
    <col min="4" max="4" width="7.140625" style="5" customWidth="1"/>
    <col min="5" max="6" width="8.5703125" style="5" customWidth="1"/>
    <col min="7" max="7" width="9" style="5" bestFit="1" customWidth="1"/>
    <col min="8" max="8" width="8.5703125" style="218" customWidth="1"/>
    <col min="9" max="24" width="8.5703125" style="5" customWidth="1"/>
    <col min="25" max="25" width="8.85546875" style="5" customWidth="1"/>
    <col min="26" max="30" width="8.5703125" style="5" customWidth="1"/>
    <col min="31" max="31" width="5" style="19" customWidth="1"/>
    <col min="32" max="36" width="8.5703125" style="5" customWidth="1"/>
    <col min="37" max="37" width="12.42578125" style="5" bestFit="1"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11"/>
      <c r="I1" s="29"/>
      <c r="J1" s="29"/>
      <c r="K1" s="29"/>
      <c r="L1" s="29"/>
      <c r="M1" s="29"/>
      <c r="N1" s="29"/>
      <c r="O1" s="29"/>
      <c r="P1" s="29"/>
      <c r="Q1" s="29"/>
      <c r="R1" s="29"/>
      <c r="S1" s="29"/>
      <c r="T1" s="29"/>
      <c r="U1" s="29"/>
      <c r="V1" s="29"/>
      <c r="W1" s="29"/>
      <c r="X1" s="29"/>
      <c r="Y1" s="29"/>
      <c r="Z1" s="29"/>
      <c r="AA1" s="29"/>
      <c r="AB1" s="29"/>
      <c r="AC1" s="29"/>
      <c r="AD1" s="29"/>
      <c r="AE1" s="31"/>
      <c r="AF1" s="29"/>
      <c r="AG1" s="29"/>
      <c r="AH1" s="29"/>
      <c r="AI1" s="29"/>
      <c r="AJ1" s="29"/>
      <c r="AK1" s="29"/>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29"/>
      <c r="AG2" s="29"/>
      <c r="AH2" s="29"/>
      <c r="AI2" s="29"/>
      <c r="AJ2" s="29"/>
      <c r="AK2" s="29"/>
      <c r="AL2" s="29"/>
    </row>
    <row r="3" spans="1:38" s="2" customFormat="1" x14ac:dyDescent="0.2">
      <c r="A3" s="29"/>
      <c r="B3" s="27"/>
      <c r="C3" s="28"/>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29"/>
      <c r="AG3" s="29"/>
      <c r="AH3" s="29"/>
      <c r="AI3" s="29"/>
      <c r="AJ3" s="29"/>
      <c r="AK3" s="29"/>
      <c r="AL3" s="29"/>
    </row>
    <row r="4" spans="1:38" s="2" customFormat="1" x14ac:dyDescent="0.2">
      <c r="A4" s="33" t="s">
        <v>0</v>
      </c>
      <c r="B4" s="135" t="s">
        <v>416</v>
      </c>
      <c r="C4" s="34" t="s">
        <v>1</v>
      </c>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29"/>
      <c r="AG4" s="29"/>
      <c r="AH4" s="29"/>
      <c r="AI4" s="29"/>
      <c r="AJ4" s="29"/>
      <c r="AK4" s="29"/>
      <c r="AL4" s="29"/>
    </row>
    <row r="5" spans="1:38" s="2" customFormat="1" x14ac:dyDescent="0.2">
      <c r="A5" s="33" t="s">
        <v>2</v>
      </c>
      <c r="B5" s="135" t="s">
        <v>641</v>
      </c>
      <c r="C5" s="34" t="s">
        <v>3</v>
      </c>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29"/>
      <c r="AG5" s="29"/>
      <c r="AH5" s="29"/>
      <c r="AI5" s="29"/>
      <c r="AJ5" s="29"/>
      <c r="AK5" s="29"/>
      <c r="AL5" s="29"/>
    </row>
    <row r="6" spans="1:38" s="2" customFormat="1" x14ac:dyDescent="0.2">
      <c r="A6" s="33" t="s">
        <v>4</v>
      </c>
      <c r="B6" s="136">
        <v>1990</v>
      </c>
      <c r="C6" s="34" t="s">
        <v>5</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29"/>
      <c r="AG6" s="29"/>
      <c r="AH6" s="29"/>
      <c r="AI6" s="29"/>
      <c r="AJ6" s="29"/>
      <c r="AK6" s="29"/>
      <c r="AL6" s="29"/>
    </row>
    <row r="7" spans="1:38" s="2" customFormat="1" x14ac:dyDescent="0.2">
      <c r="A7" s="33" t="s">
        <v>6</v>
      </c>
      <c r="B7" s="135" t="s">
        <v>573</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29"/>
      <c r="AG7" s="31"/>
      <c r="AH7" s="31"/>
      <c r="AI7" s="31"/>
      <c r="AJ7" s="31"/>
      <c r="AK7" s="31"/>
      <c r="AL7" s="31"/>
    </row>
    <row r="8" spans="1:38" s="1" customFormat="1" x14ac:dyDescent="0.2">
      <c r="A8" s="120"/>
      <c r="B8" s="121"/>
      <c r="C8" s="122"/>
      <c r="D8" s="123"/>
      <c r="E8" s="123"/>
      <c r="F8" s="123"/>
      <c r="G8" s="123"/>
      <c r="H8" s="31"/>
      <c r="I8" s="123"/>
      <c r="J8" s="123"/>
      <c r="K8" s="123"/>
      <c r="L8" s="123"/>
      <c r="M8" s="123"/>
      <c r="N8" s="123"/>
      <c r="O8" s="123"/>
      <c r="P8" s="123"/>
      <c r="Q8" s="123"/>
      <c r="R8" s="32"/>
      <c r="S8" s="32"/>
      <c r="T8" s="32"/>
      <c r="U8" s="32"/>
      <c r="V8" s="32"/>
      <c r="W8" s="29"/>
      <c r="X8" s="29"/>
      <c r="Y8" s="29"/>
      <c r="Z8" s="29"/>
      <c r="AA8" s="29"/>
      <c r="AB8" s="29"/>
      <c r="AC8" s="29"/>
      <c r="AD8" s="29"/>
      <c r="AE8" s="31"/>
      <c r="AF8" s="35"/>
      <c r="AG8" s="31"/>
      <c r="AH8" s="31"/>
      <c r="AI8" s="31"/>
      <c r="AJ8" s="31"/>
      <c r="AK8" s="31"/>
      <c r="AL8" s="31"/>
    </row>
    <row r="9" spans="1:38" s="1" customFormat="1" ht="13.5" thickBot="1" x14ac:dyDescent="0.25">
      <c r="A9" s="37"/>
      <c r="B9" s="38"/>
      <c r="C9" s="39"/>
      <c r="D9" s="40"/>
      <c r="E9" s="40"/>
      <c r="F9" s="40"/>
      <c r="G9" s="40"/>
      <c r="H9" s="212"/>
      <c r="I9" s="40"/>
      <c r="J9" s="40"/>
      <c r="K9" s="40"/>
      <c r="L9" s="40"/>
      <c r="M9" s="40"/>
      <c r="N9" s="40"/>
      <c r="O9" s="40"/>
      <c r="P9" s="40"/>
      <c r="Q9" s="40"/>
      <c r="R9" s="32"/>
      <c r="S9" s="32"/>
      <c r="T9" s="32"/>
      <c r="U9" s="32"/>
      <c r="V9" s="32"/>
      <c r="W9" s="29"/>
      <c r="X9" s="29"/>
      <c r="Y9" s="29"/>
      <c r="Z9" s="29"/>
      <c r="AA9" s="29"/>
      <c r="AB9" s="29"/>
      <c r="AC9" s="29"/>
      <c r="AD9" s="29"/>
      <c r="AE9" s="31"/>
      <c r="AF9" s="35"/>
      <c r="AG9" s="31"/>
      <c r="AH9" s="31"/>
      <c r="AI9" s="31"/>
      <c r="AJ9" s="31"/>
      <c r="AK9" s="31"/>
      <c r="AL9" s="31"/>
    </row>
    <row r="10" spans="1:38" s="4" customFormat="1" ht="37.5" customHeight="1" thickBot="1" x14ac:dyDescent="0.25">
      <c r="A10" s="243" t="str">
        <f>B4&amp;": "&amp;B5&amp;": "&amp;B6</f>
        <v>RO: 15.03.2021: 1990</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6"/>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6"/>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213"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6"/>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2" customFormat="1" ht="26.25" customHeight="1" thickBot="1" x14ac:dyDescent="0.25">
      <c r="A14" s="69" t="s">
        <v>50</v>
      </c>
      <c r="B14" s="69" t="s">
        <v>51</v>
      </c>
      <c r="C14" s="69" t="s">
        <v>52</v>
      </c>
      <c r="D14" s="70"/>
      <c r="E14" s="138">
        <v>146.591262</v>
      </c>
      <c r="F14" s="138">
        <v>2.0111503700000002</v>
      </c>
      <c r="G14" s="138">
        <v>646.89624884099999</v>
      </c>
      <c r="H14" s="137" t="s">
        <v>419</v>
      </c>
      <c r="I14" s="138">
        <v>16.263365278599998</v>
      </c>
      <c r="J14" s="138">
        <v>33.148565111969994</v>
      </c>
      <c r="K14" s="138">
        <v>47.833427289999996</v>
      </c>
      <c r="L14" s="138">
        <v>0.47833427289999997</v>
      </c>
      <c r="M14" s="138">
        <v>21.324435599999997</v>
      </c>
      <c r="N14" s="138">
        <v>5.8231432415000013</v>
      </c>
      <c r="O14" s="138">
        <v>0.86793316025</v>
      </c>
      <c r="P14" s="138">
        <v>1.02157915</v>
      </c>
      <c r="Q14" s="138">
        <v>5.495075739999999</v>
      </c>
      <c r="R14" s="138">
        <v>3.4745590923599994</v>
      </c>
      <c r="S14" s="138">
        <v>1.6989490882359999</v>
      </c>
      <c r="T14" s="138">
        <v>69.218592080499988</v>
      </c>
      <c r="U14" s="138">
        <v>14.421320203200001</v>
      </c>
      <c r="V14" s="138">
        <v>25.6140816415</v>
      </c>
      <c r="W14" s="138">
        <v>3.9494105000000004</v>
      </c>
      <c r="X14" s="138">
        <v>1.2243115600000002E-3</v>
      </c>
      <c r="Y14" s="138">
        <v>1.2921742240000001E-2</v>
      </c>
      <c r="Z14" s="138">
        <v>1.0438875740000001E-2</v>
      </c>
      <c r="AA14" s="138">
        <v>2.7812224400000007E-3</v>
      </c>
      <c r="AB14" s="138">
        <v>2.7366151980000003E-2</v>
      </c>
      <c r="AC14" s="138">
        <v>2.0695375999999999</v>
      </c>
      <c r="AD14" s="138">
        <v>2.9324774000000003E-3</v>
      </c>
      <c r="AE14" s="46"/>
      <c r="AF14" s="25">
        <v>259680</v>
      </c>
      <c r="AG14" s="25">
        <v>308478</v>
      </c>
      <c r="AH14" s="25">
        <v>376161</v>
      </c>
      <c r="AI14" s="25">
        <v>547</v>
      </c>
      <c r="AJ14" s="25" t="s">
        <v>418</v>
      </c>
      <c r="AK14" s="25" t="s">
        <v>417</v>
      </c>
      <c r="AL14" s="48" t="s">
        <v>49</v>
      </c>
    </row>
    <row r="15" spans="1:38" s="2" customFormat="1" ht="26.25" customHeight="1" thickBot="1" x14ac:dyDescent="0.25">
      <c r="A15" s="69" t="s">
        <v>53</v>
      </c>
      <c r="B15" s="69" t="s">
        <v>54</v>
      </c>
      <c r="C15" s="69" t="s">
        <v>55</v>
      </c>
      <c r="D15" s="70"/>
      <c r="E15" s="138">
        <v>7.4369039999999993</v>
      </c>
      <c r="F15" s="138">
        <v>0.19781359999999998</v>
      </c>
      <c r="G15" s="138">
        <v>5.226164056</v>
      </c>
      <c r="H15" s="137" t="s">
        <v>419</v>
      </c>
      <c r="I15" s="138">
        <v>0.26246663999999997</v>
      </c>
      <c r="J15" s="138">
        <v>0.32453463999999999</v>
      </c>
      <c r="K15" s="138">
        <v>0.43183863999999994</v>
      </c>
      <c r="L15" s="138">
        <v>1.2855782E-2</v>
      </c>
      <c r="M15" s="138">
        <v>2.7631159999999997</v>
      </c>
      <c r="N15" s="138">
        <v>4.8071363999999991E-2</v>
      </c>
      <c r="O15" s="138">
        <v>1.2640693999999997E-2</v>
      </c>
      <c r="P15" s="138">
        <v>1.026492E-2</v>
      </c>
      <c r="Q15" s="138">
        <v>4.9882719999999998E-2</v>
      </c>
      <c r="R15" s="138">
        <v>2.6876749759999992E-2</v>
      </c>
      <c r="S15" s="138">
        <v>5.586627497599999E-2</v>
      </c>
      <c r="T15" s="138">
        <v>2.6826340557599995</v>
      </c>
      <c r="U15" s="138">
        <v>2.2419091200000001E-2</v>
      </c>
      <c r="V15" s="138">
        <v>0.92375616399999994</v>
      </c>
      <c r="W15" s="138">
        <v>5.9688000000000005E-2</v>
      </c>
      <c r="X15" s="138">
        <v>3.739456E-5</v>
      </c>
      <c r="Y15" s="138">
        <v>1.0343184E-4</v>
      </c>
      <c r="Z15" s="138">
        <v>1.0343184E-4</v>
      </c>
      <c r="AA15" s="138">
        <v>1.2889023999999998E-4</v>
      </c>
      <c r="AB15" s="138">
        <v>3.7314848000000005E-4</v>
      </c>
      <c r="AC15" s="138" t="s">
        <v>419</v>
      </c>
      <c r="AD15" s="138" t="s">
        <v>419</v>
      </c>
      <c r="AE15" s="46"/>
      <c r="AF15" s="25">
        <v>10520</v>
      </c>
      <c r="AG15" s="25">
        <v>0</v>
      </c>
      <c r="AH15" s="25">
        <v>66776</v>
      </c>
      <c r="AI15" s="25">
        <v>0</v>
      </c>
      <c r="AJ15" s="25" t="s">
        <v>418</v>
      </c>
      <c r="AK15" s="25" t="s">
        <v>417</v>
      </c>
      <c r="AL15" s="48" t="s">
        <v>49</v>
      </c>
    </row>
    <row r="16" spans="1:38" s="2" customFormat="1" ht="26.25" customHeight="1" thickBot="1" x14ac:dyDescent="0.25">
      <c r="A16" s="69" t="s">
        <v>53</v>
      </c>
      <c r="B16" s="69" t="s">
        <v>56</v>
      </c>
      <c r="C16" s="69" t="s">
        <v>57</v>
      </c>
      <c r="D16" s="70"/>
      <c r="E16" s="138">
        <v>0.44247600000000004</v>
      </c>
      <c r="F16" s="138">
        <v>2.8920000000000001E-2</v>
      </c>
      <c r="G16" s="138">
        <v>0.13592400000000002</v>
      </c>
      <c r="H16" s="137" t="s">
        <v>419</v>
      </c>
      <c r="I16" s="138">
        <v>2.6027999999999999E-2</v>
      </c>
      <c r="J16" s="138">
        <v>2.8920000000000001E-2</v>
      </c>
      <c r="K16" s="138">
        <v>2.8920000000000001E-2</v>
      </c>
      <c r="L16" s="138">
        <v>8.6615400000000006E-3</v>
      </c>
      <c r="M16" s="138">
        <v>0.13447799999999999</v>
      </c>
      <c r="N16" s="138">
        <v>1.1568E-2</v>
      </c>
      <c r="O16" s="138">
        <v>2.1689999999999999E-4</v>
      </c>
      <c r="P16" s="138">
        <v>1.4460000000000002E-4</v>
      </c>
      <c r="Q16" s="138">
        <v>7.2300000000000001E-4</v>
      </c>
      <c r="R16" s="138">
        <v>1.4460000000000001E-2</v>
      </c>
      <c r="S16" s="138">
        <v>4.3379999999999998E-3</v>
      </c>
      <c r="T16" s="138">
        <v>0.18074999999999999</v>
      </c>
      <c r="U16" s="138">
        <v>1.4460000000000002E-4</v>
      </c>
      <c r="V16" s="138">
        <v>2.6027999999999999E-2</v>
      </c>
      <c r="W16" s="138">
        <v>8.6759999999999997E-3</v>
      </c>
      <c r="X16" s="138">
        <v>2.7474000000000002E-6</v>
      </c>
      <c r="Y16" s="138">
        <v>2.1690000000000001E-5</v>
      </c>
      <c r="Z16" s="138">
        <v>2.4582000000000005E-6</v>
      </c>
      <c r="AA16" s="138">
        <v>2.1689999999999999E-6</v>
      </c>
      <c r="AB16" s="138">
        <v>2.90646E-5</v>
      </c>
      <c r="AC16" s="138">
        <v>3.1812000000000002E-4</v>
      </c>
      <c r="AD16" s="138">
        <v>1.8797999999999999E-7</v>
      </c>
      <c r="AE16" s="46"/>
      <c r="AF16" s="25">
        <v>1446</v>
      </c>
      <c r="AG16" s="25">
        <v>0</v>
      </c>
      <c r="AH16" s="25">
        <v>0</v>
      </c>
      <c r="AI16" s="25">
        <v>0</v>
      </c>
      <c r="AJ16" s="25" t="s">
        <v>418</v>
      </c>
      <c r="AK16" s="25" t="s">
        <v>417</v>
      </c>
      <c r="AL16" s="48" t="s">
        <v>49</v>
      </c>
    </row>
    <row r="17" spans="1:38" s="2" customFormat="1" ht="26.25" customHeight="1" thickBot="1" x14ac:dyDescent="0.25">
      <c r="A17" s="69" t="s">
        <v>53</v>
      </c>
      <c r="B17" s="69" t="s">
        <v>58</v>
      </c>
      <c r="C17" s="69" t="s">
        <v>59</v>
      </c>
      <c r="D17" s="70"/>
      <c r="E17" s="138">
        <v>27.602922</v>
      </c>
      <c r="F17" s="138">
        <v>11.5638896</v>
      </c>
      <c r="G17" s="138">
        <v>76.798262080000015</v>
      </c>
      <c r="H17" s="137" t="s">
        <v>419</v>
      </c>
      <c r="I17" s="138">
        <v>9.3373987199999995</v>
      </c>
      <c r="J17" s="138">
        <v>10.10421672</v>
      </c>
      <c r="K17" s="138">
        <v>10.700630719999999</v>
      </c>
      <c r="L17" s="138">
        <v>0.59433953279999996</v>
      </c>
      <c r="M17" s="138">
        <v>84.363957999999997</v>
      </c>
      <c r="N17" s="138">
        <v>11.418980063999999</v>
      </c>
      <c r="O17" s="138">
        <v>0.15352004159999999</v>
      </c>
      <c r="P17" s="138">
        <v>0.76696075999999991</v>
      </c>
      <c r="Q17" s="138">
        <v>0.35819040000000002</v>
      </c>
      <c r="R17" s="138">
        <v>1.152486712</v>
      </c>
      <c r="S17" s="138">
        <v>1.4914869424000001</v>
      </c>
      <c r="T17" s="138">
        <v>1.1098857120000001</v>
      </c>
      <c r="U17" s="138">
        <v>0.16344539199999999</v>
      </c>
      <c r="V17" s="138">
        <v>17.167291519999999</v>
      </c>
      <c r="W17" s="138">
        <v>17.386394480000003</v>
      </c>
      <c r="X17" s="138">
        <v>3.8768161532799996</v>
      </c>
      <c r="Y17" s="138">
        <v>5.0189018895999995</v>
      </c>
      <c r="Z17" s="138">
        <v>2.0194786063999999</v>
      </c>
      <c r="AA17" s="138">
        <v>1.5764247299199998</v>
      </c>
      <c r="AB17" s="138">
        <v>12.491621379199998</v>
      </c>
      <c r="AC17" s="138">
        <v>5.2825240000000002E-2</v>
      </c>
      <c r="AD17" s="138">
        <v>14.484340000000001</v>
      </c>
      <c r="AE17" s="46"/>
      <c r="AF17" s="25">
        <v>0</v>
      </c>
      <c r="AG17" s="25">
        <v>85202</v>
      </c>
      <c r="AH17" s="25">
        <v>173824</v>
      </c>
      <c r="AI17" s="25">
        <v>0</v>
      </c>
      <c r="AJ17" s="25" t="s">
        <v>418</v>
      </c>
      <c r="AK17" s="25" t="s">
        <v>417</v>
      </c>
      <c r="AL17" s="48" t="s">
        <v>49</v>
      </c>
    </row>
    <row r="18" spans="1:38" s="2" customFormat="1" ht="26.25" customHeight="1" thickBot="1" x14ac:dyDescent="0.25">
      <c r="A18" s="69" t="s">
        <v>53</v>
      </c>
      <c r="B18" s="69" t="s">
        <v>60</v>
      </c>
      <c r="C18" s="69" t="s">
        <v>61</v>
      </c>
      <c r="D18" s="70"/>
      <c r="E18" s="138" t="s">
        <v>418</v>
      </c>
      <c r="F18" s="138" t="s">
        <v>418</v>
      </c>
      <c r="G18" s="138" t="s">
        <v>418</v>
      </c>
      <c r="H18" s="137"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38">
        <v>25.976471999999998</v>
      </c>
      <c r="F19" s="138">
        <v>8.3179955999999997</v>
      </c>
      <c r="G19" s="138">
        <v>6.4990717799999995</v>
      </c>
      <c r="H19" s="137" t="s">
        <v>419</v>
      </c>
      <c r="I19" s="138">
        <v>1.0140685200000001</v>
      </c>
      <c r="J19" s="138">
        <v>1.0768165199999999</v>
      </c>
      <c r="K19" s="138">
        <v>1.12562052</v>
      </c>
      <c r="L19" s="138">
        <v>5.8634164799999992E-2</v>
      </c>
      <c r="M19" s="138">
        <v>16.198218000000001</v>
      </c>
      <c r="N19" s="138">
        <v>0.93793007399999984</v>
      </c>
      <c r="O19" s="138">
        <v>1.2850860600000001E-2</v>
      </c>
      <c r="P19" s="138">
        <v>0.23583515999999999</v>
      </c>
      <c r="Q19" s="138">
        <v>6.1361399999999997E-2</v>
      </c>
      <c r="R19" s="138">
        <v>9.8473541999999997E-2</v>
      </c>
      <c r="S19" s="138">
        <v>0.12288030839999999</v>
      </c>
      <c r="T19" s="138">
        <v>9.4987541999999994E-2</v>
      </c>
      <c r="U19" s="138">
        <v>3.1964171999999999E-2</v>
      </c>
      <c r="V19" s="138">
        <v>1.6387558199999999</v>
      </c>
      <c r="W19" s="138">
        <v>1.5893776800000001</v>
      </c>
      <c r="X19" s="138">
        <v>0.31746700847999998</v>
      </c>
      <c r="Y19" s="138">
        <v>0.41162152859999995</v>
      </c>
      <c r="Z19" s="138">
        <v>0.16560460739999999</v>
      </c>
      <c r="AA19" s="138">
        <v>0.12934351272</v>
      </c>
      <c r="AB19" s="138">
        <v>1.0240366571999999</v>
      </c>
      <c r="AC19" s="138">
        <v>4.32264E-3</v>
      </c>
      <c r="AD19" s="138">
        <v>1.1852400000000001</v>
      </c>
      <c r="AE19" s="46"/>
      <c r="AF19" s="25">
        <v>6972</v>
      </c>
      <c r="AG19" s="25">
        <v>0</v>
      </c>
      <c r="AH19" s="25">
        <v>334734</v>
      </c>
      <c r="AI19" s="25">
        <v>0</v>
      </c>
      <c r="AJ19" s="25" t="s">
        <v>418</v>
      </c>
      <c r="AK19" s="25" t="s">
        <v>417</v>
      </c>
      <c r="AL19" s="48" t="s">
        <v>49</v>
      </c>
    </row>
    <row r="20" spans="1:38" s="2" customFormat="1" ht="26.25" customHeight="1" thickBot="1" x14ac:dyDescent="0.25">
      <c r="A20" s="69" t="s">
        <v>53</v>
      </c>
      <c r="B20" s="69" t="s">
        <v>64</v>
      </c>
      <c r="C20" s="69" t="s">
        <v>65</v>
      </c>
      <c r="D20" s="70"/>
      <c r="E20" s="138" t="s">
        <v>419</v>
      </c>
      <c r="F20" s="138" t="s">
        <v>419</v>
      </c>
      <c r="G20" s="138" t="s">
        <v>419</v>
      </c>
      <c r="H20" s="137" t="s">
        <v>419</v>
      </c>
      <c r="I20" s="138" t="s">
        <v>419</v>
      </c>
      <c r="J20" s="138" t="s">
        <v>419</v>
      </c>
      <c r="K20" s="138" t="s">
        <v>419</v>
      </c>
      <c r="L20" s="138" t="s">
        <v>419</v>
      </c>
      <c r="M20" s="138" t="s">
        <v>419</v>
      </c>
      <c r="N20" s="138" t="s">
        <v>419</v>
      </c>
      <c r="O20" s="138" t="s">
        <v>419</v>
      </c>
      <c r="P20" s="138" t="s">
        <v>419</v>
      </c>
      <c r="Q20" s="138" t="s">
        <v>419</v>
      </c>
      <c r="R20" s="138" t="s">
        <v>419</v>
      </c>
      <c r="S20" s="138" t="s">
        <v>419</v>
      </c>
      <c r="T20" s="138" t="s">
        <v>419</v>
      </c>
      <c r="U20" s="138" t="s">
        <v>419</v>
      </c>
      <c r="V20" s="138" t="s">
        <v>419</v>
      </c>
      <c r="W20" s="138" t="s">
        <v>419</v>
      </c>
      <c r="X20" s="138" t="s">
        <v>419</v>
      </c>
      <c r="Y20" s="138" t="s">
        <v>419</v>
      </c>
      <c r="Z20" s="138" t="s">
        <v>419</v>
      </c>
      <c r="AA20" s="138" t="s">
        <v>419</v>
      </c>
      <c r="AB20" s="138" t="s">
        <v>419</v>
      </c>
      <c r="AC20" s="138" t="s">
        <v>419</v>
      </c>
      <c r="AD20" s="138" t="s">
        <v>419</v>
      </c>
      <c r="AE20" s="46"/>
      <c r="AF20" s="25">
        <v>0</v>
      </c>
      <c r="AG20" s="25">
        <v>0</v>
      </c>
      <c r="AH20" s="25">
        <v>0</v>
      </c>
      <c r="AI20" s="25">
        <v>0</v>
      </c>
      <c r="AJ20" s="25" t="s">
        <v>418</v>
      </c>
      <c r="AK20" s="25" t="s">
        <v>417</v>
      </c>
      <c r="AL20" s="48" t="s">
        <v>49</v>
      </c>
    </row>
    <row r="21" spans="1:38" s="2" customFormat="1" ht="26.25" customHeight="1" thickBot="1" x14ac:dyDescent="0.25">
      <c r="A21" s="69" t="s">
        <v>53</v>
      </c>
      <c r="B21" s="69" t="s">
        <v>66</v>
      </c>
      <c r="C21" s="69" t="s">
        <v>67</v>
      </c>
      <c r="D21" s="70"/>
      <c r="E21" s="138">
        <v>0.22334299999999999</v>
      </c>
      <c r="F21" s="138">
        <v>0.1146408</v>
      </c>
      <c r="G21" s="138">
        <v>1.1618999999999999</v>
      </c>
      <c r="H21" s="137" t="s">
        <v>419</v>
      </c>
      <c r="I21" s="138">
        <v>0.139428</v>
      </c>
      <c r="J21" s="138">
        <v>0.15104699999999999</v>
      </c>
      <c r="K21" s="138">
        <v>0.160084</v>
      </c>
      <c r="L21" s="138">
        <v>8.9233920000000005E-3</v>
      </c>
      <c r="M21" s="138">
        <v>1.201921</v>
      </c>
      <c r="N21" s="138">
        <v>0.17299400000000001</v>
      </c>
      <c r="O21" s="138">
        <v>2.3238E-3</v>
      </c>
      <c r="P21" s="138">
        <v>1.01989E-2</v>
      </c>
      <c r="Q21" s="138">
        <v>5.1639999999999993E-3</v>
      </c>
      <c r="R21" s="138">
        <v>1.74285E-2</v>
      </c>
      <c r="S21" s="138">
        <v>2.2592499999999998E-2</v>
      </c>
      <c r="T21" s="138">
        <v>1.6782999999999999E-2</v>
      </c>
      <c r="U21" s="138">
        <v>2.3238E-3</v>
      </c>
      <c r="V21" s="138">
        <v>0.25819999999999999</v>
      </c>
      <c r="W21" s="138">
        <v>0.262073</v>
      </c>
      <c r="X21" s="138">
        <v>5.8740499999999994E-2</v>
      </c>
      <c r="Y21" s="138">
        <v>7.6039900000000007E-2</v>
      </c>
      <c r="Z21" s="138">
        <v>3.0596699999999998E-2</v>
      </c>
      <c r="AA21" s="138">
        <v>2.3883499999999998E-2</v>
      </c>
      <c r="AB21" s="138">
        <v>0.1892606</v>
      </c>
      <c r="AC21" s="138">
        <v>8.0042000000000004E-4</v>
      </c>
      <c r="AD21" s="138">
        <v>0.21947000000000003</v>
      </c>
      <c r="AE21" s="46"/>
      <c r="AF21" s="25">
        <v>0</v>
      </c>
      <c r="AG21" s="25">
        <v>1291</v>
      </c>
      <c r="AH21" s="25">
        <v>0</v>
      </c>
      <c r="AI21" s="25">
        <v>0</v>
      </c>
      <c r="AJ21" s="25" t="s">
        <v>418</v>
      </c>
      <c r="AK21" s="25" t="s">
        <v>417</v>
      </c>
      <c r="AL21" s="48" t="s">
        <v>49</v>
      </c>
    </row>
    <row r="22" spans="1:38" s="2" customFormat="1" ht="26.25" customHeight="1" thickBot="1" x14ac:dyDescent="0.25">
      <c r="A22" s="69" t="s">
        <v>53</v>
      </c>
      <c r="B22" s="69" t="s">
        <v>68</v>
      </c>
      <c r="C22" s="69" t="s">
        <v>69</v>
      </c>
      <c r="D22" s="70"/>
      <c r="E22" s="138">
        <v>0.49062800000000001</v>
      </c>
      <c r="F22" s="138">
        <v>0.25183679999999997</v>
      </c>
      <c r="G22" s="138">
        <v>2.5524</v>
      </c>
      <c r="H22" s="137" t="s">
        <v>419</v>
      </c>
      <c r="I22" s="138">
        <v>0.306288</v>
      </c>
      <c r="J22" s="138">
        <v>0.331812</v>
      </c>
      <c r="K22" s="138">
        <v>0.35166399999999998</v>
      </c>
      <c r="L22" s="138">
        <v>1.9602431999999999E-2</v>
      </c>
      <c r="M22" s="138">
        <v>2.6403159999999999</v>
      </c>
      <c r="N22" s="138">
        <v>0.38002400000000003</v>
      </c>
      <c r="O22" s="138">
        <v>5.1047999999999996E-3</v>
      </c>
      <c r="P22" s="138">
        <v>2.2404399999999998E-2</v>
      </c>
      <c r="Q22" s="138">
        <v>1.1344E-2</v>
      </c>
      <c r="R22" s="138">
        <v>3.8286000000000001E-2</v>
      </c>
      <c r="S22" s="138">
        <v>4.9630000000000001E-2</v>
      </c>
      <c r="T22" s="138">
        <v>3.6867999999999998E-2</v>
      </c>
      <c r="U22" s="138">
        <v>5.1047999999999996E-3</v>
      </c>
      <c r="V22" s="138">
        <v>0.56719999999999993</v>
      </c>
      <c r="W22" s="138">
        <v>0.575708</v>
      </c>
      <c r="X22" s="138">
        <v>0.12903799999999999</v>
      </c>
      <c r="Y22" s="138">
        <v>0.16704040000000001</v>
      </c>
      <c r="Z22" s="138">
        <v>6.7213200000000001E-2</v>
      </c>
      <c r="AA22" s="138">
        <v>5.2465999999999999E-2</v>
      </c>
      <c r="AB22" s="138">
        <v>0.4157576</v>
      </c>
      <c r="AC22" s="138">
        <v>1.7583200000000001E-3</v>
      </c>
      <c r="AD22" s="138">
        <v>0.48212000000000005</v>
      </c>
      <c r="AE22" s="46"/>
      <c r="AF22" s="25">
        <v>0</v>
      </c>
      <c r="AG22" s="25">
        <v>2836</v>
      </c>
      <c r="AH22" s="25">
        <v>0</v>
      </c>
      <c r="AI22" s="25">
        <v>0</v>
      </c>
      <c r="AJ22" s="25" t="s">
        <v>418</v>
      </c>
      <c r="AK22" s="25" t="s">
        <v>417</v>
      </c>
      <c r="AL22" s="48" t="s">
        <v>49</v>
      </c>
    </row>
    <row r="23" spans="1:38" s="2" customFormat="1" ht="26.25" customHeight="1" thickBot="1" x14ac:dyDescent="0.25">
      <c r="A23" s="69" t="s">
        <v>70</v>
      </c>
      <c r="B23" s="69" t="s">
        <v>388</v>
      </c>
      <c r="C23" s="69" t="s">
        <v>384</v>
      </c>
      <c r="D23" s="109"/>
      <c r="E23" s="138" t="s">
        <v>418</v>
      </c>
      <c r="F23" s="138" t="s">
        <v>418</v>
      </c>
      <c r="G23" s="138" t="s">
        <v>418</v>
      </c>
      <c r="H23" s="137" t="s">
        <v>418</v>
      </c>
      <c r="I23" s="138" t="s">
        <v>418</v>
      </c>
      <c r="J23" s="138" t="s">
        <v>418</v>
      </c>
      <c r="K23" s="138" t="s">
        <v>418</v>
      </c>
      <c r="L23" s="138" t="s">
        <v>418</v>
      </c>
      <c r="M23" s="138" t="s">
        <v>418</v>
      </c>
      <c r="N23" s="138" t="s">
        <v>417</v>
      </c>
      <c r="O23" s="138" t="s">
        <v>418</v>
      </c>
      <c r="P23" s="138" t="s">
        <v>417</v>
      </c>
      <c r="Q23" s="138" t="s">
        <v>417</v>
      </c>
      <c r="R23" s="138" t="s">
        <v>418</v>
      </c>
      <c r="S23" s="138" t="s">
        <v>418</v>
      </c>
      <c r="T23" s="138" t="s">
        <v>418</v>
      </c>
      <c r="U23" s="138" t="s">
        <v>418</v>
      </c>
      <c r="V23" s="138" t="s">
        <v>418</v>
      </c>
      <c r="W23" s="138" t="s">
        <v>417</v>
      </c>
      <c r="X23" s="138" t="s">
        <v>418</v>
      </c>
      <c r="Y23" s="138" t="s">
        <v>418</v>
      </c>
      <c r="Z23" s="138" t="s">
        <v>417</v>
      </c>
      <c r="AA23" s="138" t="s">
        <v>417</v>
      </c>
      <c r="AB23" s="138" t="s">
        <v>418</v>
      </c>
      <c r="AC23" s="138" t="s">
        <v>417</v>
      </c>
      <c r="AD23" s="138" t="s">
        <v>417</v>
      </c>
      <c r="AE23" s="46"/>
      <c r="AF23" s="25" t="s">
        <v>418</v>
      </c>
      <c r="AG23" s="25" t="s">
        <v>417</v>
      </c>
      <c r="AH23" s="25" t="s">
        <v>417</v>
      </c>
      <c r="AI23" s="25" t="s">
        <v>417</v>
      </c>
      <c r="AJ23" s="25" t="s">
        <v>417</v>
      </c>
      <c r="AK23" s="25" t="s">
        <v>417</v>
      </c>
      <c r="AL23" s="48" t="s">
        <v>49</v>
      </c>
    </row>
    <row r="24" spans="1:38" s="2" customFormat="1" ht="26.25" customHeight="1" thickBot="1" x14ac:dyDescent="0.25">
      <c r="A24" s="73" t="s">
        <v>53</v>
      </c>
      <c r="B24" s="69" t="s">
        <v>71</v>
      </c>
      <c r="C24" s="69" t="s">
        <v>72</v>
      </c>
      <c r="D24" s="70"/>
      <c r="E24" s="138">
        <v>50.925129000000005</v>
      </c>
      <c r="F24" s="138">
        <v>7.9596469999999995</v>
      </c>
      <c r="G24" s="138">
        <v>10.752257200000001</v>
      </c>
      <c r="H24" s="137" t="s">
        <v>419</v>
      </c>
      <c r="I24" s="138">
        <v>2.3355307999999999</v>
      </c>
      <c r="J24" s="138">
        <v>2.4128408000000001</v>
      </c>
      <c r="K24" s="138">
        <v>2.4729708000000001</v>
      </c>
      <c r="L24" s="138">
        <v>8.4419516800000004E-3</v>
      </c>
      <c r="M24" s="138">
        <v>19.166588000000001</v>
      </c>
      <c r="N24" s="138">
        <v>1.1586364999999998</v>
      </c>
      <c r="O24" s="138">
        <v>1.6048751999999999E-2</v>
      </c>
      <c r="P24" s="138">
        <v>0.20845696000000002</v>
      </c>
      <c r="Q24" s="138">
        <v>6.0868890000000002E-2</v>
      </c>
      <c r="R24" s="138">
        <v>0.13132677999999998</v>
      </c>
      <c r="S24" s="138">
        <v>0.164334696</v>
      </c>
      <c r="T24" s="138">
        <v>0.115365284</v>
      </c>
      <c r="U24" s="138">
        <v>3.6463809999999999E-2</v>
      </c>
      <c r="V24" s="138">
        <v>3.6603348000000002</v>
      </c>
      <c r="W24" s="138">
        <v>1.9572054000000001</v>
      </c>
      <c r="X24" s="138">
        <v>0.50647243919999996</v>
      </c>
      <c r="Y24" s="138">
        <v>1.4181118939999999</v>
      </c>
      <c r="Z24" s="138">
        <v>0.307151646</v>
      </c>
      <c r="AA24" s="138">
        <v>0.2503261088</v>
      </c>
      <c r="AB24" s="138">
        <v>2.4820620879999997</v>
      </c>
      <c r="AC24" s="138">
        <v>5.3258000000000003E-3</v>
      </c>
      <c r="AD24" s="138">
        <v>1.4603000000000002</v>
      </c>
      <c r="AE24" s="46"/>
      <c r="AF24" s="25">
        <v>60763</v>
      </c>
      <c r="AG24" s="25">
        <v>8590</v>
      </c>
      <c r="AH24" s="25">
        <v>246860</v>
      </c>
      <c r="AI24" s="25">
        <v>0</v>
      </c>
      <c r="AJ24" s="25" t="s">
        <v>418</v>
      </c>
      <c r="AK24" s="25" t="s">
        <v>417</v>
      </c>
      <c r="AL24" s="48" t="s">
        <v>49</v>
      </c>
    </row>
    <row r="25" spans="1:38" s="2" customFormat="1" ht="26.25" customHeight="1" thickBot="1" x14ac:dyDescent="0.25">
      <c r="A25" s="69" t="s">
        <v>73</v>
      </c>
      <c r="B25" s="69" t="s">
        <v>74</v>
      </c>
      <c r="C25" s="69" t="s">
        <v>75</v>
      </c>
      <c r="D25" s="70"/>
      <c r="E25" s="138" t="s">
        <v>419</v>
      </c>
      <c r="F25" s="138" t="s">
        <v>419</v>
      </c>
      <c r="G25" s="138" t="s">
        <v>419</v>
      </c>
      <c r="H25" s="137"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38" t="s">
        <v>419</v>
      </c>
      <c r="F26" s="138" t="s">
        <v>419</v>
      </c>
      <c r="G26" s="138" t="s">
        <v>419</v>
      </c>
      <c r="H26" s="137"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38">
        <v>18.050412409836639</v>
      </c>
      <c r="F27" s="138">
        <v>19.669798154370422</v>
      </c>
      <c r="G27" s="138">
        <v>0.7065225754199207</v>
      </c>
      <c r="H27" s="137">
        <v>2.1637170356100226</v>
      </c>
      <c r="I27" s="138">
        <v>0.14441138722651195</v>
      </c>
      <c r="J27" s="138">
        <v>0.14441138722651195</v>
      </c>
      <c r="K27" s="138">
        <v>0.14441138722651195</v>
      </c>
      <c r="L27" s="138">
        <v>5.5965767229614778E-2</v>
      </c>
      <c r="M27" s="138">
        <v>165.57376053552898</v>
      </c>
      <c r="N27" s="138">
        <v>6.8466764165531185E-2</v>
      </c>
      <c r="O27" s="138" t="s">
        <v>419</v>
      </c>
      <c r="P27" s="138" t="s">
        <v>419</v>
      </c>
      <c r="Q27" s="138" t="s">
        <v>419</v>
      </c>
      <c r="R27" s="138" t="s">
        <v>419</v>
      </c>
      <c r="S27" s="138" t="s">
        <v>419</v>
      </c>
      <c r="T27" s="138" t="s">
        <v>419</v>
      </c>
      <c r="U27" s="138" t="s">
        <v>419</v>
      </c>
      <c r="V27" s="138" t="s">
        <v>419</v>
      </c>
      <c r="W27" s="138" t="s">
        <v>419</v>
      </c>
      <c r="X27" s="138">
        <v>1.2405006491645741E-2</v>
      </c>
      <c r="Y27" s="138">
        <v>1.7167277335763259E-2</v>
      </c>
      <c r="Z27" s="138">
        <v>8.532882804029876E-3</v>
      </c>
      <c r="AA27" s="138">
        <v>1.9025370629433238E-2</v>
      </c>
      <c r="AB27" s="138">
        <v>5.7130537260872111E-2</v>
      </c>
      <c r="AC27" s="138" t="s">
        <v>419</v>
      </c>
      <c r="AD27" s="138" t="s">
        <v>419</v>
      </c>
      <c r="AE27" s="46" t="s">
        <v>420</v>
      </c>
      <c r="AF27" s="25">
        <v>88218.709087174109</v>
      </c>
      <c r="AG27" s="25" t="s">
        <v>417</v>
      </c>
      <c r="AH27" s="25" t="s">
        <v>417</v>
      </c>
      <c r="AI27" s="25" t="s">
        <v>417</v>
      </c>
      <c r="AJ27" s="25" t="s">
        <v>417</v>
      </c>
      <c r="AK27" s="25" t="s">
        <v>417</v>
      </c>
      <c r="AL27" s="48" t="s">
        <v>49</v>
      </c>
    </row>
    <row r="28" spans="1:38" s="2" customFormat="1" ht="26.25" customHeight="1" thickBot="1" x14ac:dyDescent="0.25">
      <c r="A28" s="69" t="s">
        <v>78</v>
      </c>
      <c r="B28" s="69" t="s">
        <v>81</v>
      </c>
      <c r="C28" s="69" t="s">
        <v>82</v>
      </c>
      <c r="D28" s="70"/>
      <c r="E28" s="138">
        <v>2.6149801682398337</v>
      </c>
      <c r="F28" s="138">
        <v>1.6614511818346178</v>
      </c>
      <c r="G28" s="138">
        <v>0.10039880774332346</v>
      </c>
      <c r="H28" s="137">
        <v>7.3295044022466574E-2</v>
      </c>
      <c r="I28" s="138">
        <v>0.12689508074175021</v>
      </c>
      <c r="J28" s="138">
        <v>0.12689508074175021</v>
      </c>
      <c r="K28" s="138">
        <v>0.12689508074175021</v>
      </c>
      <c r="L28" s="138">
        <v>6.874019137714607E-2</v>
      </c>
      <c r="M28" s="138">
        <v>16.631063680804996</v>
      </c>
      <c r="N28" s="138">
        <v>7.741101503909136E-3</v>
      </c>
      <c r="O28" s="138" t="s">
        <v>419</v>
      </c>
      <c r="P28" s="138" t="s">
        <v>419</v>
      </c>
      <c r="Q28" s="138" t="s">
        <v>419</v>
      </c>
      <c r="R28" s="138" t="s">
        <v>419</v>
      </c>
      <c r="S28" s="138" t="s">
        <v>419</v>
      </c>
      <c r="T28" s="138" t="s">
        <v>419</v>
      </c>
      <c r="U28" s="138" t="s">
        <v>419</v>
      </c>
      <c r="V28" s="138" t="s">
        <v>419</v>
      </c>
      <c r="W28" s="138" t="s">
        <v>419</v>
      </c>
      <c r="X28" s="138">
        <v>1.7390515755389036E-3</v>
      </c>
      <c r="Y28" s="138">
        <v>2.0046305591204247E-3</v>
      </c>
      <c r="Z28" s="138">
        <v>1.0298944682693185E-3</v>
      </c>
      <c r="AA28" s="138">
        <v>2.0231193938593712E-3</v>
      </c>
      <c r="AB28" s="138">
        <v>6.7966959967880186E-3</v>
      </c>
      <c r="AC28" s="138" t="s">
        <v>419</v>
      </c>
      <c r="AD28" s="138" t="s">
        <v>419</v>
      </c>
      <c r="AE28" s="46" t="s">
        <v>420</v>
      </c>
      <c r="AF28" s="25">
        <v>8065.8667195157777</v>
      </c>
      <c r="AG28" s="25" t="s">
        <v>417</v>
      </c>
      <c r="AH28" s="25" t="s">
        <v>417</v>
      </c>
      <c r="AI28" s="25" t="s">
        <v>417</v>
      </c>
      <c r="AJ28" s="25" t="s">
        <v>417</v>
      </c>
      <c r="AK28" s="25" t="s">
        <v>417</v>
      </c>
      <c r="AL28" s="48" t="s">
        <v>49</v>
      </c>
    </row>
    <row r="29" spans="1:38" s="2" customFormat="1" ht="26.25" customHeight="1" thickBot="1" x14ac:dyDescent="0.25">
      <c r="A29" s="69" t="s">
        <v>78</v>
      </c>
      <c r="B29" s="69" t="s">
        <v>83</v>
      </c>
      <c r="C29" s="69" t="s">
        <v>84</v>
      </c>
      <c r="D29" s="70"/>
      <c r="E29" s="138">
        <v>33.299348252350093</v>
      </c>
      <c r="F29" s="138">
        <v>1.9159349309113629</v>
      </c>
      <c r="G29" s="138">
        <v>0.79830622121306782</v>
      </c>
      <c r="H29" s="137">
        <v>1.2972476094712353E-2</v>
      </c>
      <c r="I29" s="138">
        <v>0.93800980992535465</v>
      </c>
      <c r="J29" s="138">
        <v>0.93800980992535465</v>
      </c>
      <c r="K29" s="138">
        <v>0.93800980992535465</v>
      </c>
      <c r="L29" s="138">
        <v>0.49714519926043799</v>
      </c>
      <c r="M29" s="138">
        <v>7.5639514459938182</v>
      </c>
      <c r="N29" s="138">
        <v>5.1889904378849411E-2</v>
      </c>
      <c r="O29" s="138" t="s">
        <v>419</v>
      </c>
      <c r="P29" s="138" t="s">
        <v>419</v>
      </c>
      <c r="Q29" s="138" t="s">
        <v>419</v>
      </c>
      <c r="R29" s="138" t="s">
        <v>419</v>
      </c>
      <c r="S29" s="138" t="s">
        <v>419</v>
      </c>
      <c r="T29" s="138" t="s">
        <v>419</v>
      </c>
      <c r="U29" s="138" t="s">
        <v>419</v>
      </c>
      <c r="V29" s="138" t="s">
        <v>419</v>
      </c>
      <c r="W29" s="138" t="s">
        <v>419</v>
      </c>
      <c r="X29" s="138">
        <v>5.0892021602333077E-3</v>
      </c>
      <c r="Y29" s="138">
        <v>3.0734789516703116E-2</v>
      </c>
      <c r="Z29" s="138">
        <v>3.4327167512161923E-2</v>
      </c>
      <c r="AA29" s="138">
        <v>7.8832739344790459E-3</v>
      </c>
      <c r="AB29" s="138">
        <v>7.8034433123577385E-2</v>
      </c>
      <c r="AC29" s="138" t="s">
        <v>419</v>
      </c>
      <c r="AD29" s="138" t="s">
        <v>419</v>
      </c>
      <c r="AE29" s="46" t="s">
        <v>420</v>
      </c>
      <c r="AF29" s="25">
        <v>42410.018001944227</v>
      </c>
      <c r="AG29" s="25" t="s">
        <v>417</v>
      </c>
      <c r="AH29" s="25" t="s">
        <v>417</v>
      </c>
      <c r="AI29" s="25" t="s">
        <v>417</v>
      </c>
      <c r="AJ29" s="25" t="s">
        <v>417</v>
      </c>
      <c r="AK29" s="25" t="s">
        <v>417</v>
      </c>
      <c r="AL29" s="48" t="s">
        <v>49</v>
      </c>
    </row>
    <row r="30" spans="1:38" s="2" customFormat="1" ht="26.25" customHeight="1" thickBot="1" x14ac:dyDescent="0.25">
      <c r="A30" s="69" t="s">
        <v>78</v>
      </c>
      <c r="B30" s="69" t="s">
        <v>85</v>
      </c>
      <c r="C30" s="69" t="s">
        <v>86</v>
      </c>
      <c r="D30" s="70"/>
      <c r="E30" s="138">
        <v>0.14529725388789885</v>
      </c>
      <c r="F30" s="138">
        <v>2.8753101145888418</v>
      </c>
      <c r="G30" s="138">
        <v>7.2210984612961797E-3</v>
      </c>
      <c r="H30" s="137">
        <v>1.291044876413559E-3</v>
      </c>
      <c r="I30" s="138">
        <v>4.8140656408641187E-2</v>
      </c>
      <c r="J30" s="138">
        <v>4.8140656408641187E-2</v>
      </c>
      <c r="K30" s="138">
        <v>4.8140656408641187E-2</v>
      </c>
      <c r="L30" s="138">
        <v>5.2954722049505312E-3</v>
      </c>
      <c r="M30" s="138">
        <v>10.890729406627599</v>
      </c>
      <c r="N30" s="138">
        <v>7.2210984612961784E-4</v>
      </c>
      <c r="O30" s="138" t="s">
        <v>419</v>
      </c>
      <c r="P30" s="138" t="s">
        <v>419</v>
      </c>
      <c r="Q30" s="138" t="s">
        <v>419</v>
      </c>
      <c r="R30" s="138" t="s">
        <v>419</v>
      </c>
      <c r="S30" s="138" t="s">
        <v>419</v>
      </c>
      <c r="T30" s="138" t="s">
        <v>419</v>
      </c>
      <c r="U30" s="138" t="s">
        <v>419</v>
      </c>
      <c r="V30" s="138" t="s">
        <v>419</v>
      </c>
      <c r="W30" s="138" t="s">
        <v>419</v>
      </c>
      <c r="X30" s="138">
        <v>1.8380977901481181E-4</v>
      </c>
      <c r="Y30" s="138">
        <v>2.0569189556419415E-4</v>
      </c>
      <c r="Z30" s="138">
        <v>1.4879839253580004E-4</v>
      </c>
      <c r="AA30" s="138">
        <v>2.2319758880370006E-4</v>
      </c>
      <c r="AB30" s="138">
        <v>7.6149765591850601E-4</v>
      </c>
      <c r="AC30" s="138" t="s">
        <v>419</v>
      </c>
      <c r="AD30" s="138" t="s">
        <v>419</v>
      </c>
      <c r="AE30" s="46" t="s">
        <v>420</v>
      </c>
      <c r="AF30" s="25">
        <v>951.87206989813262</v>
      </c>
      <c r="AG30" s="25" t="s">
        <v>417</v>
      </c>
      <c r="AH30" s="25" t="s">
        <v>417</v>
      </c>
      <c r="AI30" s="25" t="s">
        <v>417</v>
      </c>
      <c r="AJ30" s="25" t="s">
        <v>417</v>
      </c>
      <c r="AK30" s="25" t="s">
        <v>417</v>
      </c>
      <c r="AL30" s="48" t="s">
        <v>49</v>
      </c>
    </row>
    <row r="31" spans="1:38" s="2" customFormat="1" ht="26.25" customHeight="1" thickBot="1" x14ac:dyDescent="0.25">
      <c r="A31" s="69" t="s">
        <v>78</v>
      </c>
      <c r="B31" s="69" t="s">
        <v>87</v>
      </c>
      <c r="C31" s="69" t="s">
        <v>88</v>
      </c>
      <c r="D31" s="70"/>
      <c r="E31" s="138" t="s">
        <v>417</v>
      </c>
      <c r="F31" s="138">
        <v>3.9186944712000003</v>
      </c>
      <c r="G31" s="138" t="s">
        <v>417</v>
      </c>
      <c r="H31" s="137"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8" t="s">
        <v>417</v>
      </c>
      <c r="F32" s="138" t="s">
        <v>417</v>
      </c>
      <c r="G32" s="138" t="s">
        <v>417</v>
      </c>
      <c r="H32" s="137" t="s">
        <v>417</v>
      </c>
      <c r="I32" s="138">
        <v>0.37361855442000003</v>
      </c>
      <c r="J32" s="138">
        <v>0.69662328641999993</v>
      </c>
      <c r="K32" s="138">
        <v>0.91841687061999999</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t="s">
        <v>420</v>
      </c>
      <c r="AF32" s="25" t="s">
        <v>417</v>
      </c>
      <c r="AG32" s="25" t="s">
        <v>417</v>
      </c>
      <c r="AH32" s="25" t="s">
        <v>417</v>
      </c>
      <c r="AI32" s="25" t="s">
        <v>417</v>
      </c>
      <c r="AJ32" s="25" t="s">
        <v>417</v>
      </c>
      <c r="AK32" s="25">
        <v>35975.696499999998</v>
      </c>
      <c r="AL32" s="48" t="s">
        <v>408</v>
      </c>
    </row>
    <row r="33" spans="1:38" s="2" customFormat="1" ht="26.25" customHeight="1" thickBot="1" x14ac:dyDescent="0.25">
      <c r="A33" s="69" t="s">
        <v>78</v>
      </c>
      <c r="B33" s="69" t="s">
        <v>91</v>
      </c>
      <c r="C33" s="69" t="s">
        <v>92</v>
      </c>
      <c r="D33" s="70"/>
      <c r="E33" s="138" t="s">
        <v>417</v>
      </c>
      <c r="F33" s="138" t="s">
        <v>417</v>
      </c>
      <c r="G33" s="138" t="s">
        <v>417</v>
      </c>
      <c r="H33" s="137" t="s">
        <v>417</v>
      </c>
      <c r="I33" s="138">
        <v>0.21435712661</v>
      </c>
      <c r="J33" s="138">
        <v>0.39424812495</v>
      </c>
      <c r="K33" s="138">
        <v>0.7884962499</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t="s">
        <v>420</v>
      </c>
      <c r="AF33" s="25" t="s">
        <v>417</v>
      </c>
      <c r="AG33" s="25" t="s">
        <v>417</v>
      </c>
      <c r="AH33" s="25" t="s">
        <v>417</v>
      </c>
      <c r="AI33" s="25" t="s">
        <v>417</v>
      </c>
      <c r="AJ33" s="25" t="s">
        <v>417</v>
      </c>
      <c r="AK33" s="25">
        <v>35975.696499999998</v>
      </c>
      <c r="AL33" s="48" t="s">
        <v>408</v>
      </c>
    </row>
    <row r="34" spans="1:38" s="2" customFormat="1" ht="26.25" customHeight="1" thickBot="1" x14ac:dyDescent="0.25">
      <c r="A34" s="69" t="s">
        <v>70</v>
      </c>
      <c r="B34" s="69" t="s">
        <v>93</v>
      </c>
      <c r="C34" s="69" t="s">
        <v>94</v>
      </c>
      <c r="D34" s="70"/>
      <c r="E34" s="138">
        <v>7.0193918639999993</v>
      </c>
      <c r="F34" s="138">
        <v>0.62290404899999996</v>
      </c>
      <c r="G34" s="138">
        <v>0.26791572000000002</v>
      </c>
      <c r="H34" s="137">
        <v>9.3770501999999986E-4</v>
      </c>
      <c r="I34" s="138">
        <v>0.18352226819999998</v>
      </c>
      <c r="J34" s="138">
        <v>0.19289931839999996</v>
      </c>
      <c r="K34" s="138">
        <v>0.20361594719999998</v>
      </c>
      <c r="L34" s="138">
        <v>0.11928947432999999</v>
      </c>
      <c r="M34" s="138">
        <v>1.4333491019999998</v>
      </c>
      <c r="N34" s="138" t="s">
        <v>419</v>
      </c>
      <c r="O34" s="138">
        <v>1.3395785999999999E-3</v>
      </c>
      <c r="P34" s="138" t="s">
        <v>419</v>
      </c>
      <c r="Q34" s="138" t="s">
        <v>419</v>
      </c>
      <c r="R34" s="138">
        <v>6.6978930000000008E-3</v>
      </c>
      <c r="S34" s="138">
        <v>0.22772836199999996</v>
      </c>
      <c r="T34" s="138">
        <v>9.3770501999999988E-3</v>
      </c>
      <c r="U34" s="138">
        <v>1.3395785999999999E-3</v>
      </c>
      <c r="V34" s="138">
        <v>0.13395785999999998</v>
      </c>
      <c r="W34" s="138" t="s">
        <v>419</v>
      </c>
      <c r="X34" s="138">
        <v>4.0187358000000001E-3</v>
      </c>
      <c r="Y34" s="138">
        <v>6.6978930000000008E-3</v>
      </c>
      <c r="Z34" s="138" t="s">
        <v>419</v>
      </c>
      <c r="AA34" s="138" t="s">
        <v>419</v>
      </c>
      <c r="AB34" s="138">
        <v>1.0716628800000001E-2</v>
      </c>
      <c r="AC34" s="138" t="s">
        <v>417</v>
      </c>
      <c r="AD34" s="138" t="s">
        <v>417</v>
      </c>
      <c r="AE34" s="46"/>
      <c r="AF34" s="25">
        <v>5693.2090499999995</v>
      </c>
      <c r="AG34" s="25" t="s">
        <v>417</v>
      </c>
      <c r="AH34" s="25" t="s">
        <v>417</v>
      </c>
      <c r="AI34" s="25" t="s">
        <v>417</v>
      </c>
      <c r="AJ34" s="25" t="s">
        <v>417</v>
      </c>
      <c r="AK34" s="25" t="s">
        <v>417</v>
      </c>
      <c r="AL34" s="48" t="s">
        <v>49</v>
      </c>
    </row>
    <row r="35" spans="1:38" s="2" customFormat="1" ht="26.25" customHeight="1" thickBot="1" x14ac:dyDescent="0.25">
      <c r="A35" s="69" t="s">
        <v>95</v>
      </c>
      <c r="B35" s="69" t="s">
        <v>96</v>
      </c>
      <c r="C35" s="69" t="s">
        <v>97</v>
      </c>
      <c r="D35" s="70"/>
      <c r="E35" s="138" t="s">
        <v>418</v>
      </c>
      <c r="F35" s="138" t="s">
        <v>418</v>
      </c>
      <c r="G35" s="138" t="s">
        <v>418</v>
      </c>
      <c r="H35" s="137"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138" t="s">
        <v>418</v>
      </c>
      <c r="AG35" s="138" t="s">
        <v>417</v>
      </c>
      <c r="AH35" s="138" t="s">
        <v>417</v>
      </c>
      <c r="AI35" s="138" t="s">
        <v>417</v>
      </c>
      <c r="AJ35" s="138" t="s">
        <v>417</v>
      </c>
      <c r="AK35" s="138" t="s">
        <v>417</v>
      </c>
      <c r="AL35" s="48" t="s">
        <v>49</v>
      </c>
    </row>
    <row r="36" spans="1:38" s="2" customFormat="1" ht="26.25" customHeight="1" thickBot="1" x14ac:dyDescent="0.25">
      <c r="A36" s="69" t="s">
        <v>95</v>
      </c>
      <c r="B36" s="69" t="s">
        <v>98</v>
      </c>
      <c r="C36" s="69" t="s">
        <v>99</v>
      </c>
      <c r="D36" s="70"/>
      <c r="E36" s="138">
        <v>25.931099999999997</v>
      </c>
      <c r="F36" s="138">
        <v>0.88290000000000002</v>
      </c>
      <c r="G36" s="138">
        <v>17.658000000000001</v>
      </c>
      <c r="H36" s="137" t="s">
        <v>419</v>
      </c>
      <c r="I36" s="138">
        <v>1.8311999999999999</v>
      </c>
      <c r="J36" s="138">
        <v>2.0274000000000001</v>
      </c>
      <c r="K36" s="138">
        <v>2.0274000000000001</v>
      </c>
      <c r="L36" s="138">
        <v>0.21974399999999999</v>
      </c>
      <c r="M36" s="138">
        <v>2.4198000000000004</v>
      </c>
      <c r="N36" s="138">
        <v>5.8860000000000003E-2</v>
      </c>
      <c r="O36" s="138">
        <v>6.5399999999999998E-3</v>
      </c>
      <c r="P36" s="138">
        <v>6.5399999999999998E-3</v>
      </c>
      <c r="Q36" s="138">
        <v>1.635E-2</v>
      </c>
      <c r="R36" s="138">
        <v>0.23543999999999998</v>
      </c>
      <c r="S36" s="138">
        <v>6.54E-2</v>
      </c>
      <c r="T36" s="138">
        <v>10.464</v>
      </c>
      <c r="U36" s="138">
        <v>1.308E-2</v>
      </c>
      <c r="V36" s="138">
        <v>0.39239999999999997</v>
      </c>
      <c r="W36" s="138">
        <v>0.15368999999999999</v>
      </c>
      <c r="X36" s="138">
        <v>1.635E-3</v>
      </c>
      <c r="Y36" s="138">
        <v>9.8099999999999993E-3</v>
      </c>
      <c r="Z36" s="138">
        <v>6.5399999999999998E-3</v>
      </c>
      <c r="AA36" s="138">
        <v>2.9429999999999999E-3</v>
      </c>
      <c r="AB36" s="138">
        <v>2.0927999999999999E-2</v>
      </c>
      <c r="AC36" s="138">
        <v>4.5780000000000008E-2</v>
      </c>
      <c r="AD36" s="138">
        <v>0.18638999999999997</v>
      </c>
      <c r="AE36" s="46"/>
      <c r="AF36" s="25">
        <v>12867.45</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38" t="s">
        <v>417</v>
      </c>
      <c r="F37" s="138" t="s">
        <v>417</v>
      </c>
      <c r="G37" s="138" t="s">
        <v>417</v>
      </c>
      <c r="H37" s="137"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38" t="s">
        <v>417</v>
      </c>
      <c r="F38" s="138" t="s">
        <v>417</v>
      </c>
      <c r="G38" s="138" t="s">
        <v>417</v>
      </c>
      <c r="H38" s="137"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38" t="s">
        <v>418</v>
      </c>
      <c r="F39" s="138" t="s">
        <v>418</v>
      </c>
      <c r="G39" s="138" t="s">
        <v>418</v>
      </c>
      <c r="H39" s="137" t="s">
        <v>418</v>
      </c>
      <c r="I39" s="138" t="s">
        <v>418</v>
      </c>
      <c r="J39" s="138" t="s">
        <v>418</v>
      </c>
      <c r="K39" s="138" t="s">
        <v>418</v>
      </c>
      <c r="L39" s="138" t="s">
        <v>418</v>
      </c>
      <c r="M39" s="138" t="s">
        <v>418</v>
      </c>
      <c r="N39" s="138" t="s">
        <v>418</v>
      </c>
      <c r="O39" s="138" t="s">
        <v>418</v>
      </c>
      <c r="P39" s="138" t="s">
        <v>418</v>
      </c>
      <c r="Q39" s="138" t="s">
        <v>418</v>
      </c>
      <c r="R39" s="138" t="s">
        <v>418</v>
      </c>
      <c r="S39" s="138" t="s">
        <v>418</v>
      </c>
      <c r="T39" s="138" t="s">
        <v>418</v>
      </c>
      <c r="U39" s="138" t="s">
        <v>418</v>
      </c>
      <c r="V39" s="138" t="s">
        <v>418</v>
      </c>
      <c r="W39" s="138" t="s">
        <v>418</v>
      </c>
      <c r="X39" s="138" t="s">
        <v>418</v>
      </c>
      <c r="Y39" s="138" t="s">
        <v>418</v>
      </c>
      <c r="Z39" s="138" t="s">
        <v>418</v>
      </c>
      <c r="AA39" s="138" t="s">
        <v>418</v>
      </c>
      <c r="AB39" s="138" t="s">
        <v>418</v>
      </c>
      <c r="AC39" s="138" t="s">
        <v>418</v>
      </c>
      <c r="AD39" s="138" t="s">
        <v>418</v>
      </c>
      <c r="AE39" s="46"/>
      <c r="AF39" s="25" t="s">
        <v>418</v>
      </c>
      <c r="AG39" s="25" t="s">
        <v>418</v>
      </c>
      <c r="AH39" s="25" t="s">
        <v>418</v>
      </c>
      <c r="AI39" s="25" t="s">
        <v>418</v>
      </c>
      <c r="AJ39" s="25" t="s">
        <v>418</v>
      </c>
      <c r="AK39" s="25" t="s">
        <v>417</v>
      </c>
      <c r="AL39" s="48" t="s">
        <v>49</v>
      </c>
    </row>
    <row r="40" spans="1:38" s="2" customFormat="1" ht="26.25" customHeight="1" thickBot="1" x14ac:dyDescent="0.25">
      <c r="A40" s="69" t="s">
        <v>70</v>
      </c>
      <c r="B40" s="69" t="s">
        <v>105</v>
      </c>
      <c r="C40" s="69" t="s">
        <v>386</v>
      </c>
      <c r="D40" s="70"/>
      <c r="E40" s="138" t="s">
        <v>418</v>
      </c>
      <c r="F40" s="138" t="s">
        <v>418</v>
      </c>
      <c r="G40" s="138" t="s">
        <v>418</v>
      </c>
      <c r="H40" s="137" t="s">
        <v>418</v>
      </c>
      <c r="I40" s="138" t="s">
        <v>418</v>
      </c>
      <c r="J40" s="138" t="s">
        <v>418</v>
      </c>
      <c r="K40" s="138" t="s">
        <v>418</v>
      </c>
      <c r="L40" s="138" t="s">
        <v>418</v>
      </c>
      <c r="M40" s="138" t="s">
        <v>418</v>
      </c>
      <c r="N40" s="138" t="s">
        <v>417</v>
      </c>
      <c r="O40" s="138" t="s">
        <v>418</v>
      </c>
      <c r="P40" s="138" t="s">
        <v>417</v>
      </c>
      <c r="Q40" s="138" t="s">
        <v>417</v>
      </c>
      <c r="R40" s="138" t="s">
        <v>418</v>
      </c>
      <c r="S40" s="138" t="s">
        <v>418</v>
      </c>
      <c r="T40" s="138" t="s">
        <v>418</v>
      </c>
      <c r="U40" s="138" t="s">
        <v>418</v>
      </c>
      <c r="V40" s="138" t="s">
        <v>418</v>
      </c>
      <c r="W40" s="138" t="s">
        <v>417</v>
      </c>
      <c r="X40" s="138" t="s">
        <v>418</v>
      </c>
      <c r="Y40" s="138" t="s">
        <v>418</v>
      </c>
      <c r="Z40" s="138" t="s">
        <v>417</v>
      </c>
      <c r="AA40" s="138" t="s">
        <v>417</v>
      </c>
      <c r="AB40" s="138" t="s">
        <v>418</v>
      </c>
      <c r="AC40" s="138" t="s">
        <v>417</v>
      </c>
      <c r="AD40" s="138" t="s">
        <v>417</v>
      </c>
      <c r="AE40" s="46"/>
      <c r="AF40" s="25" t="s">
        <v>418</v>
      </c>
      <c r="AG40" s="25" t="s">
        <v>417</v>
      </c>
      <c r="AH40" s="25" t="s">
        <v>417</v>
      </c>
      <c r="AI40" s="25" t="s">
        <v>417</v>
      </c>
      <c r="AJ40" s="25" t="s">
        <v>417</v>
      </c>
      <c r="AK40" s="25" t="s">
        <v>417</v>
      </c>
      <c r="AL40" s="48" t="s">
        <v>49</v>
      </c>
    </row>
    <row r="41" spans="1:38" s="2" customFormat="1" ht="26.25" customHeight="1" thickBot="1" x14ac:dyDescent="0.25">
      <c r="A41" s="69" t="s">
        <v>103</v>
      </c>
      <c r="B41" s="69" t="s">
        <v>106</v>
      </c>
      <c r="C41" s="69" t="s">
        <v>395</v>
      </c>
      <c r="D41" s="70"/>
      <c r="E41" s="138">
        <v>10.3496556</v>
      </c>
      <c r="F41" s="138">
        <v>30.253479649999999</v>
      </c>
      <c r="G41" s="138">
        <v>29.996684899999998</v>
      </c>
      <c r="H41" s="137">
        <v>1.7005304799999998</v>
      </c>
      <c r="I41" s="138">
        <v>30.725601699999999</v>
      </c>
      <c r="J41" s="138">
        <v>31.394218499999997</v>
      </c>
      <c r="K41" s="138">
        <v>33.647500099999995</v>
      </c>
      <c r="L41" s="138">
        <v>2.6249212448999999</v>
      </c>
      <c r="M41" s="138">
        <v>249.811533</v>
      </c>
      <c r="N41" s="138">
        <v>4.9039266444999994</v>
      </c>
      <c r="O41" s="138">
        <v>0.36237778575000001</v>
      </c>
      <c r="P41" s="138">
        <v>0.19123738000000001</v>
      </c>
      <c r="Q41" s="138">
        <v>9.891868999999999E-2</v>
      </c>
      <c r="R41" s="138">
        <v>0.92148363748000006</v>
      </c>
      <c r="S41" s="138">
        <v>0.87463789374799994</v>
      </c>
      <c r="T41" s="138">
        <v>0.46376078173000002</v>
      </c>
      <c r="U41" s="138">
        <v>3.9391260629999998</v>
      </c>
      <c r="V41" s="138">
        <v>19.537387884499999</v>
      </c>
      <c r="W41" s="138">
        <v>45.388569000000004</v>
      </c>
      <c r="X41" s="138">
        <v>10.440888932879998</v>
      </c>
      <c r="Y41" s="138">
        <v>13.471391999319996</v>
      </c>
      <c r="Z41" s="138">
        <v>5.26553964932</v>
      </c>
      <c r="AA41" s="138">
        <v>5.3103905993199998</v>
      </c>
      <c r="AB41" s="138">
        <v>34.488211180839997</v>
      </c>
      <c r="AC41" s="138">
        <v>0.14077392000000002</v>
      </c>
      <c r="AD41" s="138">
        <v>5.5631658799999997</v>
      </c>
      <c r="AE41" s="46"/>
      <c r="AF41" s="25">
        <v>3655</v>
      </c>
      <c r="AG41" s="25">
        <v>32716</v>
      </c>
      <c r="AH41" s="25">
        <v>104523</v>
      </c>
      <c r="AI41" s="25">
        <v>24098</v>
      </c>
      <c r="AJ41" s="25" t="s">
        <v>418</v>
      </c>
      <c r="AK41" s="25" t="s">
        <v>417</v>
      </c>
      <c r="AL41" s="48" t="s">
        <v>49</v>
      </c>
    </row>
    <row r="42" spans="1:38" s="2" customFormat="1" ht="26.25" customHeight="1" thickBot="1" x14ac:dyDescent="0.25">
      <c r="A42" s="69" t="s">
        <v>70</v>
      </c>
      <c r="B42" s="69" t="s">
        <v>107</v>
      </c>
      <c r="C42" s="69" t="s">
        <v>108</v>
      </c>
      <c r="D42" s="70"/>
      <c r="E42" s="138" t="s">
        <v>418</v>
      </c>
      <c r="F42" s="138" t="s">
        <v>418</v>
      </c>
      <c r="G42" s="138" t="s">
        <v>418</v>
      </c>
      <c r="H42" s="137"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48" t="s">
        <v>49</v>
      </c>
    </row>
    <row r="43" spans="1:38" s="2" customFormat="1" ht="26.25" customHeight="1" thickBot="1" x14ac:dyDescent="0.25">
      <c r="A43" s="69" t="s">
        <v>103</v>
      </c>
      <c r="B43" s="69" t="s">
        <v>109</v>
      </c>
      <c r="C43" s="69" t="s">
        <v>110</v>
      </c>
      <c r="D43" s="70"/>
      <c r="E43" s="138">
        <v>2.7200840000000004</v>
      </c>
      <c r="F43" s="138">
        <v>0.85903260000000004</v>
      </c>
      <c r="G43" s="138">
        <v>0.58250774999999999</v>
      </c>
      <c r="H43" s="137" t="s">
        <v>419</v>
      </c>
      <c r="I43" s="138">
        <v>9.9715499999999985E-2</v>
      </c>
      <c r="J43" s="138">
        <v>0.10595249999999999</v>
      </c>
      <c r="K43" s="138">
        <v>0.11051649999999999</v>
      </c>
      <c r="L43" s="138">
        <v>6.8298839999999996E-3</v>
      </c>
      <c r="M43" s="138">
        <v>1.6254759999999999</v>
      </c>
      <c r="N43" s="138">
        <v>8.8733974999999993E-2</v>
      </c>
      <c r="O43" s="138">
        <v>1.2233025000000001E-3</v>
      </c>
      <c r="P43" s="138">
        <v>2.3951500000000001E-2</v>
      </c>
      <c r="Q43" s="138">
        <v>6.1419999999999999E-3</v>
      </c>
      <c r="R43" s="138">
        <v>1.0483425000000001E-2</v>
      </c>
      <c r="S43" s="138">
        <v>1.1869285E-2</v>
      </c>
      <c r="T43" s="138">
        <v>2.4302424999999999E-2</v>
      </c>
      <c r="U43" s="138">
        <v>3.1999500000000005E-3</v>
      </c>
      <c r="V43" s="138">
        <v>0.15796325000000003</v>
      </c>
      <c r="W43" s="138">
        <v>0.15115099999999998</v>
      </c>
      <c r="X43" s="138">
        <v>2.9691235699999999E-2</v>
      </c>
      <c r="Y43" s="138">
        <v>3.8505347500000002E-2</v>
      </c>
      <c r="Z43" s="138">
        <v>1.5490806599999999E-2</v>
      </c>
      <c r="AA43" s="138">
        <v>1.2099687499999998E-2</v>
      </c>
      <c r="AB43" s="138">
        <v>9.5787077299999995E-2</v>
      </c>
      <c r="AC43" s="138">
        <v>4.3130000000000002E-4</v>
      </c>
      <c r="AD43" s="138">
        <v>0.11084001599000001</v>
      </c>
      <c r="AE43" s="46"/>
      <c r="AF43" s="25">
        <v>123</v>
      </c>
      <c r="AG43" s="25">
        <v>652</v>
      </c>
      <c r="AH43" s="25">
        <v>34725</v>
      </c>
      <c r="AI43" s="25">
        <v>0</v>
      </c>
      <c r="AJ43" s="25" t="s">
        <v>418</v>
      </c>
      <c r="AK43" s="25" t="s">
        <v>417</v>
      </c>
      <c r="AL43" s="48" t="s">
        <v>49</v>
      </c>
    </row>
    <row r="44" spans="1:38" s="2" customFormat="1" ht="26.25" customHeight="1" thickBot="1" x14ac:dyDescent="0.25">
      <c r="A44" s="69" t="s">
        <v>70</v>
      </c>
      <c r="B44" s="69" t="s">
        <v>111</v>
      </c>
      <c r="C44" s="69" t="s">
        <v>112</v>
      </c>
      <c r="D44" s="70"/>
      <c r="E44" s="138" t="s">
        <v>418</v>
      </c>
      <c r="F44" s="138" t="s">
        <v>418</v>
      </c>
      <c r="G44" s="138" t="s">
        <v>418</v>
      </c>
      <c r="H44" s="137" t="s">
        <v>418</v>
      </c>
      <c r="I44" s="138" t="s">
        <v>418</v>
      </c>
      <c r="J44" s="138" t="s">
        <v>418</v>
      </c>
      <c r="K44" s="138" t="s">
        <v>418</v>
      </c>
      <c r="L44" s="138" t="s">
        <v>418</v>
      </c>
      <c r="M44" s="138" t="s">
        <v>418</v>
      </c>
      <c r="N44" s="138" t="s">
        <v>417</v>
      </c>
      <c r="O44" s="138" t="s">
        <v>418</v>
      </c>
      <c r="P44" s="138" t="s">
        <v>417</v>
      </c>
      <c r="Q44" s="138" t="s">
        <v>417</v>
      </c>
      <c r="R44" s="138" t="s">
        <v>418</v>
      </c>
      <c r="S44" s="138" t="s">
        <v>418</v>
      </c>
      <c r="T44" s="138" t="s">
        <v>418</v>
      </c>
      <c r="U44" s="138" t="s">
        <v>418</v>
      </c>
      <c r="V44" s="138" t="s">
        <v>418</v>
      </c>
      <c r="W44" s="138" t="s">
        <v>417</v>
      </c>
      <c r="X44" s="138" t="s">
        <v>418</v>
      </c>
      <c r="Y44" s="138" t="s">
        <v>418</v>
      </c>
      <c r="Z44" s="138" t="s">
        <v>417</v>
      </c>
      <c r="AA44" s="138" t="s">
        <v>417</v>
      </c>
      <c r="AB44" s="138" t="s">
        <v>418</v>
      </c>
      <c r="AC44" s="138" t="s">
        <v>417</v>
      </c>
      <c r="AD44" s="138" t="s">
        <v>417</v>
      </c>
      <c r="AE44" s="46"/>
      <c r="AF44" s="25" t="s">
        <v>418</v>
      </c>
      <c r="AG44" s="25" t="s">
        <v>417</v>
      </c>
      <c r="AH44" s="25" t="s">
        <v>417</v>
      </c>
      <c r="AI44" s="25" t="s">
        <v>417</v>
      </c>
      <c r="AJ44" s="25" t="s">
        <v>417</v>
      </c>
      <c r="AK44" s="25" t="s">
        <v>417</v>
      </c>
      <c r="AL44" s="48" t="s">
        <v>49</v>
      </c>
    </row>
    <row r="45" spans="1:38" s="2" customFormat="1" ht="26.25" customHeight="1" thickBot="1" x14ac:dyDescent="0.25">
      <c r="A45" s="69" t="s">
        <v>70</v>
      </c>
      <c r="B45" s="69" t="s">
        <v>113</v>
      </c>
      <c r="C45" s="69" t="s">
        <v>114</v>
      </c>
      <c r="D45" s="70"/>
      <c r="E45" s="138" t="s">
        <v>418</v>
      </c>
      <c r="F45" s="138" t="s">
        <v>418</v>
      </c>
      <c r="G45" s="138" t="s">
        <v>418</v>
      </c>
      <c r="H45" s="137"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t="s">
        <v>420</v>
      </c>
      <c r="AF45" s="25" t="s">
        <v>418</v>
      </c>
      <c r="AG45" s="25" t="s">
        <v>418</v>
      </c>
      <c r="AH45" s="25" t="s">
        <v>418</v>
      </c>
      <c r="AI45" s="25" t="s">
        <v>418</v>
      </c>
      <c r="AJ45" s="25" t="s">
        <v>417</v>
      </c>
      <c r="AK45" s="25" t="s">
        <v>417</v>
      </c>
      <c r="AL45" s="48" t="s">
        <v>49</v>
      </c>
    </row>
    <row r="46" spans="1:38" s="2" customFormat="1" ht="26.25" customHeight="1" thickBot="1" x14ac:dyDescent="0.25">
      <c r="A46" s="69" t="s">
        <v>103</v>
      </c>
      <c r="B46" s="69" t="s">
        <v>115</v>
      </c>
      <c r="C46" s="69" t="s">
        <v>116</v>
      </c>
      <c r="D46" s="70"/>
      <c r="E46" s="138">
        <v>2.2506919999999999</v>
      </c>
      <c r="F46" s="138">
        <v>1.0918020000000002</v>
      </c>
      <c r="G46" s="138">
        <v>10.274282819999998</v>
      </c>
      <c r="H46" s="137" t="s">
        <v>419</v>
      </c>
      <c r="I46" s="138">
        <v>1.3237198799999996</v>
      </c>
      <c r="J46" s="138">
        <v>1.4347138799999999</v>
      </c>
      <c r="K46" s="138">
        <v>1.5199738799999998</v>
      </c>
      <c r="L46" s="138">
        <v>8.88062352E-2</v>
      </c>
      <c r="M46" s="138">
        <v>11.383507999999999</v>
      </c>
      <c r="N46" s="138">
        <v>1.635784506</v>
      </c>
      <c r="O46" s="138">
        <v>2.1992741400000002E-2</v>
      </c>
      <c r="P46" s="138">
        <v>9.640979999999999E-2</v>
      </c>
      <c r="Q46" s="138">
        <v>4.89536E-2</v>
      </c>
      <c r="R46" s="138">
        <v>0.16901059799999998</v>
      </c>
      <c r="S46" s="138">
        <v>0.21452411959999998</v>
      </c>
      <c r="T46" s="138">
        <v>0.21559059799999999</v>
      </c>
      <c r="U46" s="138">
        <v>2.1972467999999998E-2</v>
      </c>
      <c r="V46" s="138">
        <v>2.4525215799999995</v>
      </c>
      <c r="W46" s="138">
        <v>2.4753119199999998</v>
      </c>
      <c r="X46" s="138">
        <v>0.55419090331999998</v>
      </c>
      <c r="Y46" s="138">
        <v>0.71740900339999991</v>
      </c>
      <c r="Z46" s="138">
        <v>0.28866682919999997</v>
      </c>
      <c r="AA46" s="138">
        <v>0.22533073667999998</v>
      </c>
      <c r="AB46" s="138">
        <v>1.7855974725999999</v>
      </c>
      <c r="AC46" s="138">
        <v>7.6523600000000004E-3</v>
      </c>
      <c r="AD46" s="138">
        <v>2.0706000595400003</v>
      </c>
      <c r="AE46" s="46"/>
      <c r="AF46" s="25">
        <v>458</v>
      </c>
      <c r="AG46" s="25">
        <v>12180</v>
      </c>
      <c r="AH46" s="25">
        <v>46</v>
      </c>
      <c r="AI46" s="25">
        <v>0</v>
      </c>
      <c r="AJ46" s="25" t="s">
        <v>418</v>
      </c>
      <c r="AK46" s="25" t="s">
        <v>417</v>
      </c>
      <c r="AL46" s="48" t="s">
        <v>49</v>
      </c>
    </row>
    <row r="47" spans="1:38" s="2" customFormat="1" ht="26.25" customHeight="1" thickBot="1" x14ac:dyDescent="0.25">
      <c r="A47" s="69" t="s">
        <v>70</v>
      </c>
      <c r="B47" s="69" t="s">
        <v>117</v>
      </c>
      <c r="C47" s="69" t="s">
        <v>118</v>
      </c>
      <c r="D47" s="70"/>
      <c r="E47" s="138" t="s">
        <v>418</v>
      </c>
      <c r="F47" s="138" t="s">
        <v>418</v>
      </c>
      <c r="G47" s="138" t="s">
        <v>418</v>
      </c>
      <c r="H47" s="137"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t="s">
        <v>420</v>
      </c>
      <c r="AF47" s="25" t="s">
        <v>418</v>
      </c>
      <c r="AG47" s="25" t="s">
        <v>417</v>
      </c>
      <c r="AH47" s="25" t="s">
        <v>417</v>
      </c>
      <c r="AI47" s="25" t="s">
        <v>417</v>
      </c>
      <c r="AJ47" s="25" t="s">
        <v>417</v>
      </c>
      <c r="AK47" s="25" t="s">
        <v>417</v>
      </c>
      <c r="AL47" s="48" t="s">
        <v>49</v>
      </c>
    </row>
    <row r="48" spans="1:38" s="2" customFormat="1" ht="26.25" customHeight="1" thickBot="1" x14ac:dyDescent="0.25">
      <c r="A48" s="69" t="s">
        <v>119</v>
      </c>
      <c r="B48" s="69" t="s">
        <v>120</v>
      </c>
      <c r="C48" s="69" t="s">
        <v>121</v>
      </c>
      <c r="D48" s="70"/>
      <c r="E48" s="138" t="s">
        <v>417</v>
      </c>
      <c r="F48" s="138">
        <v>34.265999999999998</v>
      </c>
      <c r="G48" s="138" t="s">
        <v>417</v>
      </c>
      <c r="H48" s="137" t="s">
        <v>417</v>
      </c>
      <c r="I48" s="138">
        <v>0.17208000000000001</v>
      </c>
      <c r="J48" s="138">
        <v>1.11852</v>
      </c>
      <c r="K48" s="138">
        <v>2.3517600000000001</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38.19</v>
      </c>
      <c r="AL48" s="48" t="s">
        <v>122</v>
      </c>
    </row>
    <row r="49" spans="1:38" s="2" customFormat="1" ht="26.25" customHeight="1" thickBot="1" x14ac:dyDescent="0.25">
      <c r="A49" s="69" t="s">
        <v>119</v>
      </c>
      <c r="B49" s="69" t="s">
        <v>123</v>
      </c>
      <c r="C49" s="69" t="s">
        <v>124</v>
      </c>
      <c r="D49" s="70"/>
      <c r="E49" s="138">
        <v>3.5684999999999996E-3</v>
      </c>
      <c r="F49" s="138">
        <v>3.0530499999999999E-2</v>
      </c>
      <c r="G49" s="138">
        <v>3.1719999999999999E-3</v>
      </c>
      <c r="H49" s="137">
        <v>1.46705E-2</v>
      </c>
      <c r="I49" s="138">
        <v>0.24186499999999997</v>
      </c>
      <c r="J49" s="138">
        <v>0.57889000000000002</v>
      </c>
      <c r="K49" s="138">
        <v>1.3758550000000001</v>
      </c>
      <c r="L49" s="138">
        <v>0.11851384999999999</v>
      </c>
      <c r="M49" s="138">
        <v>1.8239000000000001</v>
      </c>
      <c r="N49" s="138">
        <v>1.5067000000000002</v>
      </c>
      <c r="O49" s="138">
        <v>2.7754999999999998E-2</v>
      </c>
      <c r="P49" s="138">
        <v>4.7579999999999997E-2</v>
      </c>
      <c r="Q49" s="138">
        <v>5.1545000000000001E-2</v>
      </c>
      <c r="R49" s="138">
        <v>0.67404999999999993</v>
      </c>
      <c r="S49" s="138">
        <v>0.19031999999999999</v>
      </c>
      <c r="T49" s="138">
        <v>0.4758</v>
      </c>
      <c r="U49" s="138">
        <v>6.344000000000001E-2</v>
      </c>
      <c r="V49" s="138">
        <v>0.87229999999999996</v>
      </c>
      <c r="W49" s="138">
        <v>11.895</v>
      </c>
      <c r="X49" s="138">
        <v>0.63439999999999996</v>
      </c>
      <c r="Y49" s="138">
        <v>0.79300000000000004</v>
      </c>
      <c r="Z49" s="138">
        <v>0.39650000000000002</v>
      </c>
      <c r="AA49" s="138">
        <v>0.27755000000000002</v>
      </c>
      <c r="AB49" s="138">
        <v>2.1014499999999998</v>
      </c>
      <c r="AC49" s="138" t="s">
        <v>419</v>
      </c>
      <c r="AD49" s="138" t="s">
        <v>419</v>
      </c>
      <c r="AE49" s="46"/>
      <c r="AF49" s="25" t="s">
        <v>417</v>
      </c>
      <c r="AG49" s="25" t="s">
        <v>417</v>
      </c>
      <c r="AH49" s="25" t="s">
        <v>417</v>
      </c>
      <c r="AI49" s="25" t="s">
        <v>417</v>
      </c>
      <c r="AJ49" s="25" t="s">
        <v>417</v>
      </c>
      <c r="AK49" s="25">
        <v>3.9649999999999999</v>
      </c>
      <c r="AL49" s="48" t="s">
        <v>125</v>
      </c>
    </row>
    <row r="50" spans="1:38" s="2" customFormat="1" ht="26.25" customHeight="1" thickBot="1" x14ac:dyDescent="0.25">
      <c r="A50" s="69" t="s">
        <v>119</v>
      </c>
      <c r="B50" s="69" t="s">
        <v>126</v>
      </c>
      <c r="C50" s="69" t="s">
        <v>127</v>
      </c>
      <c r="D50" s="70"/>
      <c r="E50" s="138" t="s">
        <v>417</v>
      </c>
      <c r="F50" s="138" t="s">
        <v>417</v>
      </c>
      <c r="G50" s="138" t="s">
        <v>417</v>
      </c>
      <c r="H50" s="137"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4.7974000000000006</v>
      </c>
      <c r="G51" s="138" t="s">
        <v>419</v>
      </c>
      <c r="H51" s="137"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t="s">
        <v>420</v>
      </c>
      <c r="AF51" s="25" t="s">
        <v>417</v>
      </c>
      <c r="AG51" s="25" t="s">
        <v>417</v>
      </c>
      <c r="AH51" s="25" t="s">
        <v>417</v>
      </c>
      <c r="AI51" s="25" t="s">
        <v>417</v>
      </c>
      <c r="AJ51" s="25" t="s">
        <v>417</v>
      </c>
      <c r="AK51" s="25">
        <v>23.986999999999998</v>
      </c>
      <c r="AL51" s="48" t="s">
        <v>130</v>
      </c>
    </row>
    <row r="52" spans="1:38" s="2" customFormat="1" ht="26.25" customHeight="1" thickBot="1" x14ac:dyDescent="0.25">
      <c r="A52" s="69" t="s">
        <v>119</v>
      </c>
      <c r="B52" s="69" t="s">
        <v>131</v>
      </c>
      <c r="C52" s="69" t="s">
        <v>387</v>
      </c>
      <c r="D52" s="70"/>
      <c r="E52" s="138">
        <v>0.78543620000000003</v>
      </c>
      <c r="F52" s="138">
        <v>3.3586242299999998</v>
      </c>
      <c r="G52" s="138">
        <v>5.4980533999999999</v>
      </c>
      <c r="H52" s="137">
        <v>0.62834895999999996</v>
      </c>
      <c r="I52" s="138">
        <v>0.94252343999999999</v>
      </c>
      <c r="J52" s="138">
        <v>2.1599495500000003</v>
      </c>
      <c r="K52" s="138">
        <v>2.7490266999999999</v>
      </c>
      <c r="L52" s="138">
        <v>1.2252804719999999E-3</v>
      </c>
      <c r="M52" s="138">
        <v>153.16005899999999</v>
      </c>
      <c r="N52" s="201">
        <v>1.2566979199999999</v>
      </c>
      <c r="O52" s="201">
        <v>0.247412403</v>
      </c>
      <c r="P52" s="201">
        <v>0.27490267000000002</v>
      </c>
      <c r="Q52" s="201">
        <v>5.4980533999999998E-2</v>
      </c>
      <c r="R52" s="138">
        <v>2.345409E-2</v>
      </c>
      <c r="S52" s="201">
        <v>0.54980534000000003</v>
      </c>
      <c r="T52" s="201">
        <v>2.39558041</v>
      </c>
      <c r="U52" s="201">
        <v>5.4980533999999998E-2</v>
      </c>
      <c r="V52" s="201">
        <v>0.47126172</v>
      </c>
      <c r="W52" s="138" t="s">
        <v>419</v>
      </c>
      <c r="X52" s="201">
        <v>5.0461829999999992E-2</v>
      </c>
      <c r="Y52" s="201">
        <v>8.5287599999999991E-2</v>
      </c>
      <c r="Z52" s="201">
        <v>5.8279859999999996E-2</v>
      </c>
      <c r="AA52" s="201">
        <v>4.4065260000000002E-2</v>
      </c>
      <c r="AB52" s="138">
        <v>0.23809454999999996</v>
      </c>
      <c r="AC52" s="138" t="s">
        <v>417</v>
      </c>
      <c r="AD52" s="138" t="s">
        <v>417</v>
      </c>
      <c r="AE52" s="46" t="s">
        <v>420</v>
      </c>
      <c r="AF52" s="25" t="s">
        <v>417</v>
      </c>
      <c r="AG52" s="25" t="s">
        <v>417</v>
      </c>
      <c r="AH52" s="25" t="s">
        <v>417</v>
      </c>
      <c r="AI52" s="25" t="s">
        <v>417</v>
      </c>
      <c r="AJ52" s="25" t="s">
        <v>417</v>
      </c>
      <c r="AK52" s="25">
        <v>3927181</v>
      </c>
      <c r="AL52" s="48" t="s">
        <v>580</v>
      </c>
    </row>
    <row r="53" spans="1:38" s="2" customFormat="1" ht="26.25" customHeight="1" thickBot="1" x14ac:dyDescent="0.25">
      <c r="A53" s="69" t="s">
        <v>119</v>
      </c>
      <c r="B53" s="69" t="s">
        <v>132</v>
      </c>
      <c r="C53" s="69" t="s">
        <v>133</v>
      </c>
      <c r="D53" s="70"/>
      <c r="E53" s="138" t="s">
        <v>417</v>
      </c>
      <c r="F53" s="138">
        <v>4.7211400000000001</v>
      </c>
      <c r="G53" s="138" t="s">
        <v>419</v>
      </c>
      <c r="H53" s="137"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2089000</v>
      </c>
      <c r="AL53" s="48" t="s">
        <v>498</v>
      </c>
    </row>
    <row r="54" spans="1:38" s="2" customFormat="1" ht="37.5" customHeight="1" thickBot="1" x14ac:dyDescent="0.25">
      <c r="A54" s="69" t="s">
        <v>119</v>
      </c>
      <c r="B54" s="69" t="s">
        <v>134</v>
      </c>
      <c r="C54" s="69" t="s">
        <v>135</v>
      </c>
      <c r="D54" s="70"/>
      <c r="E54" s="138" t="s">
        <v>417</v>
      </c>
      <c r="F54" s="138">
        <v>3.5667</v>
      </c>
      <c r="G54" s="138" t="s">
        <v>419</v>
      </c>
      <c r="H54" s="137"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t="s">
        <v>420</v>
      </c>
      <c r="AF54" s="25" t="s">
        <v>417</v>
      </c>
      <c r="AG54" s="25" t="s">
        <v>417</v>
      </c>
      <c r="AH54" s="25" t="s">
        <v>417</v>
      </c>
      <c r="AI54" s="25" t="s">
        <v>417</v>
      </c>
      <c r="AJ54" s="25" t="s">
        <v>417</v>
      </c>
      <c r="AK54" s="25">
        <v>35667000</v>
      </c>
      <c r="AL54" s="48" t="s">
        <v>495</v>
      </c>
    </row>
    <row r="55" spans="1:38" s="2" customFormat="1" ht="26.25" customHeight="1" thickBot="1" x14ac:dyDescent="0.25">
      <c r="A55" s="69" t="s">
        <v>119</v>
      </c>
      <c r="B55" s="69" t="s">
        <v>136</v>
      </c>
      <c r="C55" s="69" t="s">
        <v>137</v>
      </c>
      <c r="D55" s="70"/>
      <c r="E55" s="138">
        <v>0.2631986</v>
      </c>
      <c r="F55" s="138">
        <v>0.33839820000000004</v>
      </c>
      <c r="G55" s="138">
        <v>2.4439869999999999E-3</v>
      </c>
      <c r="H55" s="137" t="s">
        <v>419</v>
      </c>
      <c r="I55" s="138">
        <v>0.48879740000000005</v>
      </c>
      <c r="J55" s="138">
        <v>0.48879740000000005</v>
      </c>
      <c r="K55" s="138">
        <v>0.48879740000000005</v>
      </c>
      <c r="L55" s="138">
        <v>0.11731137600000001</v>
      </c>
      <c r="M55" s="138">
        <v>1.1843937</v>
      </c>
      <c r="N55" s="138">
        <v>9.2119510000000001E-4</v>
      </c>
      <c r="O55" s="138">
        <v>3.7599799999999996E-3</v>
      </c>
      <c r="P55" s="138">
        <v>8.8359529999999993E-4</v>
      </c>
      <c r="Q55" s="138">
        <v>7.1439619999999991E-4</v>
      </c>
      <c r="R55" s="138">
        <v>2.4439870000000002E-4</v>
      </c>
      <c r="S55" s="138">
        <v>3.0079840000000004E-4</v>
      </c>
      <c r="T55" s="138">
        <v>7.1439619999999994E-3</v>
      </c>
      <c r="U55" s="138">
        <v>8.0839569999999989E-5</v>
      </c>
      <c r="V55" s="138">
        <v>9.7759479999999996E-2</v>
      </c>
      <c r="W55" s="138" t="s">
        <v>419</v>
      </c>
      <c r="X55" s="138" t="s">
        <v>419</v>
      </c>
      <c r="Y55" s="138" t="s">
        <v>419</v>
      </c>
      <c r="Z55" s="138" t="s">
        <v>419</v>
      </c>
      <c r="AA55" s="138" t="s">
        <v>419</v>
      </c>
      <c r="AB55" s="138" t="s">
        <v>419</v>
      </c>
      <c r="AC55" s="138" t="s">
        <v>417</v>
      </c>
      <c r="AD55" s="138" t="s">
        <v>419</v>
      </c>
      <c r="AE55" s="46" t="s">
        <v>420</v>
      </c>
      <c r="AF55" s="25" t="s">
        <v>417</v>
      </c>
      <c r="AG55" s="25" t="s">
        <v>417</v>
      </c>
      <c r="AH55" s="25" t="s">
        <v>417</v>
      </c>
      <c r="AI55" s="25" t="s">
        <v>417</v>
      </c>
      <c r="AJ55" s="25" t="s">
        <v>417</v>
      </c>
      <c r="AK55" s="25">
        <v>221175.29411764699</v>
      </c>
      <c r="AL55" s="48" t="s">
        <v>497</v>
      </c>
    </row>
    <row r="56" spans="1:38" s="2" customFormat="1" ht="26.25" customHeight="1" thickBot="1" x14ac:dyDescent="0.25">
      <c r="A56" s="69" t="s">
        <v>119</v>
      </c>
      <c r="B56" s="69" t="s">
        <v>138</v>
      </c>
      <c r="C56" s="69" t="s">
        <v>396</v>
      </c>
      <c r="D56" s="70"/>
      <c r="E56" s="138" t="s">
        <v>424</v>
      </c>
      <c r="F56" s="138" t="s">
        <v>424</v>
      </c>
      <c r="G56" s="138" t="s">
        <v>424</v>
      </c>
      <c r="H56" s="137"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t="s">
        <v>420</v>
      </c>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7" t="s">
        <v>418</v>
      </c>
      <c r="I57" s="138">
        <v>1.08927</v>
      </c>
      <c r="J57" s="138">
        <v>1.9606859999999999</v>
      </c>
      <c r="K57" s="138">
        <v>2.1785399999999999</v>
      </c>
      <c r="L57" s="138">
        <v>3.2678100000000002E-2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8379</v>
      </c>
      <c r="AL57" s="48" t="s">
        <v>142</v>
      </c>
    </row>
    <row r="58" spans="1:38" s="2" customFormat="1" ht="26.25" customHeight="1" thickBot="1" x14ac:dyDescent="0.25">
      <c r="A58" s="69" t="s">
        <v>53</v>
      </c>
      <c r="B58" s="69" t="s">
        <v>143</v>
      </c>
      <c r="C58" s="69" t="s">
        <v>144</v>
      </c>
      <c r="D58" s="70"/>
      <c r="E58" s="138" t="s">
        <v>418</v>
      </c>
      <c r="F58" s="138" t="s">
        <v>418</v>
      </c>
      <c r="G58" s="138" t="s">
        <v>418</v>
      </c>
      <c r="H58" s="137" t="s">
        <v>418</v>
      </c>
      <c r="I58" s="138">
        <v>1.4175139999999999</v>
      </c>
      <c r="J58" s="138">
        <v>7.0875699999999995</v>
      </c>
      <c r="K58" s="138">
        <v>18.225180000000002</v>
      </c>
      <c r="L58" s="138">
        <v>6.5205644000000005E-3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2025.02</v>
      </c>
      <c r="AL58" s="48" t="s">
        <v>145</v>
      </c>
    </row>
    <row r="59" spans="1:38" s="2" customFormat="1" ht="26.25" customHeight="1" thickBot="1" x14ac:dyDescent="0.25">
      <c r="A59" s="69" t="s">
        <v>53</v>
      </c>
      <c r="B59" s="187" t="s">
        <v>146</v>
      </c>
      <c r="C59" s="69" t="s">
        <v>397</v>
      </c>
      <c r="D59" s="70"/>
      <c r="E59" s="138" t="s">
        <v>418</v>
      </c>
      <c r="F59" s="138">
        <v>1.3157E-2</v>
      </c>
      <c r="G59" s="138" t="s">
        <v>418</v>
      </c>
      <c r="H59" s="137">
        <v>3.68396E-2</v>
      </c>
      <c r="I59" s="138">
        <v>0.14632810000000002</v>
      </c>
      <c r="J59" s="138">
        <v>0.16971874000000001</v>
      </c>
      <c r="K59" s="138">
        <v>0.18793422999999998</v>
      </c>
      <c r="L59" s="138">
        <v>3.5590538840000004E-4</v>
      </c>
      <c r="M59" s="138" t="s">
        <v>418</v>
      </c>
      <c r="N59" s="138">
        <v>1.2491660000000002</v>
      </c>
      <c r="O59" s="138">
        <v>7.9668691999999999E-2</v>
      </c>
      <c r="P59" s="138">
        <v>1.6314870000000003E-3</v>
      </c>
      <c r="Q59" s="138">
        <v>0.14666976000000001</v>
      </c>
      <c r="R59" s="138">
        <v>0.17512864000000003</v>
      </c>
      <c r="S59" s="138">
        <v>3.8068030000000001E-3</v>
      </c>
      <c r="T59" s="138">
        <v>0.48781010000000002</v>
      </c>
      <c r="U59" s="138">
        <v>0.61517834999999998</v>
      </c>
      <c r="V59" s="138">
        <v>0.20121673000000001</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925.87900000000002</v>
      </c>
      <c r="AL59" s="48" t="s">
        <v>412</v>
      </c>
    </row>
    <row r="60" spans="1:38" s="2" customFormat="1" ht="26.25" customHeight="1" thickBot="1" x14ac:dyDescent="0.25">
      <c r="A60" s="69" t="s">
        <v>53</v>
      </c>
      <c r="B60" s="187" t="s">
        <v>147</v>
      </c>
      <c r="C60" s="69" t="s">
        <v>148</v>
      </c>
      <c r="D60" s="109"/>
      <c r="E60" s="138" t="s">
        <v>417</v>
      </c>
      <c r="F60" s="138" t="s">
        <v>417</v>
      </c>
      <c r="G60" s="138" t="s">
        <v>417</v>
      </c>
      <c r="H60" s="137" t="s">
        <v>417</v>
      </c>
      <c r="I60" s="138">
        <v>0.1272407257</v>
      </c>
      <c r="J60" s="138">
        <v>1.272407257</v>
      </c>
      <c r="K60" s="138">
        <v>2.5957108042800003</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25448.145140000001</v>
      </c>
      <c r="AL60" s="48" t="s">
        <v>413</v>
      </c>
    </row>
    <row r="61" spans="1:38" s="2" customFormat="1" ht="26.25" customHeight="1" thickBot="1" x14ac:dyDescent="0.25">
      <c r="A61" s="69" t="s">
        <v>53</v>
      </c>
      <c r="B61" s="187" t="s">
        <v>149</v>
      </c>
      <c r="C61" s="69" t="s">
        <v>150</v>
      </c>
      <c r="D61" s="70"/>
      <c r="E61" s="138" t="s">
        <v>417</v>
      </c>
      <c r="F61" s="138" t="s">
        <v>417</v>
      </c>
      <c r="G61" s="138" t="s">
        <v>417</v>
      </c>
      <c r="H61" s="137" t="s">
        <v>417</v>
      </c>
      <c r="I61" s="138">
        <v>5.7734224860728892E-2</v>
      </c>
      <c r="J61" s="138">
        <v>0.57734224860728889</v>
      </c>
      <c r="K61" s="138">
        <v>1.9143201315982223</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5358528.8000000007</v>
      </c>
      <c r="AL61" s="139" t="s">
        <v>496</v>
      </c>
    </row>
    <row r="62" spans="1:38" s="2" customFormat="1" ht="26.25" customHeight="1" thickBot="1" x14ac:dyDescent="0.25">
      <c r="A62" s="69" t="s">
        <v>53</v>
      </c>
      <c r="B62" s="187" t="s">
        <v>151</v>
      </c>
      <c r="C62" s="69" t="s">
        <v>152</v>
      </c>
      <c r="D62" s="70"/>
      <c r="E62" s="138" t="s">
        <v>417</v>
      </c>
      <c r="F62" s="138" t="s">
        <v>417</v>
      </c>
      <c r="G62" s="138" t="s">
        <v>417</v>
      </c>
      <c r="H62" s="137"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7"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187" t="s">
        <v>155</v>
      </c>
      <c r="C64" s="69" t="s">
        <v>156</v>
      </c>
      <c r="D64" s="70"/>
      <c r="E64" s="138">
        <v>2.1779999999999999</v>
      </c>
      <c r="F64" s="138" t="s">
        <v>419</v>
      </c>
      <c r="G64" s="138" t="s">
        <v>419</v>
      </c>
      <c r="H64" s="137">
        <v>2.1780000000000001E-2</v>
      </c>
      <c r="I64" s="138" t="s">
        <v>419</v>
      </c>
      <c r="J64" s="138" t="s">
        <v>417</v>
      </c>
      <c r="K64" s="138" t="s">
        <v>417</v>
      </c>
      <c r="L64" s="138" t="s">
        <v>417</v>
      </c>
      <c r="M64" s="138">
        <v>0.21780000000000002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2178</v>
      </c>
      <c r="AL64" s="48" t="s">
        <v>157</v>
      </c>
    </row>
    <row r="65" spans="1:38" s="2" customFormat="1" ht="26.25" customHeight="1" thickBot="1" x14ac:dyDescent="0.25">
      <c r="A65" s="69" t="s">
        <v>53</v>
      </c>
      <c r="B65" s="69" t="s">
        <v>158</v>
      </c>
      <c r="C65" s="69" t="s">
        <v>159</v>
      </c>
      <c r="D65" s="70"/>
      <c r="E65" s="138">
        <v>9.7084141557375006</v>
      </c>
      <c r="F65" s="138" t="s">
        <v>417</v>
      </c>
      <c r="G65" s="138" t="s">
        <v>417</v>
      </c>
      <c r="H65" s="137"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69" t="s">
        <v>161</v>
      </c>
      <c r="C66" s="69" t="s">
        <v>162</v>
      </c>
      <c r="D66" s="70"/>
      <c r="E66" s="138">
        <v>4.9352000000000007E-2</v>
      </c>
      <c r="F66" s="138" t="s">
        <v>417</v>
      </c>
      <c r="G66" s="138" t="s">
        <v>417</v>
      </c>
      <c r="H66" s="137" t="s">
        <v>417</v>
      </c>
      <c r="I66" s="138" t="s">
        <v>417</v>
      </c>
      <c r="J66" s="138" t="s">
        <v>417</v>
      </c>
      <c r="K66" s="138" t="s">
        <v>417</v>
      </c>
      <c r="L66" s="138" t="s">
        <v>417</v>
      </c>
      <c r="M66" s="138">
        <v>2.4676000000000003E-3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6.1690000000000005</v>
      </c>
      <c r="AL66" s="48" t="s">
        <v>163</v>
      </c>
    </row>
    <row r="67" spans="1:38" s="2" customFormat="1" ht="26.25" customHeight="1" thickBot="1" x14ac:dyDescent="0.25">
      <c r="A67" s="69" t="s">
        <v>53</v>
      </c>
      <c r="B67" s="69" t="s">
        <v>164</v>
      </c>
      <c r="C67" s="69" t="s">
        <v>165</v>
      </c>
      <c r="D67" s="70"/>
      <c r="E67" s="138" t="s">
        <v>419</v>
      </c>
      <c r="F67" s="138" t="s">
        <v>419</v>
      </c>
      <c r="G67" s="138" t="s">
        <v>419</v>
      </c>
      <c r="H67" s="137" t="s">
        <v>419</v>
      </c>
      <c r="I67" s="138" t="s">
        <v>419</v>
      </c>
      <c r="J67" s="138" t="s">
        <v>419</v>
      </c>
      <c r="K67" s="138">
        <v>1.2899999999999998E-2</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129</v>
      </c>
      <c r="AL67" s="48" t="s">
        <v>166</v>
      </c>
    </row>
    <row r="68" spans="1:38" s="2" customFormat="1" ht="26.25" customHeight="1" thickBot="1" x14ac:dyDescent="0.25">
      <c r="A68" s="69" t="s">
        <v>53</v>
      </c>
      <c r="B68" s="69" t="s">
        <v>167</v>
      </c>
      <c r="C68" s="69" t="s">
        <v>168</v>
      </c>
      <c r="D68" s="70"/>
      <c r="E68" s="138" t="s">
        <v>424</v>
      </c>
      <c r="F68" s="138" t="s">
        <v>424</v>
      </c>
      <c r="G68" s="138" t="s">
        <v>424</v>
      </c>
      <c r="H68" s="137"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38" t="s">
        <v>417</v>
      </c>
      <c r="F69" s="138" t="s">
        <v>417</v>
      </c>
      <c r="G69" s="138" t="s">
        <v>417</v>
      </c>
      <c r="H69" s="137">
        <v>0.56880000000000008</v>
      </c>
      <c r="I69" s="138" t="s">
        <v>419</v>
      </c>
      <c r="J69" s="138" t="s">
        <v>419</v>
      </c>
      <c r="K69" s="138">
        <v>6.3200000000000006E-2</v>
      </c>
      <c r="L69" s="138" t="s">
        <v>419</v>
      </c>
      <c r="M69" s="138">
        <v>5.6879999999999997</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632</v>
      </c>
      <c r="AL69" s="48" t="s">
        <v>172</v>
      </c>
    </row>
    <row r="70" spans="1:38" s="2" customFormat="1" ht="26.25" customHeight="1" thickBot="1" x14ac:dyDescent="0.25">
      <c r="A70" s="69" t="s">
        <v>53</v>
      </c>
      <c r="B70" s="69" t="s">
        <v>173</v>
      </c>
      <c r="C70" s="69" t="s">
        <v>380</v>
      </c>
      <c r="D70" s="74"/>
      <c r="E70" s="138">
        <v>0.87</v>
      </c>
      <c r="F70" s="138">
        <v>14.771879999999999</v>
      </c>
      <c r="G70" s="138">
        <v>1.276</v>
      </c>
      <c r="H70" s="137" t="s">
        <v>419</v>
      </c>
      <c r="I70" s="138">
        <v>1.4695E-2</v>
      </c>
      <c r="J70" s="138">
        <v>3.116E-2</v>
      </c>
      <c r="K70" s="138">
        <v>87.258164999999991</v>
      </c>
      <c r="L70" s="138">
        <v>1.392E-3</v>
      </c>
      <c r="M70" s="138">
        <v>0.17399999999999999</v>
      </c>
      <c r="N70" s="138" t="s">
        <v>419</v>
      </c>
      <c r="O70" s="138" t="s">
        <v>419</v>
      </c>
      <c r="P70" s="138">
        <v>0.65151839999999994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7"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38">
        <v>0.36181000000000002</v>
      </c>
      <c r="F72" s="138">
        <v>1.5462349999999998</v>
      </c>
      <c r="G72" s="138">
        <v>0.14268</v>
      </c>
      <c r="H72" s="137" t="s">
        <v>419</v>
      </c>
      <c r="I72" s="138">
        <v>2.4067690000000002</v>
      </c>
      <c r="J72" s="138">
        <v>3.1487159999999998</v>
      </c>
      <c r="K72" s="138">
        <v>4.7751980000000005</v>
      </c>
      <c r="L72" s="138">
        <v>3.6321586400000001E-2</v>
      </c>
      <c r="M72" s="138">
        <v>22.4771</v>
      </c>
      <c r="N72" s="138">
        <v>696.21811300000002</v>
      </c>
      <c r="O72" s="138">
        <v>2.560333</v>
      </c>
      <c r="P72" s="138">
        <v>0.60519829999999997</v>
      </c>
      <c r="Q72" s="138">
        <v>65.798168000000004</v>
      </c>
      <c r="R72" s="138">
        <v>17.376782499999997</v>
      </c>
      <c r="S72" s="138">
        <v>1.2051379999999998</v>
      </c>
      <c r="T72" s="138">
        <v>24.387799999999999</v>
      </c>
      <c r="U72" s="138">
        <v>0.21102099999999999</v>
      </c>
      <c r="V72" s="138">
        <v>47.817974999999997</v>
      </c>
      <c r="W72" s="138">
        <v>89.010711999999998</v>
      </c>
      <c r="X72" s="138" t="s">
        <v>418</v>
      </c>
      <c r="Y72" s="138" t="s">
        <v>418</v>
      </c>
      <c r="Z72" s="138" t="s">
        <v>418</v>
      </c>
      <c r="AA72" s="138" t="s">
        <v>418</v>
      </c>
      <c r="AB72" s="138">
        <v>20.031069999999996</v>
      </c>
      <c r="AC72" s="138">
        <v>0.29282999999999998</v>
      </c>
      <c r="AD72" s="138">
        <v>35.878489999999999</v>
      </c>
      <c r="AE72" s="46"/>
      <c r="AF72" s="25" t="s">
        <v>417</v>
      </c>
      <c r="AG72" s="25" t="s">
        <v>417</v>
      </c>
      <c r="AH72" s="25" t="s">
        <v>417</v>
      </c>
      <c r="AI72" s="25" t="s">
        <v>417</v>
      </c>
      <c r="AJ72" s="25" t="s">
        <v>417</v>
      </c>
      <c r="AK72" s="25">
        <v>33419</v>
      </c>
      <c r="AL72" s="48" t="s">
        <v>178</v>
      </c>
    </row>
    <row r="73" spans="1:38" s="2" customFormat="1" ht="26.25" customHeight="1" thickBot="1" x14ac:dyDescent="0.25">
      <c r="A73" s="69" t="s">
        <v>53</v>
      </c>
      <c r="B73" s="69" t="s">
        <v>179</v>
      </c>
      <c r="C73" s="69" t="s">
        <v>180</v>
      </c>
      <c r="D73" s="70"/>
      <c r="E73" s="138" t="s">
        <v>419</v>
      </c>
      <c r="F73" s="138" t="s">
        <v>419</v>
      </c>
      <c r="G73" s="138" t="s">
        <v>419</v>
      </c>
      <c r="H73" s="137" t="s">
        <v>419</v>
      </c>
      <c r="I73" s="138">
        <v>8.5200000000000012E-2</v>
      </c>
      <c r="J73" s="138">
        <v>0.1207</v>
      </c>
      <c r="K73" s="138">
        <v>0.14200000000000002</v>
      </c>
      <c r="L73" s="138">
        <v>8.5199999999999998E-3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48" t="s">
        <v>181</v>
      </c>
    </row>
    <row r="74" spans="1:38" s="2" customFormat="1" ht="26.25" customHeight="1" thickBot="1" x14ac:dyDescent="0.25">
      <c r="A74" s="69" t="s">
        <v>53</v>
      </c>
      <c r="B74" s="69" t="s">
        <v>182</v>
      </c>
      <c r="C74" s="69" t="s">
        <v>183</v>
      </c>
      <c r="D74" s="70"/>
      <c r="E74" s="138">
        <v>0.167737</v>
      </c>
      <c r="F74" s="138" t="s">
        <v>419</v>
      </c>
      <c r="G74" s="138">
        <v>0.83868500000000001</v>
      </c>
      <c r="H74" s="137" t="s">
        <v>419</v>
      </c>
      <c r="I74" s="138">
        <v>6.709480000000001E-2</v>
      </c>
      <c r="J74" s="138">
        <v>8.3868499999999999E-2</v>
      </c>
      <c r="K74" s="138">
        <v>0.1006422</v>
      </c>
      <c r="L74" s="138">
        <v>1.5431804E-3</v>
      </c>
      <c r="M74" s="138">
        <v>20.128439999999998</v>
      </c>
      <c r="N74" s="138" t="s">
        <v>419</v>
      </c>
      <c r="O74" s="138" t="s">
        <v>419</v>
      </c>
      <c r="P74" s="138" t="s">
        <v>419</v>
      </c>
      <c r="Q74" s="138" t="s">
        <v>419</v>
      </c>
      <c r="R74" s="138" t="s">
        <v>419</v>
      </c>
      <c r="S74" s="138" t="s">
        <v>419</v>
      </c>
      <c r="T74" s="138" t="s">
        <v>419</v>
      </c>
      <c r="U74" s="138" t="s">
        <v>419</v>
      </c>
      <c r="V74" s="138" t="s">
        <v>419</v>
      </c>
      <c r="W74" s="138" t="s">
        <v>419</v>
      </c>
      <c r="X74" s="138">
        <v>1.1741590000000003E-2</v>
      </c>
      <c r="Y74" s="138">
        <v>3.3547400000000006E-3</v>
      </c>
      <c r="Z74" s="138">
        <v>3.3547400000000006E-3</v>
      </c>
      <c r="AA74" s="138">
        <v>1.6773700000000003E-3</v>
      </c>
      <c r="AB74" s="138">
        <v>2.0128440000000004E-2</v>
      </c>
      <c r="AC74" s="138" t="s">
        <v>419</v>
      </c>
      <c r="AD74" s="138"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38" t="s">
        <v>424</v>
      </c>
      <c r="F75" s="138" t="s">
        <v>424</v>
      </c>
      <c r="G75" s="138" t="s">
        <v>424</v>
      </c>
      <c r="H75" s="137"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38" t="s">
        <v>419</v>
      </c>
      <c r="F76" s="138" t="s">
        <v>419</v>
      </c>
      <c r="G76" s="138">
        <v>1.8849999999999999E-2</v>
      </c>
      <c r="H76" s="137" t="s">
        <v>419</v>
      </c>
      <c r="I76" s="138">
        <v>2.2099999999999998E-5</v>
      </c>
      <c r="J76" s="138">
        <v>4.5500000000000001E-5</v>
      </c>
      <c r="K76" s="138">
        <v>5.8499999999999999E-5</v>
      </c>
      <c r="L76" s="138" t="s">
        <v>419</v>
      </c>
      <c r="M76" s="138" t="s">
        <v>419</v>
      </c>
      <c r="N76" s="138">
        <v>5.33E-2</v>
      </c>
      <c r="O76" s="138">
        <v>1.2999999999999999E-3</v>
      </c>
      <c r="P76" s="138">
        <v>3.8999999999999998E-3</v>
      </c>
      <c r="Q76" s="138">
        <v>1.2999999999999999E-3</v>
      </c>
      <c r="R76" s="138" t="s">
        <v>419</v>
      </c>
      <c r="S76" s="138" t="s">
        <v>419</v>
      </c>
      <c r="T76" s="138" t="s">
        <v>419</v>
      </c>
      <c r="U76" s="138" t="s">
        <v>419</v>
      </c>
      <c r="V76" s="138">
        <v>7.7999999999999996E-3</v>
      </c>
      <c r="W76" s="138">
        <v>6.5000000000000002E-2</v>
      </c>
      <c r="X76" s="138" t="s">
        <v>419</v>
      </c>
      <c r="Y76" s="138" t="s">
        <v>419</v>
      </c>
      <c r="Z76" s="138" t="s">
        <v>419</v>
      </c>
      <c r="AA76" s="138" t="s">
        <v>419</v>
      </c>
      <c r="AB76" s="138" t="s">
        <v>419</v>
      </c>
      <c r="AC76" s="138" t="s">
        <v>419</v>
      </c>
      <c r="AD76" s="138">
        <v>2.4700000000000001E-5</v>
      </c>
      <c r="AE76" s="46"/>
      <c r="AF76" s="25" t="s">
        <v>417</v>
      </c>
      <c r="AG76" s="25" t="s">
        <v>417</v>
      </c>
      <c r="AH76" s="25" t="s">
        <v>417</v>
      </c>
      <c r="AI76" s="25" t="s">
        <v>417</v>
      </c>
      <c r="AJ76" s="25" t="s">
        <v>417</v>
      </c>
      <c r="AK76" s="25">
        <v>13</v>
      </c>
      <c r="AL76" s="48" t="s">
        <v>190</v>
      </c>
    </row>
    <row r="77" spans="1:38" s="2" customFormat="1" ht="26.25" customHeight="1" thickBot="1" x14ac:dyDescent="0.25">
      <c r="A77" s="69" t="s">
        <v>53</v>
      </c>
      <c r="B77" s="69" t="s">
        <v>191</v>
      </c>
      <c r="C77" s="69" t="s">
        <v>192</v>
      </c>
      <c r="D77" s="70"/>
      <c r="E77" s="138" t="s">
        <v>419</v>
      </c>
      <c r="F77" s="138" t="s">
        <v>419</v>
      </c>
      <c r="G77" s="138">
        <v>1.485E-2</v>
      </c>
      <c r="H77" s="137" t="s">
        <v>419</v>
      </c>
      <c r="I77" s="138">
        <v>1.3200000000000001E-4</v>
      </c>
      <c r="J77" s="138">
        <v>1.4299999999999998E-4</v>
      </c>
      <c r="K77" s="138">
        <v>1.6499999999999997E-4</v>
      </c>
      <c r="L77" s="138" t="s">
        <v>419</v>
      </c>
      <c r="M77" s="138" t="s">
        <v>419</v>
      </c>
      <c r="N77" s="138">
        <v>2.2000000000000001E-3</v>
      </c>
      <c r="O77" s="138">
        <v>4.4000000000000002E-4</v>
      </c>
      <c r="P77" s="138">
        <v>4.4000000000000002E-4</v>
      </c>
      <c r="Q77" s="138">
        <v>3.3E-4</v>
      </c>
      <c r="R77" s="138" t="s">
        <v>419</v>
      </c>
      <c r="S77" s="138" t="s">
        <v>419</v>
      </c>
      <c r="T77" s="138" t="s">
        <v>419</v>
      </c>
      <c r="U77" s="138" t="s">
        <v>419</v>
      </c>
      <c r="V77" s="138">
        <v>5.5E-2</v>
      </c>
      <c r="W77" s="138">
        <v>5.5E-2</v>
      </c>
      <c r="X77" s="138" t="s">
        <v>419</v>
      </c>
      <c r="Y77" s="138" t="s">
        <v>419</v>
      </c>
      <c r="Z77" s="138" t="s">
        <v>419</v>
      </c>
      <c r="AA77" s="138" t="s">
        <v>419</v>
      </c>
      <c r="AB77" s="138" t="s">
        <v>419</v>
      </c>
      <c r="AC77" s="138" t="s">
        <v>419</v>
      </c>
      <c r="AD77" s="138">
        <v>2.2000000000000003E-5</v>
      </c>
      <c r="AE77" s="46"/>
      <c r="AF77" s="25" t="s">
        <v>417</v>
      </c>
      <c r="AG77" s="25" t="s">
        <v>417</v>
      </c>
      <c r="AH77" s="25" t="s">
        <v>417</v>
      </c>
      <c r="AI77" s="25" t="s">
        <v>417</v>
      </c>
      <c r="AJ77" s="25" t="s">
        <v>417</v>
      </c>
      <c r="AK77" s="25">
        <v>11</v>
      </c>
      <c r="AL77" s="48" t="s">
        <v>193</v>
      </c>
    </row>
    <row r="78" spans="1:38" s="2" customFormat="1" ht="26.25" customHeight="1" thickBot="1" x14ac:dyDescent="0.25">
      <c r="A78" s="69" t="s">
        <v>53</v>
      </c>
      <c r="B78" s="69" t="s">
        <v>194</v>
      </c>
      <c r="C78" s="69" t="s">
        <v>195</v>
      </c>
      <c r="D78" s="70"/>
      <c r="E78" s="138" t="s">
        <v>418</v>
      </c>
      <c r="F78" s="138" t="s">
        <v>418</v>
      </c>
      <c r="G78" s="138">
        <v>0.32420000000000004</v>
      </c>
      <c r="H78" s="137" t="s">
        <v>419</v>
      </c>
      <c r="I78" s="138">
        <v>1.035E-2</v>
      </c>
      <c r="J78" s="138">
        <v>1.353E-2</v>
      </c>
      <c r="K78" s="138">
        <v>1.6959999999999999E-2</v>
      </c>
      <c r="L78" s="138">
        <v>1.0350000000000001E-5</v>
      </c>
      <c r="M78" s="138" t="s">
        <v>418</v>
      </c>
      <c r="N78" s="138">
        <v>1.048</v>
      </c>
      <c r="O78" s="138">
        <v>0.47749999999999998</v>
      </c>
      <c r="P78" s="138">
        <v>8.6799999999999996E-4</v>
      </c>
      <c r="Q78" s="138">
        <v>0.246</v>
      </c>
      <c r="R78" s="138">
        <v>0.58799999999999997</v>
      </c>
      <c r="S78" s="138">
        <v>2.2960000000000003</v>
      </c>
      <c r="T78" s="138">
        <v>0.53525</v>
      </c>
      <c r="U78" s="138" t="s">
        <v>419</v>
      </c>
      <c r="V78" s="138" t="s">
        <v>419</v>
      </c>
      <c r="W78" s="138">
        <v>1.2502800000000001</v>
      </c>
      <c r="X78" s="138" t="s">
        <v>419</v>
      </c>
      <c r="Y78" s="138" t="s">
        <v>419</v>
      </c>
      <c r="Z78" s="138" t="s">
        <v>419</v>
      </c>
      <c r="AA78" s="138" t="s">
        <v>419</v>
      </c>
      <c r="AB78" s="138" t="s">
        <v>419</v>
      </c>
      <c r="AC78" s="138" t="s">
        <v>419</v>
      </c>
      <c r="AD78" s="138">
        <v>9.2499999999999999E-5</v>
      </c>
      <c r="AE78" s="46"/>
      <c r="AF78" s="25" t="s">
        <v>417</v>
      </c>
      <c r="AG78" s="25" t="s">
        <v>417</v>
      </c>
      <c r="AH78" s="25" t="s">
        <v>417</v>
      </c>
      <c r="AI78" s="25" t="s">
        <v>417</v>
      </c>
      <c r="AJ78" s="25" t="s">
        <v>417</v>
      </c>
      <c r="AK78" s="25">
        <v>53</v>
      </c>
      <c r="AL78" s="48" t="s">
        <v>196</v>
      </c>
    </row>
    <row r="79" spans="1:38" s="2" customFormat="1" ht="26.25" customHeight="1" thickBot="1" x14ac:dyDescent="0.25">
      <c r="A79" s="69" t="s">
        <v>53</v>
      </c>
      <c r="B79" s="69" t="s">
        <v>197</v>
      </c>
      <c r="C79" s="69" t="s">
        <v>198</v>
      </c>
      <c r="D79" s="70"/>
      <c r="E79" s="138" t="s">
        <v>417</v>
      </c>
      <c r="F79" s="138" t="s">
        <v>417</v>
      </c>
      <c r="G79" s="138" t="s">
        <v>417</v>
      </c>
      <c r="H79" s="137"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69" t="s">
        <v>200</v>
      </c>
      <c r="C80" s="69" t="s">
        <v>201</v>
      </c>
      <c r="D80" s="70"/>
      <c r="E80" s="138" t="s">
        <v>417</v>
      </c>
      <c r="F80" s="138" t="s">
        <v>417</v>
      </c>
      <c r="G80" s="138" t="s">
        <v>417</v>
      </c>
      <c r="H80" s="137"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69" t="s">
        <v>202</v>
      </c>
      <c r="C81" s="69" t="s">
        <v>203</v>
      </c>
      <c r="D81" s="70"/>
      <c r="E81" s="138" t="s">
        <v>417</v>
      </c>
      <c r="F81" s="138" t="s">
        <v>417</v>
      </c>
      <c r="G81" s="138" t="s">
        <v>417</v>
      </c>
      <c r="H81" s="137"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69" t="s">
        <v>206</v>
      </c>
      <c r="C82" s="73" t="s">
        <v>207</v>
      </c>
      <c r="D82" s="70"/>
      <c r="E82" s="138" t="s">
        <v>417</v>
      </c>
      <c r="F82" s="138">
        <v>27.830728799999996</v>
      </c>
      <c r="G82" s="138" t="s">
        <v>417</v>
      </c>
      <c r="H82" s="137"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t="s">
        <v>420</v>
      </c>
      <c r="AF82" s="25" t="s">
        <v>417</v>
      </c>
      <c r="AG82" s="25" t="s">
        <v>417</v>
      </c>
      <c r="AH82" s="25" t="s">
        <v>417</v>
      </c>
      <c r="AI82" s="25" t="s">
        <v>417</v>
      </c>
      <c r="AJ82" s="25" t="s">
        <v>417</v>
      </c>
      <c r="AK82" s="25">
        <v>23192274</v>
      </c>
      <c r="AL82" s="48" t="s">
        <v>431</v>
      </c>
    </row>
    <row r="83" spans="1:38" s="2" customFormat="1" ht="26.25" customHeight="1" thickBot="1" x14ac:dyDescent="0.25">
      <c r="A83" s="69" t="s">
        <v>53</v>
      </c>
      <c r="B83" s="187" t="s">
        <v>208</v>
      </c>
      <c r="C83" s="73" t="s">
        <v>209</v>
      </c>
      <c r="D83" s="70"/>
      <c r="E83" s="138" t="s">
        <v>419</v>
      </c>
      <c r="F83" s="138">
        <v>6.6239999999999997E-3</v>
      </c>
      <c r="G83" s="138" t="s">
        <v>419</v>
      </c>
      <c r="H83" s="137" t="s">
        <v>417</v>
      </c>
      <c r="I83" s="138">
        <v>0.1656</v>
      </c>
      <c r="J83" s="138">
        <v>1.242</v>
      </c>
      <c r="K83" s="138">
        <v>5.7960000000000003</v>
      </c>
      <c r="L83" s="138">
        <v>9.4392E-3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v>414</v>
      </c>
      <c r="AL83" s="48" t="s">
        <v>432</v>
      </c>
    </row>
    <row r="84" spans="1:38" s="2" customFormat="1" ht="26.25" customHeight="1" thickBot="1" x14ac:dyDescent="0.25">
      <c r="A84" s="69" t="s">
        <v>53</v>
      </c>
      <c r="B84" s="187" t="s">
        <v>210</v>
      </c>
      <c r="C84" s="73" t="s">
        <v>211</v>
      </c>
      <c r="D84" s="70"/>
      <c r="E84" s="138" t="s">
        <v>419</v>
      </c>
      <c r="F84" s="138">
        <v>1.2675000000000001E-2</v>
      </c>
      <c r="G84" s="138" t="s">
        <v>417</v>
      </c>
      <c r="H84" s="137" t="s">
        <v>417</v>
      </c>
      <c r="I84" s="138">
        <v>7.7999999999999996E-3</v>
      </c>
      <c r="J84" s="138">
        <v>3.9E-2</v>
      </c>
      <c r="K84" s="138">
        <v>0.156</v>
      </c>
      <c r="L84" s="138">
        <v>1.0139999999999999E-6</v>
      </c>
      <c r="M84" s="138">
        <v>9.2624999999999988E-4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97500</v>
      </c>
      <c r="AL84" s="48" t="s">
        <v>46</v>
      </c>
    </row>
    <row r="85" spans="1:38" s="2" customFormat="1" ht="26.25" customHeight="1" thickBot="1" x14ac:dyDescent="0.25">
      <c r="A85" s="69" t="s">
        <v>205</v>
      </c>
      <c r="B85" s="69" t="s">
        <v>212</v>
      </c>
      <c r="C85" s="73" t="s">
        <v>398</v>
      </c>
      <c r="D85" s="70"/>
      <c r="E85" s="138" t="s">
        <v>417</v>
      </c>
      <c r="F85" s="138">
        <v>1.0575507560000001</v>
      </c>
      <c r="G85" s="138" t="s">
        <v>417</v>
      </c>
      <c r="H85" s="137"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104794</v>
      </c>
      <c r="AL85" s="48" t="s">
        <v>433</v>
      </c>
    </row>
    <row r="86" spans="1:38" s="2" customFormat="1" ht="26.25" customHeight="1" thickBot="1" x14ac:dyDescent="0.25">
      <c r="A86" s="69" t="s">
        <v>205</v>
      </c>
      <c r="B86" s="69" t="s">
        <v>213</v>
      </c>
      <c r="C86" s="73" t="s">
        <v>214</v>
      </c>
      <c r="D86" s="70"/>
      <c r="E86" s="138" t="s">
        <v>417</v>
      </c>
      <c r="F86" s="138" t="s">
        <v>419</v>
      </c>
      <c r="G86" s="138" t="s">
        <v>417</v>
      </c>
      <c r="H86" s="137"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t="s">
        <v>420</v>
      </c>
      <c r="AF86" s="25" t="s">
        <v>417</v>
      </c>
      <c r="AG86" s="25" t="s">
        <v>417</v>
      </c>
      <c r="AH86" s="25" t="s">
        <v>417</v>
      </c>
      <c r="AI86" s="25" t="s">
        <v>417</v>
      </c>
      <c r="AJ86" s="25" t="s">
        <v>417</v>
      </c>
      <c r="AK86" s="25" t="s">
        <v>419</v>
      </c>
      <c r="AL86" s="48" t="s">
        <v>215</v>
      </c>
    </row>
    <row r="87" spans="1:38" s="2" customFormat="1" ht="26.25" customHeight="1" thickBot="1" x14ac:dyDescent="0.25">
      <c r="A87" s="69" t="s">
        <v>205</v>
      </c>
      <c r="B87" s="69" t="s">
        <v>216</v>
      </c>
      <c r="C87" s="73" t="s">
        <v>217</v>
      </c>
      <c r="D87" s="70"/>
      <c r="E87" s="138" t="s">
        <v>417</v>
      </c>
      <c r="F87" s="138">
        <v>6.9576821999999998</v>
      </c>
      <c r="G87" s="138" t="s">
        <v>417</v>
      </c>
      <c r="H87" s="137"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t="s">
        <v>420</v>
      </c>
      <c r="AF87" s="25" t="s">
        <v>417</v>
      </c>
      <c r="AG87" s="25" t="s">
        <v>417</v>
      </c>
      <c r="AH87" s="25" t="s">
        <v>417</v>
      </c>
      <c r="AI87" s="25" t="s">
        <v>417</v>
      </c>
      <c r="AJ87" s="25" t="s">
        <v>417</v>
      </c>
      <c r="AK87" s="25">
        <v>23192274</v>
      </c>
      <c r="AL87" s="48" t="s">
        <v>431</v>
      </c>
    </row>
    <row r="88" spans="1:38" s="2" customFormat="1" ht="26.25" customHeight="1" thickBot="1" x14ac:dyDescent="0.25">
      <c r="A88" s="69" t="s">
        <v>205</v>
      </c>
      <c r="B88" s="69" t="s">
        <v>218</v>
      </c>
      <c r="C88" s="73" t="s">
        <v>219</v>
      </c>
      <c r="D88" s="70"/>
      <c r="E88" s="138" t="s">
        <v>419</v>
      </c>
      <c r="F88" s="138">
        <v>19.0608</v>
      </c>
      <c r="G88" s="138" t="s">
        <v>419</v>
      </c>
      <c r="H88" s="137" t="s">
        <v>419</v>
      </c>
      <c r="I88" s="138" t="s">
        <v>419</v>
      </c>
      <c r="J88" s="138" t="s">
        <v>419</v>
      </c>
      <c r="K88" s="138">
        <v>0.1656</v>
      </c>
      <c r="L88" s="138" t="s">
        <v>419</v>
      </c>
      <c r="M88" s="138" t="s">
        <v>419</v>
      </c>
      <c r="N88" s="138" t="s">
        <v>419</v>
      </c>
      <c r="O88" s="138">
        <v>4.1399999999999997E-5</v>
      </c>
      <c r="P88" s="138" t="s">
        <v>419</v>
      </c>
      <c r="Q88" s="138">
        <v>2.0699999999999999E-4</v>
      </c>
      <c r="R88" s="138">
        <v>2.4840000000000001E-3</v>
      </c>
      <c r="S88" s="138" t="s">
        <v>419</v>
      </c>
      <c r="T88" s="138">
        <v>2.07E-2</v>
      </c>
      <c r="U88" s="138">
        <v>2.0699999999999999E-4</v>
      </c>
      <c r="V88" s="138" t="s">
        <v>419</v>
      </c>
      <c r="W88" s="138" t="s">
        <v>419</v>
      </c>
      <c r="X88" s="138">
        <v>1.0557000000000001</v>
      </c>
      <c r="Y88" s="138" t="s">
        <v>419</v>
      </c>
      <c r="Z88" s="138" t="s">
        <v>419</v>
      </c>
      <c r="AA88" s="138" t="s">
        <v>419</v>
      </c>
      <c r="AB88" s="138">
        <v>1.0557000000000001</v>
      </c>
      <c r="AC88" s="138" t="s">
        <v>419</v>
      </c>
      <c r="AD88" s="138" t="s">
        <v>419</v>
      </c>
      <c r="AE88" s="46"/>
      <c r="AF88" s="25" t="s">
        <v>417</v>
      </c>
      <c r="AG88" s="25" t="s">
        <v>417</v>
      </c>
      <c r="AH88" s="25" t="s">
        <v>417</v>
      </c>
      <c r="AI88" s="25" t="s">
        <v>417</v>
      </c>
      <c r="AJ88" s="25" t="s">
        <v>417</v>
      </c>
      <c r="AK88" s="25">
        <v>1165</v>
      </c>
      <c r="AL88" s="48" t="s">
        <v>555</v>
      </c>
    </row>
    <row r="89" spans="1:38" s="2" customFormat="1" ht="26.25" customHeight="1" thickBot="1" x14ac:dyDescent="0.25">
      <c r="A89" s="69" t="s">
        <v>205</v>
      </c>
      <c r="B89" s="69" t="s">
        <v>220</v>
      </c>
      <c r="C89" s="73" t="s">
        <v>221</v>
      </c>
      <c r="D89" s="70"/>
      <c r="E89" s="138" t="s">
        <v>417</v>
      </c>
      <c r="F89" s="138" t="s">
        <v>419</v>
      </c>
      <c r="G89" s="138" t="s">
        <v>417</v>
      </c>
      <c r="H89" s="137"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48" t="s">
        <v>555</v>
      </c>
    </row>
    <row r="90" spans="1:38" s="8" customFormat="1" ht="26.25" customHeight="1" thickBot="1" x14ac:dyDescent="0.25">
      <c r="A90" s="69" t="s">
        <v>205</v>
      </c>
      <c r="B90" s="69" t="s">
        <v>222</v>
      </c>
      <c r="C90" s="73" t="s">
        <v>223</v>
      </c>
      <c r="D90" s="70"/>
      <c r="E90" s="138" t="s">
        <v>419</v>
      </c>
      <c r="F90" s="138">
        <v>4.6384547999999999</v>
      </c>
      <c r="G90" s="138" t="s">
        <v>419</v>
      </c>
      <c r="H90" s="137"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23192274</v>
      </c>
      <c r="AL90" s="48" t="s">
        <v>431</v>
      </c>
    </row>
    <row r="91" spans="1:38" s="2" customFormat="1" ht="26.25" customHeight="1" thickBot="1" x14ac:dyDescent="0.25">
      <c r="A91" s="69" t="s">
        <v>205</v>
      </c>
      <c r="B91" s="69" t="s">
        <v>399</v>
      </c>
      <c r="C91" s="69" t="s">
        <v>224</v>
      </c>
      <c r="D91" s="70"/>
      <c r="E91" s="138">
        <v>4.8600000000000004E-2</v>
      </c>
      <c r="F91" s="138">
        <v>0.13068000000000002</v>
      </c>
      <c r="G91" s="138" t="s">
        <v>419</v>
      </c>
      <c r="H91" s="137">
        <v>0.11205000000000001</v>
      </c>
      <c r="I91" s="138">
        <v>0.72899999999999998</v>
      </c>
      <c r="J91" s="138">
        <v>0.72899999999999998</v>
      </c>
      <c r="K91" s="138">
        <v>0.72899999999999998</v>
      </c>
      <c r="L91" s="138">
        <v>3.2805E-3</v>
      </c>
      <c r="M91" s="138">
        <v>1.4877</v>
      </c>
      <c r="N91" s="138" t="s">
        <v>419</v>
      </c>
      <c r="O91" s="138">
        <v>0.14580000000000001</v>
      </c>
      <c r="P91" s="138" t="s">
        <v>419</v>
      </c>
      <c r="Q91" s="138" t="s">
        <v>419</v>
      </c>
      <c r="R91" s="138" t="s">
        <v>419</v>
      </c>
      <c r="S91" s="138">
        <v>0.14580000000000001</v>
      </c>
      <c r="T91" s="138">
        <v>7.2900000000000006E-2</v>
      </c>
      <c r="U91" s="138" t="s">
        <v>419</v>
      </c>
      <c r="V91" s="138">
        <v>7.2900000000000006E-2</v>
      </c>
      <c r="W91" s="138">
        <v>2.6999999999999997E-3</v>
      </c>
      <c r="X91" s="138">
        <v>2.9970000000000001E-3</v>
      </c>
      <c r="Y91" s="138">
        <v>1.2149999999999999E-3</v>
      </c>
      <c r="Z91" s="138">
        <v>1.2150000000000002E-3</v>
      </c>
      <c r="AA91" s="138">
        <v>1.2150000000000002E-3</v>
      </c>
      <c r="AB91" s="138">
        <v>6.6420000000000003E-3</v>
      </c>
      <c r="AC91" s="138" t="s">
        <v>419</v>
      </c>
      <c r="AD91" s="138" t="s">
        <v>419</v>
      </c>
      <c r="AE91" s="46"/>
      <c r="AF91" s="25" t="s">
        <v>417</v>
      </c>
      <c r="AG91" s="25" t="s">
        <v>417</v>
      </c>
      <c r="AH91" s="25" t="s">
        <v>417</v>
      </c>
      <c r="AI91" s="25" t="s">
        <v>417</v>
      </c>
      <c r="AJ91" s="25" t="s">
        <v>417</v>
      </c>
      <c r="AK91" s="25">
        <v>27000</v>
      </c>
      <c r="AL91" s="48" t="s">
        <v>434</v>
      </c>
    </row>
    <row r="92" spans="1:38" s="2" customFormat="1" ht="26.25" customHeight="1" thickBot="1" x14ac:dyDescent="0.25">
      <c r="A92" s="69" t="s">
        <v>53</v>
      </c>
      <c r="B92" s="69" t="s">
        <v>225</v>
      </c>
      <c r="C92" s="69" t="s">
        <v>226</v>
      </c>
      <c r="D92" s="74"/>
      <c r="E92" s="138">
        <v>0.38</v>
      </c>
      <c r="F92" s="138">
        <v>0.76</v>
      </c>
      <c r="G92" s="138">
        <v>0.76</v>
      </c>
      <c r="H92" s="137" t="s">
        <v>419</v>
      </c>
      <c r="I92" s="138">
        <v>0.22800000000000001</v>
      </c>
      <c r="J92" s="138">
        <v>0.30399999999999999</v>
      </c>
      <c r="K92" s="138">
        <v>0.38</v>
      </c>
      <c r="L92" s="138">
        <v>5.9280000000000001E-3</v>
      </c>
      <c r="M92" s="138">
        <v>2.09</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v>380</v>
      </c>
      <c r="AL92" s="48" t="s">
        <v>227</v>
      </c>
    </row>
    <row r="93" spans="1:38" s="2" customFormat="1" ht="26.25" customHeight="1" thickBot="1" x14ac:dyDescent="0.25">
      <c r="A93" s="69" t="s">
        <v>53</v>
      </c>
      <c r="B93" s="69" t="s">
        <v>228</v>
      </c>
      <c r="C93" s="69" t="s">
        <v>400</v>
      </c>
      <c r="D93" s="74"/>
      <c r="E93" s="138" t="s">
        <v>417</v>
      </c>
      <c r="F93" s="138">
        <v>6.4119549999999998</v>
      </c>
      <c r="G93" s="138" t="s">
        <v>417</v>
      </c>
      <c r="H93" s="137"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537</v>
      </c>
      <c r="AL93" s="48" t="s">
        <v>538</v>
      </c>
    </row>
    <row r="94" spans="1:38" s="2" customFormat="1" ht="26.25" customHeight="1" thickBot="1" x14ac:dyDescent="0.25">
      <c r="A94" s="69" t="s">
        <v>53</v>
      </c>
      <c r="B94" s="188" t="s">
        <v>401</v>
      </c>
      <c r="C94" s="69" t="s">
        <v>229</v>
      </c>
      <c r="D94" s="70"/>
      <c r="E94" s="138" t="s">
        <v>423</v>
      </c>
      <c r="F94" s="138" t="s">
        <v>423</v>
      </c>
      <c r="G94" s="138" t="s">
        <v>423</v>
      </c>
      <c r="H94" s="137"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188" t="s">
        <v>230</v>
      </c>
      <c r="C95" s="69" t="s">
        <v>231</v>
      </c>
      <c r="D95" s="74"/>
      <c r="E95" s="138" t="s">
        <v>419</v>
      </c>
      <c r="F95" s="138" t="s">
        <v>419</v>
      </c>
      <c r="G95" s="138" t="s">
        <v>419</v>
      </c>
      <c r="H95" s="137" t="s">
        <v>419</v>
      </c>
      <c r="I95" s="138" t="s">
        <v>419</v>
      </c>
      <c r="J95" s="138" t="s">
        <v>419</v>
      </c>
      <c r="K95" s="138">
        <v>2.588956</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2932</v>
      </c>
      <c r="AL95" s="48" t="s">
        <v>435</v>
      </c>
    </row>
    <row r="96" spans="1:38" s="2" customFormat="1" ht="26.25" customHeight="1" thickBot="1" x14ac:dyDescent="0.25">
      <c r="A96" s="69" t="s">
        <v>53</v>
      </c>
      <c r="B96" s="69" t="s">
        <v>232</v>
      </c>
      <c r="C96" s="69" t="s">
        <v>233</v>
      </c>
      <c r="D96" s="74"/>
      <c r="E96" s="138" t="s">
        <v>419</v>
      </c>
      <c r="F96" s="138" t="s">
        <v>419</v>
      </c>
      <c r="G96" s="138" t="s">
        <v>419</v>
      </c>
      <c r="H96" s="137"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69" t="s">
        <v>234</v>
      </c>
      <c r="C97" s="69" t="s">
        <v>235</v>
      </c>
      <c r="D97" s="74"/>
      <c r="E97" s="138" t="s">
        <v>417</v>
      </c>
      <c r="F97" s="138" t="s">
        <v>417</v>
      </c>
      <c r="G97" s="138" t="s">
        <v>417</v>
      </c>
      <c r="H97" s="137"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69" t="s">
        <v>236</v>
      </c>
      <c r="C98" s="69" t="s">
        <v>237</v>
      </c>
      <c r="D98" s="74"/>
      <c r="E98" s="138" t="s">
        <v>417</v>
      </c>
      <c r="F98" s="138" t="s">
        <v>417</v>
      </c>
      <c r="G98" s="138" t="s">
        <v>417</v>
      </c>
      <c r="H98" s="137"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4"/>
      <c r="E99" s="138">
        <v>2.1907232644000003</v>
      </c>
      <c r="F99" s="138">
        <v>36.656631135394356</v>
      </c>
      <c r="G99" s="138" t="s">
        <v>417</v>
      </c>
      <c r="H99" s="137">
        <v>32.471002560015805</v>
      </c>
      <c r="I99" s="138">
        <v>0.60641612</v>
      </c>
      <c r="J99" s="138">
        <v>0.93063859999999987</v>
      </c>
      <c r="K99" s="138">
        <v>2.0429018299999995</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3002.06</v>
      </c>
      <c r="AL99" s="48" t="s">
        <v>240</v>
      </c>
    </row>
    <row r="100" spans="1:38" s="2" customFormat="1" ht="26.25" customHeight="1" thickBot="1" x14ac:dyDescent="0.25">
      <c r="A100" s="69" t="s">
        <v>238</v>
      </c>
      <c r="B100" s="69" t="s">
        <v>241</v>
      </c>
      <c r="C100" s="69" t="s">
        <v>403</v>
      </c>
      <c r="D100" s="74"/>
      <c r="E100" s="138">
        <v>0.48735961344000001</v>
      </c>
      <c r="F100" s="138">
        <v>22.079579112545495</v>
      </c>
      <c r="G100" s="138" t="s">
        <v>417</v>
      </c>
      <c r="H100" s="137">
        <v>16.171403620293969</v>
      </c>
      <c r="I100" s="138">
        <v>0.20366438399999998</v>
      </c>
      <c r="J100" s="138">
        <v>0.30781094399999998</v>
      </c>
      <c r="K100" s="138">
        <v>0.67348108799999995</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2314.3679999999999</v>
      </c>
      <c r="AL100" s="48" t="s">
        <v>240</v>
      </c>
    </row>
    <row r="101" spans="1:38" s="2" customFormat="1" ht="26.25" customHeight="1" thickBot="1" x14ac:dyDescent="0.25">
      <c r="A101" s="69" t="s">
        <v>238</v>
      </c>
      <c r="B101" s="69" t="s">
        <v>242</v>
      </c>
      <c r="C101" s="69" t="s">
        <v>243</v>
      </c>
      <c r="D101" s="74"/>
      <c r="E101" s="138">
        <v>0.16874400000000001</v>
      </c>
      <c r="F101" s="138">
        <v>2.4228826000000003</v>
      </c>
      <c r="G101" s="138" t="s">
        <v>417</v>
      </c>
      <c r="H101" s="137">
        <v>6.8316039336399994</v>
      </c>
      <c r="I101" s="138">
        <v>2.24992E-2</v>
      </c>
      <c r="J101" s="138">
        <v>7.0309999999999997E-2</v>
      </c>
      <c r="K101" s="138">
        <v>0.161713</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14062</v>
      </c>
      <c r="AL101" s="48" t="s">
        <v>240</v>
      </c>
    </row>
    <row r="102" spans="1:38" s="2" customFormat="1" ht="26.25" customHeight="1" thickBot="1" x14ac:dyDescent="0.25">
      <c r="A102" s="69" t="s">
        <v>238</v>
      </c>
      <c r="B102" s="69" t="s">
        <v>244</v>
      </c>
      <c r="C102" s="69" t="s">
        <v>381</v>
      </c>
      <c r="D102" s="74"/>
      <c r="E102" s="138">
        <v>0.43654320000000002</v>
      </c>
      <c r="F102" s="138">
        <v>7.7101560000000013</v>
      </c>
      <c r="G102" s="138" t="s">
        <v>417</v>
      </c>
      <c r="H102" s="137">
        <v>76.275751402871236</v>
      </c>
      <c r="I102" s="138">
        <v>7.5822000000000001E-2</v>
      </c>
      <c r="J102" s="138">
        <v>1.7089500000000002</v>
      </c>
      <c r="K102" s="138">
        <v>12.19422</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12003</v>
      </c>
      <c r="AL102" s="48" t="s">
        <v>240</v>
      </c>
    </row>
    <row r="103" spans="1:38" s="2" customFormat="1" ht="26.25" customHeight="1" thickBot="1" x14ac:dyDescent="0.25">
      <c r="A103" s="69" t="s">
        <v>238</v>
      </c>
      <c r="B103" s="69" t="s">
        <v>245</v>
      </c>
      <c r="C103" s="69" t="s">
        <v>246</v>
      </c>
      <c r="D103" s="74"/>
      <c r="E103" s="138">
        <v>5.3594759999999984E-3</v>
      </c>
      <c r="F103" s="138">
        <v>0.28429889304</v>
      </c>
      <c r="G103" s="138" t="s">
        <v>417</v>
      </c>
      <c r="H103" s="137">
        <v>0.27765959999999995</v>
      </c>
      <c r="I103" s="138">
        <v>1.7499012000000001E-2</v>
      </c>
      <c r="J103" s="138">
        <v>2.6668235999999994E-2</v>
      </c>
      <c r="K103" s="138">
        <v>5.7662796000000002E-2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64.572000000000003</v>
      </c>
      <c r="AL103" s="48" t="s">
        <v>240</v>
      </c>
    </row>
    <row r="104" spans="1:38" s="2" customFormat="1" ht="26.25" customHeight="1" thickBot="1" x14ac:dyDescent="0.25">
      <c r="A104" s="69" t="s">
        <v>238</v>
      </c>
      <c r="B104" s="69" t="s">
        <v>247</v>
      </c>
      <c r="C104" s="69" t="s">
        <v>248</v>
      </c>
      <c r="D104" s="74"/>
      <c r="E104" s="138">
        <v>1.2059999999999998E-2</v>
      </c>
      <c r="F104" s="138">
        <v>0.54718230000000001</v>
      </c>
      <c r="G104" s="138" t="s">
        <v>417</v>
      </c>
      <c r="H104" s="137">
        <v>0.40199999999999997</v>
      </c>
      <c r="I104" s="138">
        <v>1.6079999999999998E-3</v>
      </c>
      <c r="J104" s="138">
        <v>5.025E-3</v>
      </c>
      <c r="K104" s="138">
        <v>1.15575E-2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1005</v>
      </c>
      <c r="AL104" s="48" t="s">
        <v>240</v>
      </c>
    </row>
    <row r="105" spans="1:38" s="2" customFormat="1" ht="26.25" customHeight="1" thickBot="1" x14ac:dyDescent="0.25">
      <c r="A105" s="69" t="s">
        <v>238</v>
      </c>
      <c r="B105" s="69" t="s">
        <v>249</v>
      </c>
      <c r="C105" s="69" t="s">
        <v>250</v>
      </c>
      <c r="D105" s="74"/>
      <c r="E105" s="138">
        <v>0.16749999999999998</v>
      </c>
      <c r="F105" s="138">
        <v>4.038759999999999</v>
      </c>
      <c r="G105" s="138" t="s">
        <v>417</v>
      </c>
      <c r="H105" s="137">
        <v>4.6899999999999995</v>
      </c>
      <c r="I105" s="138">
        <v>4.6230000000000007E-2</v>
      </c>
      <c r="J105" s="138">
        <v>7.2359999999999994E-2</v>
      </c>
      <c r="K105" s="138">
        <v>0.15878999999999999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670</v>
      </c>
      <c r="AL105" s="48" t="s">
        <v>240</v>
      </c>
    </row>
    <row r="106" spans="1:38" s="2" customFormat="1" ht="26.25" customHeight="1" thickBot="1" x14ac:dyDescent="0.25">
      <c r="A106" s="69" t="s">
        <v>238</v>
      </c>
      <c r="B106" s="69" t="s">
        <v>251</v>
      </c>
      <c r="C106" s="69" t="s">
        <v>252</v>
      </c>
      <c r="D106" s="74"/>
      <c r="E106" s="138" t="s">
        <v>418</v>
      </c>
      <c r="F106" s="138" t="s">
        <v>418</v>
      </c>
      <c r="G106" s="138" t="s">
        <v>417</v>
      </c>
      <c r="H106" s="137"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4"/>
      <c r="E107" s="138">
        <v>0.72065000000000001</v>
      </c>
      <c r="F107" s="138">
        <v>5.0916424688687743</v>
      </c>
      <c r="G107" s="138" t="s">
        <v>417</v>
      </c>
      <c r="H107" s="137">
        <v>5.772495242899998</v>
      </c>
      <c r="I107" s="138">
        <v>0.15442500000000001</v>
      </c>
      <c r="J107" s="138">
        <v>2.0589999999999997</v>
      </c>
      <c r="K107" s="138">
        <v>9.7802499999999988</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51475</v>
      </c>
      <c r="AL107" s="48" t="s">
        <v>240</v>
      </c>
    </row>
    <row r="108" spans="1:38" s="2" customFormat="1" ht="26.25" customHeight="1" thickBot="1" x14ac:dyDescent="0.25">
      <c r="A108" s="69" t="s">
        <v>238</v>
      </c>
      <c r="B108" s="69" t="s">
        <v>254</v>
      </c>
      <c r="C108" s="69" t="s">
        <v>375</v>
      </c>
      <c r="D108" s="74"/>
      <c r="E108" s="138">
        <v>1.8874080000000002</v>
      </c>
      <c r="F108" s="138">
        <v>7.5496319999999999</v>
      </c>
      <c r="G108" s="138" t="s">
        <v>417</v>
      </c>
      <c r="H108" s="137">
        <v>9.0875199999999996</v>
      </c>
      <c r="I108" s="138">
        <v>0.13980799999999999</v>
      </c>
      <c r="J108" s="138">
        <v>1.39808</v>
      </c>
      <c r="K108" s="138">
        <v>2.79616</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69904</v>
      </c>
      <c r="AL108" s="48" t="s">
        <v>240</v>
      </c>
    </row>
    <row r="109" spans="1:38" s="2" customFormat="1" ht="26.25" customHeight="1" thickBot="1" x14ac:dyDescent="0.25">
      <c r="A109" s="69" t="s">
        <v>238</v>
      </c>
      <c r="B109" s="69" t="s">
        <v>255</v>
      </c>
      <c r="C109" s="69" t="s">
        <v>376</v>
      </c>
      <c r="D109" s="74"/>
      <c r="E109" s="138" t="s">
        <v>417</v>
      </c>
      <c r="F109" s="138" t="s">
        <v>417</v>
      </c>
      <c r="G109" s="138" t="s">
        <v>417</v>
      </c>
      <c r="H109" s="137"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4"/>
      <c r="E110" s="138" t="s">
        <v>417</v>
      </c>
      <c r="F110" s="138" t="s">
        <v>417</v>
      </c>
      <c r="G110" s="138" t="s">
        <v>417</v>
      </c>
      <c r="H110" s="137"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4"/>
      <c r="E111" s="138" t="s">
        <v>417</v>
      </c>
      <c r="F111" s="138" t="s">
        <v>417</v>
      </c>
      <c r="G111" s="138" t="s">
        <v>417</v>
      </c>
      <c r="H111" s="137"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38">
        <v>26.243760000000002</v>
      </c>
      <c r="F112" s="138" t="s">
        <v>417</v>
      </c>
      <c r="G112" s="138" t="s">
        <v>417</v>
      </c>
      <c r="H112" s="137">
        <v>41.569478089887646</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656.09400000000005</v>
      </c>
      <c r="AL112" s="48" t="s">
        <v>437</v>
      </c>
    </row>
    <row r="113" spans="1:38" s="2" customFormat="1" ht="26.25" customHeight="1" thickBot="1" x14ac:dyDescent="0.25">
      <c r="A113" s="69" t="s">
        <v>258</v>
      </c>
      <c r="B113" s="79" t="s">
        <v>261</v>
      </c>
      <c r="C113" s="79" t="s">
        <v>262</v>
      </c>
      <c r="D113" s="70"/>
      <c r="E113" s="138">
        <v>19.125523847980041</v>
      </c>
      <c r="F113" s="138" t="s">
        <v>418</v>
      </c>
      <c r="G113" s="138" t="s">
        <v>417</v>
      </c>
      <c r="H113" s="137">
        <v>112.48875620195744</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478138096.19950098</v>
      </c>
      <c r="AL113" s="48" t="s">
        <v>438</v>
      </c>
    </row>
    <row r="114" spans="1:38" s="2" customFormat="1" ht="26.25" customHeight="1" thickBot="1" x14ac:dyDescent="0.25">
      <c r="A114" s="69" t="s">
        <v>258</v>
      </c>
      <c r="B114" s="79" t="s">
        <v>263</v>
      </c>
      <c r="C114" s="79" t="s">
        <v>382</v>
      </c>
      <c r="D114" s="70"/>
      <c r="E114" s="138">
        <v>5.6739800000000003E-3</v>
      </c>
      <c r="F114" s="138" t="s">
        <v>417</v>
      </c>
      <c r="G114" s="138" t="s">
        <v>417</v>
      </c>
      <c r="H114" s="137">
        <v>1.9291532E-2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2836.9900000000002</v>
      </c>
      <c r="AL114" s="48" t="s">
        <v>436</v>
      </c>
    </row>
    <row r="115" spans="1:38" s="2" customFormat="1" ht="26.25" customHeight="1" thickBot="1" x14ac:dyDescent="0.25">
      <c r="A115" s="69" t="s">
        <v>258</v>
      </c>
      <c r="B115" s="79" t="s">
        <v>264</v>
      </c>
      <c r="C115" s="79" t="s">
        <v>265</v>
      </c>
      <c r="D115" s="70"/>
      <c r="E115" s="138" t="s">
        <v>417</v>
      </c>
      <c r="F115" s="138" t="s">
        <v>417</v>
      </c>
      <c r="G115" s="138" t="s">
        <v>417</v>
      </c>
      <c r="H115" s="137"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69" t="s">
        <v>404</v>
      </c>
      <c r="D116" s="70"/>
      <c r="E116" s="138" t="s">
        <v>418</v>
      </c>
      <c r="F116" s="138" t="s">
        <v>418</v>
      </c>
      <c r="G116" s="138" t="s">
        <v>417</v>
      </c>
      <c r="H116" s="137">
        <v>35.054117320227391</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69" t="s">
        <v>268</v>
      </c>
      <c r="D117" s="70"/>
      <c r="E117" s="138" t="s">
        <v>417</v>
      </c>
      <c r="F117" s="138" t="s">
        <v>417</v>
      </c>
      <c r="G117" s="138" t="s">
        <v>417</v>
      </c>
      <c r="H117" s="137"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69" t="s">
        <v>405</v>
      </c>
      <c r="D118" s="70"/>
      <c r="E118" s="138" t="s">
        <v>417</v>
      </c>
      <c r="F118" s="138" t="s">
        <v>417</v>
      </c>
      <c r="G118" s="138" t="s">
        <v>417</v>
      </c>
      <c r="H118" s="137"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38" t="s">
        <v>417</v>
      </c>
      <c r="F119" s="138" t="s">
        <v>418</v>
      </c>
      <c r="G119" s="138" t="s">
        <v>417</v>
      </c>
      <c r="H119" s="137" t="s">
        <v>417</v>
      </c>
      <c r="I119" s="138">
        <v>0.72671400000000008</v>
      </c>
      <c r="J119" s="138">
        <v>18.894564000000003</v>
      </c>
      <c r="K119" s="138">
        <v>18.894564000000003</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12111900</v>
      </c>
      <c r="AL119" s="48" t="s">
        <v>439</v>
      </c>
    </row>
    <row r="120" spans="1:38" s="2" customFormat="1" ht="26.25" customHeight="1" thickBot="1" x14ac:dyDescent="0.25">
      <c r="A120" s="69" t="s">
        <v>258</v>
      </c>
      <c r="B120" s="69" t="s">
        <v>272</v>
      </c>
      <c r="C120" s="69" t="s">
        <v>273</v>
      </c>
      <c r="D120" s="70"/>
      <c r="E120" s="138" t="s">
        <v>417</v>
      </c>
      <c r="F120" s="138" t="s">
        <v>417</v>
      </c>
      <c r="G120" s="138" t="s">
        <v>417</v>
      </c>
      <c r="H120" s="137"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69" t="s">
        <v>275</v>
      </c>
      <c r="D121" s="70"/>
      <c r="E121" s="138" t="s">
        <v>417</v>
      </c>
      <c r="F121" s="138">
        <v>10.416234000000001</v>
      </c>
      <c r="G121" s="138" t="s">
        <v>417</v>
      </c>
      <c r="H121" s="137"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12111900</v>
      </c>
      <c r="AL121" s="48" t="s">
        <v>439</v>
      </c>
    </row>
    <row r="122" spans="1:38" s="2" customFormat="1" ht="26.25" customHeight="1" thickBot="1" x14ac:dyDescent="0.25">
      <c r="A122" s="69" t="s">
        <v>258</v>
      </c>
      <c r="B122" s="79" t="s">
        <v>277</v>
      </c>
      <c r="C122" s="79" t="s">
        <v>278</v>
      </c>
      <c r="D122" s="70"/>
      <c r="E122" s="138" t="s">
        <v>417</v>
      </c>
      <c r="F122" s="138" t="s">
        <v>417</v>
      </c>
      <c r="G122" s="138" t="s">
        <v>417</v>
      </c>
      <c r="H122" s="137"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38">
        <v>1.21129040603E-2</v>
      </c>
      <c r="F123" s="138">
        <v>2.4114561346999994E-2</v>
      </c>
      <c r="G123" s="138">
        <v>1.6479416053000002E-3</v>
      </c>
      <c r="H123" s="137">
        <v>1.4473932974399998E-2</v>
      </c>
      <c r="I123" s="138">
        <v>3.5887569025799995E-2</v>
      </c>
      <c r="J123" s="138">
        <v>3.73061344637E-2</v>
      </c>
      <c r="K123" s="138">
        <v>3.7909215004300001E-2</v>
      </c>
      <c r="L123" s="138">
        <v>4.3341001182500005E-3</v>
      </c>
      <c r="M123" s="138">
        <v>0.30889066895210004</v>
      </c>
      <c r="N123" s="138">
        <v>2.0900706800699997E-4</v>
      </c>
      <c r="O123" s="138">
        <v>1.6971096915639997E-3</v>
      </c>
      <c r="P123" s="138">
        <v>3.8525785081200002E-4</v>
      </c>
      <c r="Q123" s="138">
        <v>6.1254861999799997E-5</v>
      </c>
      <c r="R123" s="138">
        <v>5.8991455115999999E-4</v>
      </c>
      <c r="S123" s="138">
        <v>3.3211277296599993E-4</v>
      </c>
      <c r="T123" s="138">
        <v>2.3106185572299999E-4</v>
      </c>
      <c r="U123" s="138">
        <v>1.6115324876699998E-4</v>
      </c>
      <c r="V123" s="138">
        <v>4.4369436467299999E-3</v>
      </c>
      <c r="W123" s="138" t="s">
        <v>417</v>
      </c>
      <c r="X123" s="138">
        <v>2.8999661168719E-2</v>
      </c>
      <c r="Y123" s="138">
        <v>1.6619852776169002E-2</v>
      </c>
      <c r="Z123" s="138">
        <v>9.4116905226829996E-3</v>
      </c>
      <c r="AA123" s="138">
        <v>1.0129942387827001E-2</v>
      </c>
      <c r="AB123" s="138">
        <v>6.5161146855398006E-2</v>
      </c>
      <c r="AC123" s="138" t="s">
        <v>417</v>
      </c>
      <c r="AD123" s="138" t="s">
        <v>417</v>
      </c>
      <c r="AE123" s="46"/>
      <c r="AF123" s="25" t="s">
        <v>417</v>
      </c>
      <c r="AG123" s="25" t="s">
        <v>417</v>
      </c>
      <c r="AH123" s="25" t="s">
        <v>417</v>
      </c>
      <c r="AI123" s="25" t="s">
        <v>417</v>
      </c>
      <c r="AJ123" s="25" t="s">
        <v>417</v>
      </c>
      <c r="AK123" s="25">
        <v>1089507.5553795639</v>
      </c>
      <c r="AL123" s="48" t="s">
        <v>411</v>
      </c>
    </row>
    <row r="124" spans="1:38" s="2" customFormat="1" ht="26.25" customHeight="1" thickBot="1" x14ac:dyDescent="0.25">
      <c r="A124" s="69" t="s">
        <v>258</v>
      </c>
      <c r="B124" s="80" t="s">
        <v>281</v>
      </c>
      <c r="C124" s="69" t="s">
        <v>282</v>
      </c>
      <c r="D124" s="70"/>
      <c r="E124" s="138" t="s">
        <v>417</v>
      </c>
      <c r="F124" s="138" t="s">
        <v>419</v>
      </c>
      <c r="G124" s="138" t="s">
        <v>417</v>
      </c>
      <c r="H124" s="137"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38" t="s">
        <v>417</v>
      </c>
      <c r="F125" s="138">
        <v>0.65034077301044002</v>
      </c>
      <c r="G125" s="138" t="s">
        <v>417</v>
      </c>
      <c r="H125" s="138" t="s">
        <v>419</v>
      </c>
      <c r="I125" s="138">
        <v>1.41736013795423E-4</v>
      </c>
      <c r="J125" s="138">
        <v>9.4061172791507896E-4</v>
      </c>
      <c r="K125" s="138">
        <v>1.98859922385699E-3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581</v>
      </c>
      <c r="AL125" s="48" t="s">
        <v>582</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48"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441</v>
      </c>
      <c r="AL128" s="48" t="s">
        <v>442</v>
      </c>
    </row>
    <row r="129" spans="1:38" s="2" customFormat="1" ht="26.25" customHeight="1" thickBot="1" x14ac:dyDescent="0.25">
      <c r="A129" s="69" t="s">
        <v>283</v>
      </c>
      <c r="B129" s="69" t="s">
        <v>293</v>
      </c>
      <c r="C129" s="73" t="s">
        <v>294</v>
      </c>
      <c r="D129" s="70"/>
      <c r="E129" s="138" t="s">
        <v>419</v>
      </c>
      <c r="F129" s="138" t="s">
        <v>419</v>
      </c>
      <c r="G129" s="138" t="s">
        <v>419</v>
      </c>
      <c r="H129" s="138" t="s">
        <v>419</v>
      </c>
      <c r="I129" s="138" t="s">
        <v>419</v>
      </c>
      <c r="J129" s="138" t="s">
        <v>419</v>
      </c>
      <c r="K129" s="138" t="s">
        <v>419</v>
      </c>
      <c r="L129" s="138" t="s">
        <v>419</v>
      </c>
      <c r="M129" s="138" t="s">
        <v>419</v>
      </c>
      <c r="N129" s="138" t="s">
        <v>419</v>
      </c>
      <c r="O129" s="138" t="s">
        <v>419</v>
      </c>
      <c r="P129" s="138" t="s">
        <v>419</v>
      </c>
      <c r="Q129" s="138" t="s">
        <v>419</v>
      </c>
      <c r="R129" s="138" t="s">
        <v>419</v>
      </c>
      <c r="S129" s="138" t="s">
        <v>419</v>
      </c>
      <c r="T129" s="138" t="s">
        <v>419</v>
      </c>
      <c r="U129" s="138" t="s">
        <v>419</v>
      </c>
      <c r="V129" s="138" t="s">
        <v>419</v>
      </c>
      <c r="W129" s="138" t="s">
        <v>419</v>
      </c>
      <c r="X129" s="138" t="s">
        <v>419</v>
      </c>
      <c r="Y129" s="138" t="s">
        <v>419</v>
      </c>
      <c r="Z129" s="138" t="s">
        <v>419</v>
      </c>
      <c r="AA129" s="138" t="s">
        <v>419</v>
      </c>
      <c r="AB129" s="138" t="s">
        <v>419</v>
      </c>
      <c r="AC129" s="138" t="s">
        <v>419</v>
      </c>
      <c r="AD129" s="138" t="s">
        <v>419</v>
      </c>
      <c r="AE129" s="46"/>
      <c r="AF129" s="25" t="s">
        <v>417</v>
      </c>
      <c r="AG129" s="25" t="s">
        <v>417</v>
      </c>
      <c r="AH129" s="25" t="s">
        <v>417</v>
      </c>
      <c r="AI129" s="25" t="s">
        <v>417</v>
      </c>
      <c r="AJ129" s="25" t="s">
        <v>417</v>
      </c>
      <c r="AK129" s="25" t="s">
        <v>419</v>
      </c>
      <c r="AL129" s="48"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38">
        <v>3.9532929777725597E-3</v>
      </c>
      <c r="F131" s="138">
        <v>1.5373917135782201E-3</v>
      </c>
      <c r="G131" s="138">
        <v>1.9327210113554699E-4</v>
      </c>
      <c r="H131" s="138" t="s">
        <v>419</v>
      </c>
      <c r="I131" s="138" t="s">
        <v>419</v>
      </c>
      <c r="J131" s="138" t="s">
        <v>419</v>
      </c>
      <c r="K131" s="138">
        <v>5.0514299160427101E-4</v>
      </c>
      <c r="L131" s="138">
        <v>1.1618288806898199E-5</v>
      </c>
      <c r="M131" s="138">
        <v>3.2944108148104602E-3</v>
      </c>
      <c r="N131" s="138">
        <v>7.9065859555451105E-4</v>
      </c>
      <c r="O131" s="138">
        <v>2.6355286518483698E-4</v>
      </c>
      <c r="P131" s="138">
        <v>3.5579636799953E-3</v>
      </c>
      <c r="Q131" s="138">
        <v>2.1962738765403102E-6</v>
      </c>
      <c r="R131" s="138">
        <v>3.5140382024644997E-5</v>
      </c>
      <c r="S131" s="138">
        <v>5.40283373628916E-3</v>
      </c>
      <c r="T131" s="138">
        <v>6.58882162962093E-4</v>
      </c>
      <c r="U131" s="138" t="s">
        <v>419</v>
      </c>
      <c r="V131" s="138" t="s">
        <v>419</v>
      </c>
      <c r="W131" s="138">
        <v>6.1495668543128597</v>
      </c>
      <c r="X131" s="138" t="s">
        <v>419</v>
      </c>
      <c r="Y131" s="138" t="s">
        <v>419</v>
      </c>
      <c r="Z131" s="138" t="s">
        <v>419</v>
      </c>
      <c r="AA131" s="138" t="s">
        <v>419</v>
      </c>
      <c r="AB131" s="138">
        <v>8.7850955061612402E-8</v>
      </c>
      <c r="AC131" s="138">
        <v>0.219627387654031</v>
      </c>
      <c r="AD131" s="138">
        <v>4.3925477530806202E-2</v>
      </c>
      <c r="AE131" s="46"/>
      <c r="AF131" s="25" t="s">
        <v>417</v>
      </c>
      <c r="AG131" s="25" t="s">
        <v>417</v>
      </c>
      <c r="AH131" s="25" t="s">
        <v>417</v>
      </c>
      <c r="AI131" s="25" t="s">
        <v>417</v>
      </c>
      <c r="AJ131" s="25" t="s">
        <v>417</v>
      </c>
      <c r="AK131" s="25">
        <v>2.1962738765403098</v>
      </c>
      <c r="AL131" s="48" t="s">
        <v>295</v>
      </c>
    </row>
    <row r="132" spans="1:38" s="2" customFormat="1" ht="26.25" customHeight="1" thickBot="1" x14ac:dyDescent="0.25">
      <c r="A132" s="69" t="s">
        <v>283</v>
      </c>
      <c r="B132" s="69" t="s">
        <v>300</v>
      </c>
      <c r="C132" s="73" t="s">
        <v>301</v>
      </c>
      <c r="D132" s="70"/>
      <c r="E132" s="138" t="s">
        <v>419</v>
      </c>
      <c r="F132" s="138" t="s">
        <v>419</v>
      </c>
      <c r="G132" s="138" t="s">
        <v>419</v>
      </c>
      <c r="H132" s="138" t="s">
        <v>419</v>
      </c>
      <c r="I132" s="138" t="s">
        <v>419</v>
      </c>
      <c r="J132" s="138" t="s">
        <v>419</v>
      </c>
      <c r="K132" s="138" t="s">
        <v>419</v>
      </c>
      <c r="L132" s="138" t="s">
        <v>419</v>
      </c>
      <c r="M132" s="138" t="s">
        <v>419</v>
      </c>
      <c r="N132" s="138" t="s">
        <v>419</v>
      </c>
      <c r="O132" s="138" t="s">
        <v>419</v>
      </c>
      <c r="P132" s="138" t="s">
        <v>419</v>
      </c>
      <c r="Q132" s="138" t="s">
        <v>419</v>
      </c>
      <c r="R132" s="138" t="s">
        <v>419</v>
      </c>
      <c r="S132" s="138" t="s">
        <v>419</v>
      </c>
      <c r="T132" s="138" t="s">
        <v>419</v>
      </c>
      <c r="U132" s="138" t="s">
        <v>419</v>
      </c>
      <c r="V132" s="138" t="s">
        <v>419</v>
      </c>
      <c r="W132" s="138" t="s">
        <v>419</v>
      </c>
      <c r="X132" s="138" t="s">
        <v>419</v>
      </c>
      <c r="Y132" s="138" t="s">
        <v>419</v>
      </c>
      <c r="Z132" s="138" t="s">
        <v>419</v>
      </c>
      <c r="AA132" s="138" t="s">
        <v>419</v>
      </c>
      <c r="AB132" s="138" t="s">
        <v>419</v>
      </c>
      <c r="AC132" s="138" t="s">
        <v>419</v>
      </c>
      <c r="AD132" s="138" t="s">
        <v>419</v>
      </c>
      <c r="AE132" s="46"/>
      <c r="AF132" s="25" t="s">
        <v>417</v>
      </c>
      <c r="AG132" s="25" t="s">
        <v>417</v>
      </c>
      <c r="AH132" s="25" t="s">
        <v>417</v>
      </c>
      <c r="AI132" s="25" t="s">
        <v>417</v>
      </c>
      <c r="AJ132" s="25" t="s">
        <v>417</v>
      </c>
      <c r="AK132" s="25" t="s">
        <v>419</v>
      </c>
      <c r="AL132" s="48" t="s">
        <v>409</v>
      </c>
    </row>
    <row r="133" spans="1:38" s="2" customFormat="1" ht="26.25" customHeight="1" thickBot="1" x14ac:dyDescent="0.25">
      <c r="A133" s="69" t="s">
        <v>283</v>
      </c>
      <c r="B133" s="69" t="s">
        <v>302</v>
      </c>
      <c r="C133" s="73" t="s">
        <v>303</v>
      </c>
      <c r="D133" s="70"/>
      <c r="E133" s="138">
        <v>1.1616E-3</v>
      </c>
      <c r="F133" s="138">
        <v>1.8304E-5</v>
      </c>
      <c r="G133" s="138">
        <v>1.59104E-4</v>
      </c>
      <c r="H133" s="138" t="s">
        <v>417</v>
      </c>
      <c r="I133" s="138">
        <v>4.8857599999999998E-5</v>
      </c>
      <c r="J133" s="138">
        <v>4.8857599999999998E-5</v>
      </c>
      <c r="K133" s="138">
        <v>5.4292480000000001E-5</v>
      </c>
      <c r="L133" s="138" t="s">
        <v>419</v>
      </c>
      <c r="M133" s="138">
        <v>1.9712000000000001E-4</v>
      </c>
      <c r="N133" s="138">
        <v>4.2282240000000003E-5</v>
      </c>
      <c r="O133" s="138">
        <v>7.08224E-6</v>
      </c>
      <c r="P133" s="138">
        <v>2.0979200000000001E-3</v>
      </c>
      <c r="Q133" s="138">
        <v>1.9162880000000001E-5</v>
      </c>
      <c r="R133" s="138">
        <v>1.9092479999999999E-5</v>
      </c>
      <c r="S133" s="138">
        <v>1.7501440000000001E-5</v>
      </c>
      <c r="T133" s="138">
        <v>2.4400640000000001E-5</v>
      </c>
      <c r="U133" s="138">
        <v>2.7850239999999999E-5</v>
      </c>
      <c r="V133" s="138">
        <v>2.2544896000000001E-4</v>
      </c>
      <c r="W133" s="138">
        <v>3.8016000000000003E-5</v>
      </c>
      <c r="X133" s="138">
        <v>1.85856E-8</v>
      </c>
      <c r="Y133" s="138">
        <v>1.0151679999999999E-8</v>
      </c>
      <c r="Z133" s="138">
        <v>9.0675199999999997E-9</v>
      </c>
      <c r="AA133" s="138">
        <v>9.8419200000000007E-9</v>
      </c>
      <c r="AB133" s="138">
        <v>4.764672E-8</v>
      </c>
      <c r="AC133" s="138">
        <v>2.1120000000000001E-4</v>
      </c>
      <c r="AD133" s="138">
        <v>5.7728E-4</v>
      </c>
      <c r="AE133" s="46"/>
      <c r="AF133" s="25" t="s">
        <v>417</v>
      </c>
      <c r="AG133" s="25" t="s">
        <v>417</v>
      </c>
      <c r="AH133" s="25" t="s">
        <v>417</v>
      </c>
      <c r="AI133" s="25" t="s">
        <v>417</v>
      </c>
      <c r="AJ133" s="25" t="s">
        <v>417</v>
      </c>
      <c r="AK133" s="25">
        <v>1408</v>
      </c>
      <c r="AL133" s="48"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38">
        <v>0.45346951050000001</v>
      </c>
      <c r="F135" s="138">
        <v>0.17539858424999999</v>
      </c>
      <c r="G135" s="138">
        <v>1.5686052249999999E-2</v>
      </c>
      <c r="H135" s="138" t="s">
        <v>419</v>
      </c>
      <c r="I135" s="138">
        <v>0.59749599025</v>
      </c>
      <c r="J135" s="138">
        <v>0.64312814225000003</v>
      </c>
      <c r="K135" s="138">
        <v>0.66166620399999998</v>
      </c>
      <c r="L135" s="138">
        <v>0.250948315905</v>
      </c>
      <c r="M135" s="138">
        <v>7.9613845192500001</v>
      </c>
      <c r="N135" s="138">
        <v>6.9874232750000001E-2</v>
      </c>
      <c r="O135" s="138">
        <v>1.4260047499999999E-2</v>
      </c>
      <c r="P135" s="138" t="s">
        <v>419</v>
      </c>
      <c r="Q135" s="138">
        <v>5.8466194749999999E-2</v>
      </c>
      <c r="R135" s="138">
        <v>1.4260047500000001E-3</v>
      </c>
      <c r="S135" s="138">
        <v>2.8520094999999999E-2</v>
      </c>
      <c r="T135" s="138" t="s">
        <v>419</v>
      </c>
      <c r="U135" s="138">
        <v>9.9820332499999994E-3</v>
      </c>
      <c r="V135" s="138">
        <v>2.4997863267499998</v>
      </c>
      <c r="W135" s="138">
        <v>1.4260047499999999</v>
      </c>
      <c r="X135" s="138">
        <v>1.568605225E-3</v>
      </c>
      <c r="Y135" s="138">
        <v>2.9946099750000001E-3</v>
      </c>
      <c r="Z135" s="138">
        <v>4.135413775E-3</v>
      </c>
      <c r="AA135" s="138" t="s">
        <v>419</v>
      </c>
      <c r="AB135" s="138">
        <v>8.6986289750000008E-3</v>
      </c>
      <c r="AC135" s="138" t="s">
        <v>419</v>
      </c>
      <c r="AD135" s="138" t="s">
        <v>417</v>
      </c>
      <c r="AE135" s="46"/>
      <c r="AF135" s="25" t="s">
        <v>417</v>
      </c>
      <c r="AG135" s="25" t="s">
        <v>417</v>
      </c>
      <c r="AH135" s="25" t="s">
        <v>417</v>
      </c>
      <c r="AI135" s="25" t="s">
        <v>417</v>
      </c>
      <c r="AJ135" s="25" t="s">
        <v>417</v>
      </c>
      <c r="AK135" s="25">
        <v>142.60047499999999</v>
      </c>
      <c r="AL135" s="48"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46"/>
      <c r="AF136" s="25" t="s">
        <v>417</v>
      </c>
      <c r="AG136" s="25" t="s">
        <v>417</v>
      </c>
      <c r="AH136" s="25" t="s">
        <v>417</v>
      </c>
      <c r="AI136" s="25" t="s">
        <v>417</v>
      </c>
      <c r="AJ136" s="25" t="s">
        <v>417</v>
      </c>
      <c r="AK136" s="25" t="s">
        <v>417</v>
      </c>
      <c r="AL136" s="48" t="s">
        <v>410</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46"/>
      <c r="AF137" s="25" t="s">
        <v>417</v>
      </c>
      <c r="AG137" s="25" t="s">
        <v>417</v>
      </c>
      <c r="AH137" s="25" t="s">
        <v>417</v>
      </c>
      <c r="AI137" s="25" t="s">
        <v>417</v>
      </c>
      <c r="AJ137" s="25" t="s">
        <v>417</v>
      </c>
      <c r="AK137" s="25" t="s">
        <v>417</v>
      </c>
      <c r="AL137" s="48" t="s">
        <v>410</v>
      </c>
    </row>
    <row r="138" spans="1:38" s="2" customFormat="1" ht="26.25" customHeight="1" thickBot="1" x14ac:dyDescent="0.25">
      <c r="A138" s="69" t="s">
        <v>283</v>
      </c>
      <c r="B138" s="69" t="s">
        <v>312</v>
      </c>
      <c r="C138" s="69" t="s">
        <v>313</v>
      </c>
      <c r="D138" s="70"/>
      <c r="E138" s="138" t="s">
        <v>417</v>
      </c>
      <c r="F138" s="138" t="s">
        <v>419</v>
      </c>
      <c r="G138" s="138" t="s">
        <v>417</v>
      </c>
      <c r="H138" s="138">
        <v>19.860875199999999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v>12413047</v>
      </c>
      <c r="AL138" s="48" t="s">
        <v>488</v>
      </c>
    </row>
    <row r="139" spans="1:38" s="2" customFormat="1" ht="26.25" customHeight="1" thickBot="1" x14ac:dyDescent="0.25">
      <c r="A139" s="69" t="s">
        <v>283</v>
      </c>
      <c r="B139" s="69" t="s">
        <v>314</v>
      </c>
      <c r="C139" s="69" t="s">
        <v>372</v>
      </c>
      <c r="D139" s="70"/>
      <c r="E139" s="138" t="s">
        <v>417</v>
      </c>
      <c r="F139" s="138" t="s">
        <v>417</v>
      </c>
      <c r="G139" s="138" t="s">
        <v>417</v>
      </c>
      <c r="H139" s="138" t="s">
        <v>417</v>
      </c>
      <c r="I139" s="138" t="s">
        <v>417</v>
      </c>
      <c r="J139" s="138" t="s">
        <v>417</v>
      </c>
      <c r="K139" s="138" t="s">
        <v>417</v>
      </c>
      <c r="L139" s="138" t="s">
        <v>417</v>
      </c>
      <c r="M139" s="138" t="s">
        <v>417</v>
      </c>
      <c r="N139" s="138" t="s">
        <v>417</v>
      </c>
      <c r="O139" s="138" t="s">
        <v>417</v>
      </c>
      <c r="P139" s="138" t="s">
        <v>417</v>
      </c>
      <c r="Q139" s="138" t="s">
        <v>417</v>
      </c>
      <c r="R139" s="138" t="s">
        <v>417</v>
      </c>
      <c r="S139" s="138" t="s">
        <v>417</v>
      </c>
      <c r="T139" s="138" t="s">
        <v>417</v>
      </c>
      <c r="U139" s="138" t="s">
        <v>417</v>
      </c>
      <c r="V139" s="138" t="s">
        <v>417</v>
      </c>
      <c r="W139" s="138" t="s">
        <v>417</v>
      </c>
      <c r="X139" s="138" t="s">
        <v>417</v>
      </c>
      <c r="Y139" s="138" t="s">
        <v>417</v>
      </c>
      <c r="Z139" s="138" t="s">
        <v>417</v>
      </c>
      <c r="AA139" s="138" t="s">
        <v>417</v>
      </c>
      <c r="AB139" s="138" t="s">
        <v>417</v>
      </c>
      <c r="AC139" s="138" t="s">
        <v>417</v>
      </c>
      <c r="AD139" s="138" t="s">
        <v>417</v>
      </c>
      <c r="AE139" s="46"/>
      <c r="AF139" s="25" t="s">
        <v>417</v>
      </c>
      <c r="AG139" s="25" t="s">
        <v>417</v>
      </c>
      <c r="AH139" s="25" t="s">
        <v>417</v>
      </c>
      <c r="AI139" s="25" t="s">
        <v>417</v>
      </c>
      <c r="AJ139" s="25" t="s">
        <v>417</v>
      </c>
      <c r="AK139" s="25" t="s">
        <v>417</v>
      </c>
      <c r="AL139" s="48" t="s">
        <v>407</v>
      </c>
    </row>
    <row r="140" spans="1:38" s="2" customFormat="1" ht="26.25" customHeight="1" thickBot="1" x14ac:dyDescent="0.25">
      <c r="A140" s="69" t="s">
        <v>316</v>
      </c>
      <c r="B140" s="69" t="s">
        <v>317</v>
      </c>
      <c r="C140" s="69" t="s">
        <v>373</v>
      </c>
      <c r="D140" s="70"/>
      <c r="E140" s="138" t="s">
        <v>417</v>
      </c>
      <c r="F140" s="138" t="s">
        <v>417</v>
      </c>
      <c r="G140" s="138" t="s">
        <v>417</v>
      </c>
      <c r="H140" s="137"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t="s">
        <v>420</v>
      </c>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199">
        <f>SUM(E14:E140)</f>
        <v>428.80821669341009</v>
      </c>
      <c r="F141" s="199">
        <f t="shared" ref="F141:AD141" si="0">SUM(F14:F140)</f>
        <v>326.12282453207479</v>
      </c>
      <c r="G141" s="199">
        <f t="shared" si="0"/>
        <v>819.3106886067942</v>
      </c>
      <c r="H141" s="199">
        <f t="shared" si="0"/>
        <v>366.32166148239151</v>
      </c>
      <c r="I141" s="199">
        <f t="shared" si="0"/>
        <v>76.720041581582606</v>
      </c>
      <c r="J141" s="199">
        <f t="shared" si="0"/>
        <v>132.36314005769114</v>
      </c>
      <c r="K141" s="199">
        <f t="shared" si="0"/>
        <v>285.30392508560021</v>
      </c>
      <c r="L141" s="199">
        <f t="shared" si="0"/>
        <v>5.4748654780546042</v>
      </c>
      <c r="M141" s="199">
        <f t="shared" si="0"/>
        <v>831.83475503997238</v>
      </c>
      <c r="N141" s="199">
        <f t="shared" si="0"/>
        <v>728.17348654464786</v>
      </c>
      <c r="O141" s="199">
        <f t="shared" si="0"/>
        <v>5.0243506839967491</v>
      </c>
      <c r="P141" s="199">
        <f t="shared" si="0"/>
        <v>4.1869471238308069</v>
      </c>
      <c r="Q141" s="199">
        <f t="shared" si="0"/>
        <v>72.571437938965886</v>
      </c>
      <c r="R141" s="199">
        <f t="shared" si="0"/>
        <v>25.139226710463181</v>
      </c>
      <c r="S141" s="199">
        <f t="shared" si="0"/>
        <v>9.429680954709255</v>
      </c>
      <c r="T141" s="199">
        <f t="shared" si="0"/>
        <v>113.01679534584872</v>
      </c>
      <c r="U141" s="199">
        <f t="shared" si="0"/>
        <v>19.616982688308767</v>
      </c>
      <c r="V141" s="199">
        <f t="shared" si="0"/>
        <v>124.63054016935671</v>
      </c>
      <c r="W141" s="199">
        <f t="shared" si="0"/>
        <v>183.81155660031288</v>
      </c>
      <c r="X141" s="199">
        <f t="shared" si="0"/>
        <v>17.725509137165751</v>
      </c>
      <c r="Y141" s="199">
        <f t="shared" si="0"/>
        <v>22.301160921709997</v>
      </c>
      <c r="Z141" s="199">
        <f t="shared" si="0"/>
        <v>8.6937622672422012</v>
      </c>
      <c r="AA141" s="199">
        <f t="shared" si="0"/>
        <v>7.9499127003963235</v>
      </c>
      <c r="AB141" s="199">
        <f t="shared" si="0"/>
        <v>76.701415114365219</v>
      </c>
      <c r="AC141" s="199">
        <f t="shared" si="0"/>
        <v>2.8421943076540308</v>
      </c>
      <c r="AD141" s="199">
        <f t="shared" si="0"/>
        <v>61.688530578440805</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214"/>
      <c r="I142" s="110"/>
      <c r="J142"/>
      <c r="K142"/>
      <c r="L142"/>
      <c r="M142"/>
      <c r="N142"/>
      <c r="O142" s="10"/>
      <c r="P142" s="10"/>
      <c r="Q142" s="10"/>
      <c r="R142" s="10"/>
      <c r="S142" s="10"/>
      <c r="T142" s="10"/>
      <c r="U142" s="10"/>
      <c r="V142" s="10"/>
      <c r="W142" s="10"/>
      <c r="X142" s="10"/>
      <c r="Y142" s="10"/>
      <c r="Z142" s="10"/>
      <c r="AA142" s="10"/>
      <c r="AB142" s="10"/>
      <c r="AC142" s="10"/>
      <c r="AD142" s="10"/>
      <c r="AE142" s="46"/>
      <c r="AF142" s="11"/>
      <c r="AG142" s="11"/>
      <c r="AH142" s="11"/>
      <c r="AI142" s="11"/>
      <c r="AJ142" s="11"/>
      <c r="AK142" s="11"/>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215"/>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46"/>
      <c r="AF150" s="86"/>
      <c r="AG150" s="86"/>
      <c r="AH150" s="86"/>
      <c r="AI150" s="86"/>
      <c r="AJ150" s="86"/>
      <c r="AK150" s="86"/>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6"/>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428.80821669341009</v>
      </c>
      <c r="F152" s="14">
        <f t="shared" ref="F152:AD152" si="1">F141 + F151 + IF(AND(OR($B$4="AT",$B$4="BE",$B$4="CH",$B$4="GB",$B$4="IE",$B$4="LT",$B$4="LU",$B$4="NL"),SUM(F143:F149)&gt;0),SUM(F143:F149)-SUM(F27:F33),0)</f>
        <v>326.12282453207479</v>
      </c>
      <c r="G152" s="14">
        <f t="shared" si="1"/>
        <v>819.3106886067942</v>
      </c>
      <c r="H152" s="14">
        <f t="shared" si="1"/>
        <v>366.32166148239151</v>
      </c>
      <c r="I152" s="14">
        <f t="shared" si="1"/>
        <v>76.720041581582606</v>
      </c>
      <c r="J152" s="14">
        <f t="shared" si="1"/>
        <v>132.36314005769114</v>
      </c>
      <c r="K152" s="14">
        <f t="shared" si="1"/>
        <v>285.30392508560021</v>
      </c>
      <c r="L152" s="14">
        <f t="shared" si="1"/>
        <v>5.4748654780546042</v>
      </c>
      <c r="M152" s="14">
        <f t="shared" si="1"/>
        <v>831.83475503997238</v>
      </c>
      <c r="N152" s="14">
        <f t="shared" si="1"/>
        <v>728.17348654464786</v>
      </c>
      <c r="O152" s="14">
        <f t="shared" si="1"/>
        <v>5.0243506839967491</v>
      </c>
      <c r="P152" s="14">
        <f t="shared" si="1"/>
        <v>4.1869471238308069</v>
      </c>
      <c r="Q152" s="14">
        <f t="shared" si="1"/>
        <v>72.571437938965886</v>
      </c>
      <c r="R152" s="14">
        <f t="shared" si="1"/>
        <v>25.139226710463181</v>
      </c>
      <c r="S152" s="14">
        <f t="shared" si="1"/>
        <v>9.429680954709255</v>
      </c>
      <c r="T152" s="14">
        <f t="shared" si="1"/>
        <v>113.01679534584872</v>
      </c>
      <c r="U152" s="14">
        <f t="shared" si="1"/>
        <v>19.616982688308767</v>
      </c>
      <c r="V152" s="14">
        <f t="shared" si="1"/>
        <v>124.63054016935671</v>
      </c>
      <c r="W152" s="14">
        <f t="shared" si="1"/>
        <v>183.81155660031288</v>
      </c>
      <c r="X152" s="14">
        <f t="shared" si="1"/>
        <v>17.725509137165751</v>
      </c>
      <c r="Y152" s="14">
        <f t="shared" si="1"/>
        <v>22.301160921709997</v>
      </c>
      <c r="Z152" s="14">
        <f t="shared" si="1"/>
        <v>8.6937622672422012</v>
      </c>
      <c r="AA152" s="14">
        <f t="shared" si="1"/>
        <v>7.9499127003963235</v>
      </c>
      <c r="AB152" s="14">
        <f t="shared" si="1"/>
        <v>76.701415114365219</v>
      </c>
      <c r="AC152" s="14">
        <f t="shared" si="1"/>
        <v>2.8421943076540308</v>
      </c>
      <c r="AD152" s="14">
        <f t="shared" si="1"/>
        <v>61.688530578440805</v>
      </c>
      <c r="AE152" s="46"/>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6"/>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428.80821669341009</v>
      </c>
      <c r="F154" s="14">
        <f>F141 + F153 - IF(OR($B$6=2005,$B$6&gt;=2020),SUM(F99:F122),0) + IF(AND(OR($B$4="AT",$B$4="BE",$B$4="CH",$B$4="GB",$B$4="IE",$B$4="LT",$B$4="LU",$B$4="NL"),SUM(F143:F149)&gt;0),SUM(F143:F149)-SUM(F27:F33),0)</f>
        <v>326.12282453207479</v>
      </c>
      <c r="G154" s="14">
        <f>G141 + G153 + IF(AND(OR($B$4="AT",$B$4="BE",$B$4="CH",$B$4="GB",$B$4="IE",$B$4="LT",$B$4="LU",$B$4="NL"),SUM(G143:G149)&gt;0),SUM(G143:G149)-SUM(G27:G33),0)</f>
        <v>819.3106886067942</v>
      </c>
      <c r="H154" s="14">
        <f t="shared" ref="H154:AD154" si="2">H141 + H153 + IF(AND(OR($B$4="AT",$B$4="BE",$B$4="CH",$B$4="GB",$B$4="IE",$B$4="LT",$B$4="LU",$B$4="NL"),SUM(H143:H149)&gt;0),SUM(H143:H149)-SUM(H27:H33),0)</f>
        <v>366.32166148239151</v>
      </c>
      <c r="I154" s="14">
        <f t="shared" si="2"/>
        <v>76.720041581582606</v>
      </c>
      <c r="J154" s="14">
        <f t="shared" si="2"/>
        <v>132.36314005769114</v>
      </c>
      <c r="K154" s="14">
        <f t="shared" si="2"/>
        <v>285.30392508560021</v>
      </c>
      <c r="L154" s="14">
        <f t="shared" si="2"/>
        <v>5.4748654780546042</v>
      </c>
      <c r="M154" s="14">
        <f t="shared" si="2"/>
        <v>831.83475503997238</v>
      </c>
      <c r="N154" s="14">
        <f t="shared" si="2"/>
        <v>728.17348654464786</v>
      </c>
      <c r="O154" s="14">
        <f t="shared" si="2"/>
        <v>5.0243506839967491</v>
      </c>
      <c r="P154" s="14">
        <f t="shared" si="2"/>
        <v>4.1869471238308069</v>
      </c>
      <c r="Q154" s="14">
        <f t="shared" si="2"/>
        <v>72.571437938965886</v>
      </c>
      <c r="R154" s="14">
        <f t="shared" si="2"/>
        <v>25.139226710463181</v>
      </c>
      <c r="S154" s="14">
        <f t="shared" si="2"/>
        <v>9.429680954709255</v>
      </c>
      <c r="T154" s="14">
        <f t="shared" si="2"/>
        <v>113.01679534584872</v>
      </c>
      <c r="U154" s="14">
        <f t="shared" si="2"/>
        <v>19.616982688308767</v>
      </c>
      <c r="V154" s="14">
        <f t="shared" si="2"/>
        <v>124.63054016935671</v>
      </c>
      <c r="W154" s="14">
        <f t="shared" si="2"/>
        <v>183.81155660031288</v>
      </c>
      <c r="X154" s="14">
        <f t="shared" si="2"/>
        <v>17.725509137165751</v>
      </c>
      <c r="Y154" s="14">
        <f t="shared" si="2"/>
        <v>22.301160921709997</v>
      </c>
      <c r="Z154" s="14">
        <f t="shared" si="2"/>
        <v>8.6937622672422012</v>
      </c>
      <c r="AA154" s="14">
        <f t="shared" si="2"/>
        <v>7.9499127003963235</v>
      </c>
      <c r="AB154" s="14">
        <f t="shared" si="2"/>
        <v>76.701415114365219</v>
      </c>
      <c r="AC154" s="14">
        <f t="shared" si="2"/>
        <v>2.8421943076540308</v>
      </c>
      <c r="AD154" s="14">
        <f t="shared" si="2"/>
        <v>61.688530578440805</v>
      </c>
      <c r="AE154" s="46"/>
      <c r="AF154" s="14"/>
      <c r="AG154" s="14"/>
      <c r="AH154" s="14"/>
      <c r="AI154" s="14"/>
      <c r="AJ154" s="14"/>
      <c r="AK154" s="14"/>
      <c r="AL154" s="53"/>
    </row>
    <row r="155" spans="1:38" s="2" customFormat="1" ht="15" customHeight="1" thickBot="1" x14ac:dyDescent="0.3">
      <c r="A155" s="96"/>
      <c r="B155" s="97"/>
      <c r="C155" s="97"/>
      <c r="D155" s="86"/>
      <c r="E155" s="111"/>
      <c r="F155" s="111"/>
      <c r="G155" s="111"/>
      <c r="H155" s="215"/>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46"/>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6"/>
      <c r="AF156" s="99"/>
      <c r="AG156" s="99"/>
      <c r="AH156" s="99"/>
      <c r="AI156" s="99"/>
      <c r="AJ156" s="99"/>
      <c r="AK156" s="99"/>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46"/>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46"/>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46"/>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6"/>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2"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6"/>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6"/>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46"/>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46"/>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2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33" t="s">
        <v>366</v>
      </c>
      <c r="B166" s="233"/>
      <c r="C166" s="233"/>
      <c r="D166" s="233"/>
      <c r="E166" s="233"/>
      <c r="F166" s="233"/>
      <c r="G166" s="233"/>
      <c r="H166" s="217"/>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94"/>
      <c r="AG166" s="132"/>
      <c r="AH166" s="132"/>
      <c r="AI166" s="132"/>
      <c r="AJ166" s="132"/>
      <c r="AK166" s="132"/>
      <c r="AL166" s="132"/>
    </row>
    <row r="167" spans="1:38" s="133" customFormat="1" ht="63.75" customHeight="1" x14ac:dyDescent="0.25">
      <c r="A167" s="233" t="s">
        <v>370</v>
      </c>
      <c r="B167" s="233"/>
      <c r="C167" s="233"/>
      <c r="D167" s="233"/>
      <c r="E167" s="233"/>
      <c r="F167" s="233"/>
      <c r="G167" s="233"/>
      <c r="H167" s="217"/>
      <c r="I167" s="126"/>
      <c r="J167"/>
      <c r="K167"/>
      <c r="L167"/>
      <c r="M167" s="126"/>
      <c r="N167" s="126"/>
      <c r="O167" s="126"/>
      <c r="P167" s="126"/>
      <c r="Q167" s="126"/>
      <c r="R167" s="126"/>
      <c r="S167" s="126"/>
      <c r="T167" s="126"/>
      <c r="U167" s="126"/>
      <c r="AE167" s="195"/>
    </row>
    <row r="168" spans="1:38" s="133" customFormat="1" ht="26.25" customHeight="1" x14ac:dyDescent="0.25">
      <c r="A168" s="233" t="s">
        <v>367</v>
      </c>
      <c r="B168" s="233"/>
      <c r="C168" s="233"/>
      <c r="D168" s="233"/>
      <c r="E168" s="233"/>
      <c r="F168" s="233"/>
      <c r="G168" s="233"/>
      <c r="H168" s="217"/>
      <c r="I168" s="126"/>
      <c r="J168"/>
      <c r="K168"/>
      <c r="L168"/>
      <c r="M168" s="126"/>
      <c r="N168" s="126"/>
      <c r="O168" s="126"/>
      <c r="P168" s="126"/>
      <c r="Q168" s="126"/>
      <c r="R168" s="126"/>
      <c r="S168" s="126"/>
      <c r="T168" s="126"/>
      <c r="U168" s="126"/>
      <c r="AE168" s="195"/>
    </row>
    <row r="169" spans="1:38" s="131" customFormat="1" ht="26.25" customHeight="1" x14ac:dyDescent="0.25">
      <c r="A169" s="233" t="s">
        <v>368</v>
      </c>
      <c r="B169" s="233"/>
      <c r="C169" s="233"/>
      <c r="D169" s="233"/>
      <c r="E169" s="233"/>
      <c r="F169" s="233"/>
      <c r="G169" s="233"/>
      <c r="H169" s="217"/>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94"/>
      <c r="AG169" s="132"/>
      <c r="AH169" s="132"/>
      <c r="AI169" s="132"/>
      <c r="AJ169" s="132"/>
      <c r="AK169" s="132"/>
      <c r="AL169" s="132"/>
    </row>
    <row r="170" spans="1:38" s="133" customFormat="1" ht="52.5" customHeight="1" x14ac:dyDescent="0.25">
      <c r="A170" s="233" t="s">
        <v>369</v>
      </c>
      <c r="B170" s="233"/>
      <c r="C170" s="233"/>
      <c r="D170" s="233"/>
      <c r="E170" s="233"/>
      <c r="F170" s="233"/>
      <c r="G170" s="233"/>
      <c r="H170" s="217"/>
      <c r="I170" s="126"/>
      <c r="J170"/>
      <c r="K170"/>
      <c r="L170"/>
      <c r="M170" s="126"/>
      <c r="N170" s="126"/>
      <c r="O170" s="126"/>
      <c r="P170" s="126"/>
      <c r="Q170" s="126"/>
      <c r="R170" s="126"/>
      <c r="S170" s="126"/>
      <c r="T170" s="126"/>
      <c r="U170" s="126"/>
      <c r="AE170" s="19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E152:AD154" unlocked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8" width="9.42578125" style="5" bestFit="1" customWidth="1"/>
    <col min="9" max="12" width="8.5703125" style="5" customWidth="1"/>
    <col min="13" max="13" width="11" style="5" bestFit="1" customWidth="1"/>
    <col min="14" max="14" width="9.42578125" style="5" bestFit="1" customWidth="1"/>
    <col min="15" max="24" width="8.5703125" style="5" customWidth="1"/>
    <col min="25" max="25" width="8.85546875" style="5" customWidth="1"/>
    <col min="26" max="30" width="8.5703125" style="5" customWidth="1"/>
    <col min="31" max="31" width="2.140625" style="19" customWidth="1"/>
    <col min="32" max="36" width="8.5703125" style="5" customWidth="1"/>
    <col min="37" max="37" width="12.5703125" style="5"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31"/>
      <c r="AF1" s="29"/>
      <c r="AG1" s="29"/>
      <c r="AH1" s="29"/>
      <c r="AI1" s="29"/>
      <c r="AJ1" s="29"/>
      <c r="AK1" s="29"/>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29"/>
      <c r="AG2" s="29"/>
      <c r="AH2" s="29"/>
      <c r="AI2" s="29"/>
      <c r="AJ2" s="29"/>
      <c r="AK2" s="29"/>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31"/>
      <c r="AF3" s="29"/>
      <c r="AG3" s="29"/>
      <c r="AH3" s="29"/>
      <c r="AI3" s="29"/>
      <c r="AJ3" s="29"/>
      <c r="AK3" s="29"/>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31"/>
      <c r="AF4" s="29"/>
      <c r="AG4" s="29"/>
      <c r="AH4" s="29"/>
      <c r="AI4" s="29"/>
      <c r="AJ4" s="29"/>
      <c r="AK4" s="29"/>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31"/>
      <c r="AF5" s="29"/>
      <c r="AG5" s="29"/>
      <c r="AH5" s="29"/>
      <c r="AI5" s="29"/>
      <c r="AJ5" s="29"/>
      <c r="AK5" s="29"/>
      <c r="AL5" s="29"/>
    </row>
    <row r="6" spans="1:38" s="2" customFormat="1" x14ac:dyDescent="0.2">
      <c r="A6" s="33" t="s">
        <v>4</v>
      </c>
      <c r="B6" s="136">
        <v>1991</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31"/>
      <c r="AF6" s="29"/>
      <c r="AG6" s="29"/>
      <c r="AH6" s="29"/>
      <c r="AI6" s="29"/>
      <c r="AJ6" s="29"/>
      <c r="AK6" s="29"/>
      <c r="AL6" s="29"/>
    </row>
    <row r="7" spans="1:38" s="2" customFormat="1" x14ac:dyDescent="0.2">
      <c r="A7" s="33" t="s">
        <v>6</v>
      </c>
      <c r="B7" s="135" t="s">
        <v>572</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29"/>
      <c r="AG7" s="31"/>
      <c r="AH7" s="31"/>
      <c r="AI7" s="31"/>
      <c r="AJ7" s="31"/>
      <c r="AK7" s="31"/>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31"/>
      <c r="AF8" s="35"/>
      <c r="AG8" s="31"/>
      <c r="AH8" s="31"/>
      <c r="AI8" s="31"/>
      <c r="AJ8" s="31"/>
      <c r="AK8" s="31"/>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31"/>
      <c r="AF9" s="35"/>
      <c r="AG9" s="31"/>
      <c r="AH9" s="31"/>
      <c r="AI9" s="31"/>
      <c r="AJ9" s="31"/>
      <c r="AK9" s="31"/>
      <c r="AL9" s="31"/>
    </row>
    <row r="10" spans="1:38" s="4" customFormat="1" ht="37.5" customHeight="1" thickBot="1" x14ac:dyDescent="0.25">
      <c r="A10" s="243" t="str">
        <f>B4&amp;": "&amp;B5&amp;": "&amp;B6</f>
        <v>RO: 15.03.2021: 1991</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6"/>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6"/>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6"/>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2" customFormat="1" ht="26.25" customHeight="1" thickBot="1" x14ac:dyDescent="0.25">
      <c r="A14" s="69" t="s">
        <v>50</v>
      </c>
      <c r="B14" s="69" t="s">
        <v>51</v>
      </c>
      <c r="C14" s="69" t="s">
        <v>52</v>
      </c>
      <c r="D14" s="70"/>
      <c r="E14" s="138">
        <v>128.619979</v>
      </c>
      <c r="F14" s="138">
        <v>1.7921439199999998</v>
      </c>
      <c r="G14" s="138">
        <v>561.54738995899993</v>
      </c>
      <c r="H14" s="138" t="s">
        <v>419</v>
      </c>
      <c r="I14" s="138">
        <v>14.091281201399999</v>
      </c>
      <c r="J14" s="138">
        <v>28.721346684029992</v>
      </c>
      <c r="K14" s="138">
        <v>41.444944709999994</v>
      </c>
      <c r="L14" s="138">
        <v>0.41444944709999998</v>
      </c>
      <c r="M14" s="138">
        <v>19.763478599999999</v>
      </c>
      <c r="N14" s="138">
        <v>5.0559005584999994</v>
      </c>
      <c r="O14" s="138">
        <v>0.73003347974999999</v>
      </c>
      <c r="P14" s="138">
        <v>0.90983933999999989</v>
      </c>
      <c r="Q14" s="138">
        <v>4.7862398000000006</v>
      </c>
      <c r="R14" s="138">
        <v>3.0234587336400001</v>
      </c>
      <c r="S14" s="138">
        <v>1.3020184773639998</v>
      </c>
      <c r="T14" s="138">
        <v>51.089140719500001</v>
      </c>
      <c r="U14" s="138">
        <v>12.918847316800001</v>
      </c>
      <c r="V14" s="138">
        <v>19.246636558499997</v>
      </c>
      <c r="W14" s="138">
        <v>3.4804995000000001</v>
      </c>
      <c r="X14" s="138">
        <v>1.4333002400000001E-3</v>
      </c>
      <c r="Y14" s="138">
        <v>1.1493920760000002E-2</v>
      </c>
      <c r="Z14" s="138">
        <v>9.246386760000001E-3</v>
      </c>
      <c r="AA14" s="138">
        <v>2.2364687599999997E-3</v>
      </c>
      <c r="AB14" s="138">
        <v>2.4410076520000004E-2</v>
      </c>
      <c r="AC14" s="138">
        <v>1.8683896</v>
      </c>
      <c r="AD14" s="138">
        <v>3.6203503999999997E-3</v>
      </c>
      <c r="AE14" s="46"/>
      <c r="AF14" s="25">
        <v>189720</v>
      </c>
      <c r="AG14" s="25">
        <v>278288</v>
      </c>
      <c r="AH14" s="25">
        <v>369439</v>
      </c>
      <c r="AI14" s="25">
        <v>772</v>
      </c>
      <c r="AJ14" s="25" t="s">
        <v>418</v>
      </c>
      <c r="AK14" s="25" t="s">
        <v>417</v>
      </c>
      <c r="AL14" s="48" t="s">
        <v>49</v>
      </c>
    </row>
    <row r="15" spans="1:38" s="2" customFormat="1" ht="26.25" customHeight="1" thickBot="1" x14ac:dyDescent="0.25">
      <c r="A15" s="69" t="s">
        <v>53</v>
      </c>
      <c r="B15" s="69" t="s">
        <v>54</v>
      </c>
      <c r="C15" s="69" t="s">
        <v>55</v>
      </c>
      <c r="D15" s="70"/>
      <c r="E15" s="138">
        <v>5.4466419999999998</v>
      </c>
      <c r="F15" s="138">
        <v>0.13782279999999997</v>
      </c>
      <c r="G15" s="138">
        <v>5.7144318580000002</v>
      </c>
      <c r="H15" s="138" t="s">
        <v>419</v>
      </c>
      <c r="I15" s="138">
        <v>0.26044401999999994</v>
      </c>
      <c r="J15" s="138">
        <v>0.32841201999999997</v>
      </c>
      <c r="K15" s="138">
        <v>0.44591602000000002</v>
      </c>
      <c r="L15" s="138">
        <v>1.34035165E-2</v>
      </c>
      <c r="M15" s="138">
        <v>1.8438539999999999</v>
      </c>
      <c r="N15" s="138">
        <v>5.2595426999999993E-2</v>
      </c>
      <c r="O15" s="138">
        <v>1.3834704499999999E-2</v>
      </c>
      <c r="P15" s="138">
        <v>8.2101199999999996E-3</v>
      </c>
      <c r="Q15" s="138">
        <v>5.0987759999999993E-2</v>
      </c>
      <c r="R15" s="138">
        <v>2.9408541679999997E-2</v>
      </c>
      <c r="S15" s="138">
        <v>6.1174454167999992E-2</v>
      </c>
      <c r="T15" s="138">
        <v>2.93762183718</v>
      </c>
      <c r="U15" s="138">
        <v>2.4210761599999998E-2</v>
      </c>
      <c r="V15" s="138">
        <v>1.0115202269999999</v>
      </c>
      <c r="W15" s="138">
        <v>5.0209000000000004E-2</v>
      </c>
      <c r="X15" s="138">
        <v>2.3978080000000005E-5</v>
      </c>
      <c r="Y15" s="138">
        <v>8.7807120000000017E-5</v>
      </c>
      <c r="Z15" s="138">
        <v>8.7807120000000017E-5</v>
      </c>
      <c r="AA15" s="138">
        <v>1.1568552000000001E-4</v>
      </c>
      <c r="AB15" s="138">
        <v>3.1527784000000004E-4</v>
      </c>
      <c r="AC15" s="138" t="s">
        <v>419</v>
      </c>
      <c r="AD15" s="138" t="s">
        <v>419</v>
      </c>
      <c r="AE15" s="46"/>
      <c r="AF15" s="25">
        <v>11520</v>
      </c>
      <c r="AG15" s="25">
        <v>0</v>
      </c>
      <c r="AH15" s="25">
        <v>42818</v>
      </c>
      <c r="AI15" s="25">
        <v>0</v>
      </c>
      <c r="AJ15" s="25" t="s">
        <v>418</v>
      </c>
      <c r="AK15" s="25" t="s">
        <v>417</v>
      </c>
      <c r="AL15" s="48" t="s">
        <v>49</v>
      </c>
    </row>
    <row r="16" spans="1:38" s="2" customFormat="1" ht="26.25" customHeight="1" thickBot="1" x14ac:dyDescent="0.25">
      <c r="A16" s="69" t="s">
        <v>53</v>
      </c>
      <c r="B16" s="69" t="s">
        <v>56</v>
      </c>
      <c r="C16" s="69" t="s">
        <v>57</v>
      </c>
      <c r="D16" s="70"/>
      <c r="E16" s="138">
        <v>0.57872699999999999</v>
      </c>
      <c r="F16" s="138">
        <v>3.9917599999999991E-2</v>
      </c>
      <c r="G16" s="138">
        <v>0.19902400000000001</v>
      </c>
      <c r="H16" s="138" t="s">
        <v>419</v>
      </c>
      <c r="I16" s="138">
        <v>3.6684000000000001E-2</v>
      </c>
      <c r="J16" s="138">
        <v>4.0678999999999993E-2</v>
      </c>
      <c r="K16" s="138">
        <v>4.0867999999999995E-2</v>
      </c>
      <c r="L16" s="138">
        <v>1.142381E-2</v>
      </c>
      <c r="M16" s="138">
        <v>0.199605</v>
      </c>
      <c r="N16" s="138">
        <v>1.8625999999999997E-2</v>
      </c>
      <c r="O16" s="138">
        <v>3.2999999999999994E-4</v>
      </c>
      <c r="P16" s="138">
        <v>4.0089999999999999E-4</v>
      </c>
      <c r="Q16" s="138">
        <v>1.0460000000000001E-3</v>
      </c>
      <c r="R16" s="138">
        <v>1.9124499999999999E-2</v>
      </c>
      <c r="S16" s="138">
        <v>6.1005E-3</v>
      </c>
      <c r="T16" s="138">
        <v>0.234851</v>
      </c>
      <c r="U16" s="138">
        <v>2.362E-4</v>
      </c>
      <c r="V16" s="138">
        <v>3.9168000000000001E-2</v>
      </c>
      <c r="W16" s="138">
        <v>1.6737000000000002E-2</v>
      </c>
      <c r="X16" s="138">
        <v>1.2320643999999999E-3</v>
      </c>
      <c r="Y16" s="138">
        <v>1.6184399999999999E-3</v>
      </c>
      <c r="Z16" s="138">
        <v>6.4308920000000008E-4</v>
      </c>
      <c r="AA16" s="138">
        <v>5.0231400000000002E-4</v>
      </c>
      <c r="AB16" s="138">
        <v>3.9959075999999993E-3</v>
      </c>
      <c r="AC16" s="138">
        <v>4.2946000000000005E-4</v>
      </c>
      <c r="AD16" s="138">
        <v>4.5902438800000007E-3</v>
      </c>
      <c r="AE16" s="46"/>
      <c r="AF16" s="25">
        <v>1876</v>
      </c>
      <c r="AG16" s="25">
        <v>27</v>
      </c>
      <c r="AH16" s="25">
        <v>0</v>
      </c>
      <c r="AI16" s="25">
        <v>0</v>
      </c>
      <c r="AJ16" s="25" t="s">
        <v>418</v>
      </c>
      <c r="AK16" s="25" t="s">
        <v>417</v>
      </c>
      <c r="AL16" s="48" t="s">
        <v>49</v>
      </c>
    </row>
    <row r="17" spans="1:38" s="2" customFormat="1" ht="26.25" customHeight="1" thickBot="1" x14ac:dyDescent="0.25">
      <c r="A17" s="69" t="s">
        <v>53</v>
      </c>
      <c r="B17" s="69" t="s">
        <v>58</v>
      </c>
      <c r="C17" s="69" t="s">
        <v>59</v>
      </c>
      <c r="D17" s="70"/>
      <c r="E17" s="138">
        <v>22.792960000000001</v>
      </c>
      <c r="F17" s="138">
        <v>9.5781898000000005</v>
      </c>
      <c r="G17" s="138">
        <v>64.099477809999996</v>
      </c>
      <c r="H17" s="138">
        <v>1.2E-5</v>
      </c>
      <c r="I17" s="138">
        <v>7.7924875399999989</v>
      </c>
      <c r="J17" s="138">
        <v>8.43256154</v>
      </c>
      <c r="K17" s="138">
        <v>8.9304435400000006</v>
      </c>
      <c r="L17" s="138">
        <v>0.49636817359999996</v>
      </c>
      <c r="M17" s="138">
        <v>70.325243</v>
      </c>
      <c r="N17" s="138">
        <v>9.5313731730000004</v>
      </c>
      <c r="O17" s="138">
        <v>0.12826636870000002</v>
      </c>
      <c r="P17" s="138">
        <v>0.63836321999999979</v>
      </c>
      <c r="Q17" s="138">
        <v>0.29864019999999997</v>
      </c>
      <c r="R17" s="138">
        <v>0.96213865899999995</v>
      </c>
      <c r="S17" s="138">
        <v>1.2449585318</v>
      </c>
      <c r="T17" s="138">
        <v>0.92637065899999993</v>
      </c>
      <c r="U17" s="138">
        <v>0.136234894</v>
      </c>
      <c r="V17" s="138">
        <v>14.33179239</v>
      </c>
      <c r="W17" s="138">
        <v>14.511254359999999</v>
      </c>
      <c r="X17" s="138">
        <v>3.2359800549599993</v>
      </c>
      <c r="Y17" s="138">
        <v>4.1893034547000001</v>
      </c>
      <c r="Z17" s="138">
        <v>1.6856551173000001</v>
      </c>
      <c r="AA17" s="138">
        <v>1.3158390824399999</v>
      </c>
      <c r="AB17" s="138">
        <v>10.4267777094</v>
      </c>
      <c r="AC17" s="138">
        <v>4.4141920000000001E-2</v>
      </c>
      <c r="AD17" s="138">
        <v>12.089720600000001</v>
      </c>
      <c r="AE17" s="46"/>
      <c r="AF17" s="25">
        <v>0</v>
      </c>
      <c r="AG17" s="25">
        <v>71116</v>
      </c>
      <c r="AH17" s="25">
        <v>141743</v>
      </c>
      <c r="AI17" s="25">
        <v>10</v>
      </c>
      <c r="AJ17" s="25" t="s">
        <v>418</v>
      </c>
      <c r="AK17" s="25" t="s">
        <v>417</v>
      </c>
      <c r="AL17" s="48"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38">
        <v>14.911852</v>
      </c>
      <c r="F19" s="138">
        <v>4.6391633999999993</v>
      </c>
      <c r="G19" s="138">
        <v>0.17823928999999999</v>
      </c>
      <c r="H19" s="138">
        <v>1.2E-5</v>
      </c>
      <c r="I19" s="138">
        <v>0.16366586</v>
      </c>
      <c r="J19" s="138">
        <v>0.16412785999999999</v>
      </c>
      <c r="K19" s="138">
        <v>0.16453386</v>
      </c>
      <c r="L19" s="138">
        <v>7.0070503999999992E-3</v>
      </c>
      <c r="M19" s="138">
        <v>5.8906109999999998</v>
      </c>
      <c r="N19" s="138">
        <v>8.9172569999999996E-3</v>
      </c>
      <c r="O19" s="138">
        <v>3.9764829999999995E-4</v>
      </c>
      <c r="P19" s="138">
        <v>0.10913377999999999</v>
      </c>
      <c r="Q19" s="138">
        <v>2.0332599999999999E-2</v>
      </c>
      <c r="R19" s="138">
        <v>3.4960309999999997E-3</v>
      </c>
      <c r="S19" s="138">
        <v>1.4236062000000001E-3</v>
      </c>
      <c r="T19" s="138">
        <v>3.2620309999999999E-3</v>
      </c>
      <c r="U19" s="138">
        <v>1.1771846000000001E-2</v>
      </c>
      <c r="V19" s="138">
        <v>0.16173251</v>
      </c>
      <c r="W19" s="138">
        <v>0.11546524000000001</v>
      </c>
      <c r="X19" s="138">
        <v>2.4289986399999995E-3</v>
      </c>
      <c r="Y19" s="138">
        <v>3.5712222999999999E-3</v>
      </c>
      <c r="Z19" s="138">
        <v>1.4091257E-3</v>
      </c>
      <c r="AA19" s="138">
        <v>1.1454979600000002E-3</v>
      </c>
      <c r="AB19" s="138">
        <v>8.5548446E-3</v>
      </c>
      <c r="AC19" s="138">
        <v>7.9760000000000009E-5</v>
      </c>
      <c r="AD19" s="138">
        <v>8.1606000000000005E-3</v>
      </c>
      <c r="AE19" s="46"/>
      <c r="AF19" s="25">
        <v>0</v>
      </c>
      <c r="AG19" s="25">
        <v>48</v>
      </c>
      <c r="AH19" s="25">
        <v>201387</v>
      </c>
      <c r="AI19" s="25">
        <v>10</v>
      </c>
      <c r="AJ19" s="25" t="s">
        <v>418</v>
      </c>
      <c r="AK19" s="25" t="s">
        <v>417</v>
      </c>
      <c r="AL19" s="48" t="s">
        <v>49</v>
      </c>
    </row>
    <row r="20" spans="1:38" s="2" customFormat="1" ht="26.25" customHeight="1" thickBot="1" x14ac:dyDescent="0.25">
      <c r="A20" s="69" t="s">
        <v>53</v>
      </c>
      <c r="B20" s="69" t="s">
        <v>64</v>
      </c>
      <c r="C20" s="69" t="s">
        <v>65</v>
      </c>
      <c r="D20" s="70"/>
      <c r="E20" s="138" t="s">
        <v>419</v>
      </c>
      <c r="F20" s="138" t="s">
        <v>419</v>
      </c>
      <c r="G20" s="138" t="s">
        <v>419</v>
      </c>
      <c r="H20" s="138" t="s">
        <v>419</v>
      </c>
      <c r="I20" s="138" t="s">
        <v>419</v>
      </c>
      <c r="J20" s="138" t="s">
        <v>419</v>
      </c>
      <c r="K20" s="138" t="s">
        <v>419</v>
      </c>
      <c r="L20" s="138" t="s">
        <v>419</v>
      </c>
      <c r="M20" s="138" t="s">
        <v>419</v>
      </c>
      <c r="N20" s="138" t="s">
        <v>419</v>
      </c>
      <c r="O20" s="138" t="s">
        <v>419</v>
      </c>
      <c r="P20" s="138" t="s">
        <v>419</v>
      </c>
      <c r="Q20" s="138" t="s">
        <v>419</v>
      </c>
      <c r="R20" s="138" t="s">
        <v>419</v>
      </c>
      <c r="S20" s="138" t="s">
        <v>419</v>
      </c>
      <c r="T20" s="138" t="s">
        <v>419</v>
      </c>
      <c r="U20" s="138" t="s">
        <v>419</v>
      </c>
      <c r="V20" s="138" t="s">
        <v>419</v>
      </c>
      <c r="W20" s="138" t="s">
        <v>419</v>
      </c>
      <c r="X20" s="138" t="s">
        <v>419</v>
      </c>
      <c r="Y20" s="138" t="s">
        <v>419</v>
      </c>
      <c r="Z20" s="138" t="s">
        <v>419</v>
      </c>
      <c r="AA20" s="138" t="s">
        <v>419</v>
      </c>
      <c r="AB20" s="138" t="s">
        <v>419</v>
      </c>
      <c r="AC20" s="138" t="s">
        <v>419</v>
      </c>
      <c r="AD20" s="138" t="s">
        <v>419</v>
      </c>
      <c r="AE20" s="46"/>
      <c r="AF20" s="25">
        <v>0</v>
      </c>
      <c r="AG20" s="25">
        <v>0</v>
      </c>
      <c r="AH20" s="25">
        <v>0</v>
      </c>
      <c r="AI20" s="25">
        <v>0</v>
      </c>
      <c r="AJ20" s="25" t="s">
        <v>418</v>
      </c>
      <c r="AK20" s="25" t="s">
        <v>417</v>
      </c>
      <c r="AL20" s="48" t="s">
        <v>49</v>
      </c>
    </row>
    <row r="21" spans="1:38" s="2" customFormat="1" ht="26.25" customHeight="1" thickBot="1" x14ac:dyDescent="0.25">
      <c r="A21" s="69" t="s">
        <v>53</v>
      </c>
      <c r="B21" s="69" t="s">
        <v>66</v>
      </c>
      <c r="C21" s="69" t="s">
        <v>67</v>
      </c>
      <c r="D21" s="70"/>
      <c r="E21" s="138">
        <v>2.249E-2</v>
      </c>
      <c r="F21" s="138">
        <v>1.1543999999999999E-2</v>
      </c>
      <c r="G21" s="138">
        <v>0.11700000000000001</v>
      </c>
      <c r="H21" s="138" t="s">
        <v>419</v>
      </c>
      <c r="I21" s="138">
        <v>1.4039999999999999E-2</v>
      </c>
      <c r="J21" s="138">
        <v>1.5210000000000001E-2</v>
      </c>
      <c r="K21" s="138">
        <v>1.6120000000000002E-2</v>
      </c>
      <c r="L21" s="138">
        <v>8.9855999999999996E-4</v>
      </c>
      <c r="M21" s="138">
        <v>0.12103</v>
      </c>
      <c r="N21" s="138">
        <v>1.7419999999999998E-2</v>
      </c>
      <c r="O21" s="138">
        <v>2.34E-4</v>
      </c>
      <c r="P21" s="138">
        <v>1.0269999999999999E-3</v>
      </c>
      <c r="Q21" s="138">
        <v>5.2000000000000006E-4</v>
      </c>
      <c r="R21" s="138">
        <v>1.7549999999999998E-3</v>
      </c>
      <c r="S21" s="138">
        <v>2.2750000000000001E-3</v>
      </c>
      <c r="T21" s="138">
        <v>1.6899999999999999E-3</v>
      </c>
      <c r="U21" s="138">
        <v>2.34E-4</v>
      </c>
      <c r="V21" s="138">
        <v>2.5999999999999999E-2</v>
      </c>
      <c r="W21" s="138">
        <v>2.639E-2</v>
      </c>
      <c r="X21" s="138">
        <v>5.9150000000000001E-3</v>
      </c>
      <c r="Y21" s="138">
        <v>7.6569999999999997E-3</v>
      </c>
      <c r="Z21" s="138">
        <v>3.081E-3</v>
      </c>
      <c r="AA21" s="138">
        <v>2.405E-3</v>
      </c>
      <c r="AB21" s="138">
        <v>1.9058000000000002E-2</v>
      </c>
      <c r="AC21" s="138">
        <v>8.0600000000000008E-5</v>
      </c>
      <c r="AD21" s="138">
        <v>2.2100000000000002E-2</v>
      </c>
      <c r="AE21" s="46"/>
      <c r="AF21" s="25">
        <v>0</v>
      </c>
      <c r="AG21" s="25">
        <v>130</v>
      </c>
      <c r="AH21" s="25">
        <v>0</v>
      </c>
      <c r="AI21" s="25">
        <v>0</v>
      </c>
      <c r="AJ21" s="25" t="s">
        <v>418</v>
      </c>
      <c r="AK21" s="25" t="s">
        <v>417</v>
      </c>
      <c r="AL21" s="48" t="s">
        <v>49</v>
      </c>
    </row>
    <row r="22" spans="1:38" s="2" customFormat="1" ht="26.25" customHeight="1" thickBot="1" x14ac:dyDescent="0.25">
      <c r="A22" s="69" t="s">
        <v>53</v>
      </c>
      <c r="B22" s="69" t="s">
        <v>68</v>
      </c>
      <c r="C22" s="69" t="s">
        <v>69</v>
      </c>
      <c r="D22" s="70"/>
      <c r="E22" s="138">
        <v>0.12715499999999999</v>
      </c>
      <c r="F22" s="138">
        <v>6.5268000000000007E-2</v>
      </c>
      <c r="G22" s="138">
        <v>0.66149999999999998</v>
      </c>
      <c r="H22" s="138" t="s">
        <v>419</v>
      </c>
      <c r="I22" s="138">
        <v>7.9379999999999992E-2</v>
      </c>
      <c r="J22" s="138">
        <v>8.5994999999999988E-2</v>
      </c>
      <c r="K22" s="138">
        <v>9.1139999999999999E-2</v>
      </c>
      <c r="L22" s="138">
        <v>5.0803199999999993E-3</v>
      </c>
      <c r="M22" s="138">
        <v>0.68428499999999992</v>
      </c>
      <c r="N22" s="138">
        <v>9.8489999999999994E-2</v>
      </c>
      <c r="O22" s="138">
        <v>1.323E-3</v>
      </c>
      <c r="P22" s="138">
        <v>5.8065E-3</v>
      </c>
      <c r="Q22" s="138">
        <v>2.9399999999999999E-3</v>
      </c>
      <c r="R22" s="138">
        <v>9.922499999999999E-3</v>
      </c>
      <c r="S22" s="138">
        <v>1.2862500000000001E-2</v>
      </c>
      <c r="T22" s="138">
        <v>9.5549999999999993E-3</v>
      </c>
      <c r="U22" s="138">
        <v>1.323E-3</v>
      </c>
      <c r="V22" s="138">
        <v>0.14699999999999999</v>
      </c>
      <c r="W22" s="138">
        <v>0.149205</v>
      </c>
      <c r="X22" s="138">
        <v>3.3442499999999993E-2</v>
      </c>
      <c r="Y22" s="138">
        <v>4.3291499999999997E-2</v>
      </c>
      <c r="Z22" s="138">
        <v>1.7419500000000001E-2</v>
      </c>
      <c r="AA22" s="138">
        <v>1.35975E-2</v>
      </c>
      <c r="AB22" s="138">
        <v>0.107751</v>
      </c>
      <c r="AC22" s="138">
        <v>4.5570000000000002E-4</v>
      </c>
      <c r="AD22" s="138">
        <v>0.12495000000000001</v>
      </c>
      <c r="AE22" s="46"/>
      <c r="AF22" s="25">
        <v>0</v>
      </c>
      <c r="AG22" s="25">
        <v>735</v>
      </c>
      <c r="AH22" s="25">
        <v>0</v>
      </c>
      <c r="AI22" s="25">
        <v>0</v>
      </c>
      <c r="AJ22" s="25" t="s">
        <v>418</v>
      </c>
      <c r="AK22" s="25" t="s">
        <v>417</v>
      </c>
      <c r="AL22" s="48" t="s">
        <v>49</v>
      </c>
    </row>
    <row r="23" spans="1:38" s="2" customFormat="1" ht="26.25" customHeight="1" thickBot="1" x14ac:dyDescent="0.25">
      <c r="A23" s="69" t="s">
        <v>70</v>
      </c>
      <c r="B23" s="69" t="s">
        <v>388</v>
      </c>
      <c r="C23" s="69" t="s">
        <v>384</v>
      </c>
      <c r="D23" s="109"/>
      <c r="E23" s="138" t="s">
        <v>418</v>
      </c>
      <c r="F23" s="138" t="s">
        <v>418</v>
      </c>
      <c r="G23" s="138" t="s">
        <v>418</v>
      </c>
      <c r="H23" s="138" t="s">
        <v>418</v>
      </c>
      <c r="I23" s="138" t="s">
        <v>418</v>
      </c>
      <c r="J23" s="138" t="s">
        <v>418</v>
      </c>
      <c r="K23" s="138" t="s">
        <v>418</v>
      </c>
      <c r="L23" s="138" t="s">
        <v>418</v>
      </c>
      <c r="M23" s="138" t="s">
        <v>418</v>
      </c>
      <c r="N23" s="138" t="s">
        <v>417</v>
      </c>
      <c r="O23" s="138" t="s">
        <v>418</v>
      </c>
      <c r="P23" s="138" t="s">
        <v>417</v>
      </c>
      <c r="Q23" s="138" t="s">
        <v>417</v>
      </c>
      <c r="R23" s="138" t="s">
        <v>418</v>
      </c>
      <c r="S23" s="138" t="s">
        <v>418</v>
      </c>
      <c r="T23" s="138" t="s">
        <v>418</v>
      </c>
      <c r="U23" s="138" t="s">
        <v>418</v>
      </c>
      <c r="V23" s="138" t="s">
        <v>418</v>
      </c>
      <c r="W23" s="138" t="s">
        <v>417</v>
      </c>
      <c r="X23" s="138" t="s">
        <v>418</v>
      </c>
      <c r="Y23" s="138" t="s">
        <v>418</v>
      </c>
      <c r="Z23" s="138" t="s">
        <v>417</v>
      </c>
      <c r="AA23" s="138" t="s">
        <v>417</v>
      </c>
      <c r="AB23" s="138" t="s">
        <v>418</v>
      </c>
      <c r="AC23" s="138" t="s">
        <v>417</v>
      </c>
      <c r="AD23" s="138" t="s">
        <v>417</v>
      </c>
      <c r="AE23" s="46"/>
      <c r="AF23" s="25" t="s">
        <v>418</v>
      </c>
      <c r="AG23" s="25" t="s">
        <v>417</v>
      </c>
      <c r="AH23" s="25" t="s">
        <v>417</v>
      </c>
      <c r="AI23" s="25" t="s">
        <v>417</v>
      </c>
      <c r="AJ23" s="25" t="s">
        <v>417</v>
      </c>
      <c r="AK23" s="25" t="s">
        <v>417</v>
      </c>
      <c r="AL23" s="48" t="s">
        <v>49</v>
      </c>
    </row>
    <row r="24" spans="1:38" s="2" customFormat="1" ht="26.25" customHeight="1" thickBot="1" x14ac:dyDescent="0.25">
      <c r="A24" s="73" t="s">
        <v>53</v>
      </c>
      <c r="B24" s="69" t="s">
        <v>71</v>
      </c>
      <c r="C24" s="69" t="s">
        <v>72</v>
      </c>
      <c r="D24" s="70"/>
      <c r="E24" s="138">
        <v>52.281193000000002</v>
      </c>
      <c r="F24" s="138">
        <v>6.9840129999999991</v>
      </c>
      <c r="G24" s="138">
        <v>10.641482099999999</v>
      </c>
      <c r="H24" s="138">
        <v>1.5467999999999999E-3</v>
      </c>
      <c r="I24" s="138">
        <v>2.6356713999999997</v>
      </c>
      <c r="J24" s="138">
        <v>2.7100534000000005</v>
      </c>
      <c r="K24" s="138">
        <v>2.7739213999999999</v>
      </c>
      <c r="L24" s="138">
        <v>5.6917717119999996E-2</v>
      </c>
      <c r="M24" s="138">
        <v>18.006542999999997</v>
      </c>
      <c r="N24" s="138">
        <v>1.0925209699999996</v>
      </c>
      <c r="O24" s="138">
        <v>3.1460345000000001E-2</v>
      </c>
      <c r="P24" s="138">
        <v>0.1668261</v>
      </c>
      <c r="Q24" s="138">
        <v>5.1454800000000009E-2</v>
      </c>
      <c r="R24" s="138">
        <v>0.15242828999999999</v>
      </c>
      <c r="S24" s="138">
        <v>0.16148959800000001</v>
      </c>
      <c r="T24" s="138">
        <v>0.10731769399999999</v>
      </c>
      <c r="U24" s="138">
        <v>3.3083970000000004E-2</v>
      </c>
      <c r="V24" s="138">
        <v>4.4892349000000005</v>
      </c>
      <c r="W24" s="138">
        <v>1.9142408</v>
      </c>
      <c r="X24" s="138">
        <v>0.50927937359999997</v>
      </c>
      <c r="Y24" s="138">
        <v>1.5860627269999998</v>
      </c>
      <c r="Z24" s="138">
        <v>0.31738589300000003</v>
      </c>
      <c r="AA24" s="138">
        <v>0.26063876039999995</v>
      </c>
      <c r="AB24" s="138">
        <v>2.6733667539999999</v>
      </c>
      <c r="AC24" s="138">
        <v>1.1302700000000001E-2</v>
      </c>
      <c r="AD24" s="138">
        <v>1.3320273400000002</v>
      </c>
      <c r="AE24" s="46"/>
      <c r="AF24" s="25">
        <v>73563</v>
      </c>
      <c r="AG24" s="25">
        <v>7835</v>
      </c>
      <c r="AH24" s="25">
        <v>176630</v>
      </c>
      <c r="AI24" s="25">
        <v>1289</v>
      </c>
      <c r="AJ24" s="25" t="s">
        <v>418</v>
      </c>
      <c r="AK24" s="25" t="s">
        <v>417</v>
      </c>
      <c r="AL24" s="48"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t="s">
        <v>420</v>
      </c>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t="s">
        <v>420</v>
      </c>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38">
        <v>14.867462146900731</v>
      </c>
      <c r="F27" s="138">
        <v>16.20009857003803</v>
      </c>
      <c r="G27" s="138">
        <v>0.58196271100752295</v>
      </c>
      <c r="H27" s="138">
        <v>1.7820420938079102</v>
      </c>
      <c r="I27" s="138">
        <v>0.11903484927828363</v>
      </c>
      <c r="J27" s="138">
        <v>0.11903484927828363</v>
      </c>
      <c r="K27" s="138">
        <v>0.11903484927828363</v>
      </c>
      <c r="L27" s="138">
        <v>4.614906796397196E-2</v>
      </c>
      <c r="M27" s="138">
        <v>136.3667661313176</v>
      </c>
      <c r="N27" s="138">
        <v>5.6393812899911522E-2</v>
      </c>
      <c r="O27" s="138" t="s">
        <v>419</v>
      </c>
      <c r="P27" s="138" t="s">
        <v>419</v>
      </c>
      <c r="Q27" s="138" t="s">
        <v>419</v>
      </c>
      <c r="R27" s="138" t="s">
        <v>419</v>
      </c>
      <c r="S27" s="138" t="s">
        <v>419</v>
      </c>
      <c r="T27" s="138" t="s">
        <v>419</v>
      </c>
      <c r="U27" s="138" t="s">
        <v>419</v>
      </c>
      <c r="V27" s="138" t="s">
        <v>419</v>
      </c>
      <c r="W27" s="138" t="s">
        <v>419</v>
      </c>
      <c r="X27" s="138">
        <v>1.0218658141319985E-2</v>
      </c>
      <c r="Y27" s="138">
        <v>1.4140950959541709E-2</v>
      </c>
      <c r="Z27" s="138">
        <v>7.0287262650944003E-3</v>
      </c>
      <c r="AA27" s="138">
        <v>1.5671169130537926E-2</v>
      </c>
      <c r="AB27" s="138">
        <v>4.7059504496494022E-2</v>
      </c>
      <c r="AC27" s="138" t="s">
        <v>419</v>
      </c>
      <c r="AD27" s="138" t="s">
        <v>419</v>
      </c>
      <c r="AE27" s="46" t="s">
        <v>420</v>
      </c>
      <c r="AF27" s="25">
        <v>72660.661567607778</v>
      </c>
      <c r="AG27" s="25" t="s">
        <v>417</v>
      </c>
      <c r="AH27" s="25" t="s">
        <v>417</v>
      </c>
      <c r="AI27" s="25" t="s">
        <v>417</v>
      </c>
      <c r="AJ27" s="25" t="s">
        <v>417</v>
      </c>
      <c r="AK27" s="25" t="s">
        <v>417</v>
      </c>
      <c r="AL27" s="48" t="s">
        <v>49</v>
      </c>
    </row>
    <row r="28" spans="1:38" s="2" customFormat="1" ht="26.25" customHeight="1" thickBot="1" x14ac:dyDescent="0.25">
      <c r="A28" s="69" t="s">
        <v>78</v>
      </c>
      <c r="B28" s="69" t="s">
        <v>81</v>
      </c>
      <c r="C28" s="69" t="s">
        <v>82</v>
      </c>
      <c r="D28" s="70"/>
      <c r="E28" s="138">
        <v>2.4034250731240157</v>
      </c>
      <c r="F28" s="138">
        <v>1.7154557122730021</v>
      </c>
      <c r="G28" s="138">
        <v>8.6871990142107405E-2</v>
      </c>
      <c r="H28" s="138">
        <v>7.6388483435513688E-2</v>
      </c>
      <c r="I28" s="138">
        <v>9.7712409735693992E-2</v>
      </c>
      <c r="J28" s="138">
        <v>9.7712409735693992E-2</v>
      </c>
      <c r="K28" s="138">
        <v>9.7712409735693992E-2</v>
      </c>
      <c r="L28" s="138">
        <v>5.2632362891134002E-2</v>
      </c>
      <c r="M28" s="138">
        <v>17.36201581090171</v>
      </c>
      <c r="N28" s="138">
        <v>6.9281085045768184E-3</v>
      </c>
      <c r="O28" s="138" t="s">
        <v>419</v>
      </c>
      <c r="P28" s="138" t="s">
        <v>419</v>
      </c>
      <c r="Q28" s="138" t="s">
        <v>419</v>
      </c>
      <c r="R28" s="138" t="s">
        <v>419</v>
      </c>
      <c r="S28" s="138" t="s">
        <v>419</v>
      </c>
      <c r="T28" s="138" t="s">
        <v>419</v>
      </c>
      <c r="U28" s="138" t="s">
        <v>419</v>
      </c>
      <c r="V28" s="138" t="s">
        <v>419</v>
      </c>
      <c r="W28" s="138" t="s">
        <v>419</v>
      </c>
      <c r="X28" s="138">
        <v>1.4586038793910304E-3</v>
      </c>
      <c r="Y28" s="138">
        <v>1.7196614763022758E-3</v>
      </c>
      <c r="Z28" s="138">
        <v>8.7941329025699108E-4</v>
      </c>
      <c r="AA28" s="138">
        <v>1.7581587445354078E-3</v>
      </c>
      <c r="AB28" s="138">
        <v>5.8158373904857053E-3</v>
      </c>
      <c r="AC28" s="138" t="s">
        <v>419</v>
      </c>
      <c r="AD28" s="138" t="s">
        <v>419</v>
      </c>
      <c r="AE28" s="46" t="s">
        <v>420</v>
      </c>
      <c r="AF28" s="25">
        <v>7496.2098111950309</v>
      </c>
      <c r="AG28" s="25" t="s">
        <v>417</v>
      </c>
      <c r="AH28" s="25" t="s">
        <v>417</v>
      </c>
      <c r="AI28" s="25" t="s">
        <v>417</v>
      </c>
      <c r="AJ28" s="25" t="s">
        <v>417</v>
      </c>
      <c r="AK28" s="25" t="s">
        <v>417</v>
      </c>
      <c r="AL28" s="48" t="s">
        <v>49</v>
      </c>
    </row>
    <row r="29" spans="1:38" s="2" customFormat="1" ht="26.25" customHeight="1" thickBot="1" x14ac:dyDescent="0.25">
      <c r="A29" s="69" t="s">
        <v>78</v>
      </c>
      <c r="B29" s="69" t="s">
        <v>83</v>
      </c>
      <c r="C29" s="69" t="s">
        <v>84</v>
      </c>
      <c r="D29" s="70"/>
      <c r="E29" s="138">
        <v>26.253732228201006</v>
      </c>
      <c r="F29" s="138">
        <v>1.5105533676399741</v>
      </c>
      <c r="G29" s="138">
        <v>0.62939723651665602</v>
      </c>
      <c r="H29" s="138">
        <v>1.0227705093395658E-2</v>
      </c>
      <c r="I29" s="138">
        <v>0.73954175290707069</v>
      </c>
      <c r="J29" s="138">
        <v>0.73954175290707069</v>
      </c>
      <c r="K29" s="138">
        <v>0.73954175290707069</v>
      </c>
      <c r="L29" s="138">
        <v>0.39195712904074742</v>
      </c>
      <c r="M29" s="138">
        <v>5.9635388159953138</v>
      </c>
      <c r="N29" s="138">
        <v>4.0910820373582631E-2</v>
      </c>
      <c r="O29" s="138" t="s">
        <v>419</v>
      </c>
      <c r="P29" s="138" t="s">
        <v>419</v>
      </c>
      <c r="Q29" s="138" t="s">
        <v>419</v>
      </c>
      <c r="R29" s="138" t="s">
        <v>419</v>
      </c>
      <c r="S29" s="138" t="s">
        <v>419</v>
      </c>
      <c r="T29" s="138" t="s">
        <v>419</v>
      </c>
      <c r="U29" s="138" t="s">
        <v>419</v>
      </c>
      <c r="V29" s="138" t="s">
        <v>419</v>
      </c>
      <c r="W29" s="138" t="s">
        <v>419</v>
      </c>
      <c r="X29" s="138">
        <v>4.0124073827936821E-3</v>
      </c>
      <c r="Y29" s="138">
        <v>2.4231793605891255E-2</v>
      </c>
      <c r="Z29" s="138">
        <v>2.7064081170216206E-2</v>
      </c>
      <c r="AA29" s="138">
        <v>6.2152977106019781E-3</v>
      </c>
      <c r="AB29" s="138">
        <v>6.1523579869503117E-2</v>
      </c>
      <c r="AC29" s="138" t="s">
        <v>419</v>
      </c>
      <c r="AD29" s="138" t="s">
        <v>419</v>
      </c>
      <c r="AE29" s="46" t="s">
        <v>420</v>
      </c>
      <c r="AF29" s="25">
        <v>33436.728189947346</v>
      </c>
      <c r="AG29" s="25" t="s">
        <v>417</v>
      </c>
      <c r="AH29" s="25" t="s">
        <v>417</v>
      </c>
      <c r="AI29" s="25" t="s">
        <v>417</v>
      </c>
      <c r="AJ29" s="25" t="s">
        <v>417</v>
      </c>
      <c r="AK29" s="25" t="s">
        <v>417</v>
      </c>
      <c r="AL29" s="48" t="s">
        <v>49</v>
      </c>
    </row>
    <row r="30" spans="1:38" s="2" customFormat="1" ht="26.25" customHeight="1" thickBot="1" x14ac:dyDescent="0.25">
      <c r="A30" s="69" t="s">
        <v>78</v>
      </c>
      <c r="B30" s="69" t="s">
        <v>85</v>
      </c>
      <c r="C30" s="69" t="s">
        <v>86</v>
      </c>
      <c r="D30" s="70"/>
      <c r="E30" s="138">
        <v>0.14682720994067228</v>
      </c>
      <c r="F30" s="138">
        <v>2.9055866545488462</v>
      </c>
      <c r="G30" s="138">
        <v>7.2971354337984726E-3</v>
      </c>
      <c r="H30" s="138">
        <v>1.3046393654366963E-3</v>
      </c>
      <c r="I30" s="138">
        <v>4.8647569558656484E-2</v>
      </c>
      <c r="J30" s="138">
        <v>4.8647569558656484E-2</v>
      </c>
      <c r="K30" s="138">
        <v>4.8647569558656484E-2</v>
      </c>
      <c r="L30" s="138">
        <v>5.3512326514522125E-3</v>
      </c>
      <c r="M30" s="138">
        <v>11.005406986065148</v>
      </c>
      <c r="N30" s="138">
        <v>7.297135433798473E-4</v>
      </c>
      <c r="O30" s="138" t="s">
        <v>419</v>
      </c>
      <c r="P30" s="138" t="s">
        <v>419</v>
      </c>
      <c r="Q30" s="138" t="s">
        <v>419</v>
      </c>
      <c r="R30" s="138" t="s">
        <v>419</v>
      </c>
      <c r="S30" s="138" t="s">
        <v>419</v>
      </c>
      <c r="T30" s="138" t="s">
        <v>419</v>
      </c>
      <c r="U30" s="138" t="s">
        <v>419</v>
      </c>
      <c r="V30" s="138" t="s">
        <v>419</v>
      </c>
      <c r="W30" s="138" t="s">
        <v>419</v>
      </c>
      <c r="X30" s="138">
        <v>1.8574526558759742E-4</v>
      </c>
      <c r="Y30" s="138">
        <v>2.0785779720516859E-4</v>
      </c>
      <c r="Z30" s="138">
        <v>1.5036521499948367E-4</v>
      </c>
      <c r="AA30" s="138">
        <v>2.2554782249922551E-4</v>
      </c>
      <c r="AB30" s="138">
        <v>7.6951610029147514E-4</v>
      </c>
      <c r="AC30" s="138" t="s">
        <v>419</v>
      </c>
      <c r="AD30" s="138" t="s">
        <v>419</v>
      </c>
      <c r="AE30" s="46" t="s">
        <v>420</v>
      </c>
      <c r="AF30" s="25">
        <v>961.89512536434404</v>
      </c>
      <c r="AG30" s="25" t="s">
        <v>417</v>
      </c>
      <c r="AH30" s="25" t="s">
        <v>417</v>
      </c>
      <c r="AI30" s="25" t="s">
        <v>417</v>
      </c>
      <c r="AJ30" s="25" t="s">
        <v>417</v>
      </c>
      <c r="AK30" s="25" t="s">
        <v>417</v>
      </c>
      <c r="AL30" s="48" t="s">
        <v>49</v>
      </c>
    </row>
    <row r="31" spans="1:38" s="2" customFormat="1" ht="26.25" customHeight="1" thickBot="1" x14ac:dyDescent="0.25">
      <c r="A31" s="69" t="s">
        <v>78</v>
      </c>
      <c r="B31" s="69" t="s">
        <v>87</v>
      </c>
      <c r="C31" s="69" t="s">
        <v>88</v>
      </c>
      <c r="D31" s="70"/>
      <c r="E31" s="138" t="s">
        <v>417</v>
      </c>
      <c r="F31" s="138">
        <v>4.2703976638999999</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t="s">
        <v>420</v>
      </c>
      <c r="AF31" s="25" t="s">
        <v>419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8" t="s">
        <v>417</v>
      </c>
      <c r="F32" s="138" t="s">
        <v>417</v>
      </c>
      <c r="G32" s="138" t="s">
        <v>417</v>
      </c>
      <c r="H32" s="138" t="s">
        <v>417</v>
      </c>
      <c r="I32" s="138">
        <v>0.30562214214000005</v>
      </c>
      <c r="J32" s="138">
        <v>0.56979742628999996</v>
      </c>
      <c r="K32" s="138">
        <v>0.75123127384499999</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t="s">
        <v>420</v>
      </c>
      <c r="AF32" s="25" t="s">
        <v>417</v>
      </c>
      <c r="AG32" s="25" t="s">
        <v>417</v>
      </c>
      <c r="AH32" s="25" t="s">
        <v>417</v>
      </c>
      <c r="AI32" s="25" t="s">
        <v>417</v>
      </c>
      <c r="AJ32" s="25" t="s">
        <v>417</v>
      </c>
      <c r="AK32" s="25">
        <v>29812.705750000001</v>
      </c>
      <c r="AL32" s="48"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0.174455001075</v>
      </c>
      <c r="J33" s="138">
        <v>0.32081142275000002</v>
      </c>
      <c r="K33" s="138">
        <v>0.64162284550000004</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t="s">
        <v>420</v>
      </c>
      <c r="AF33" s="25" t="s">
        <v>417</v>
      </c>
      <c r="AG33" s="25" t="s">
        <v>417</v>
      </c>
      <c r="AH33" s="25" t="s">
        <v>417</v>
      </c>
      <c r="AI33" s="25" t="s">
        <v>417</v>
      </c>
      <c r="AJ33" s="25" t="s">
        <v>417</v>
      </c>
      <c r="AK33" s="25">
        <v>29812.705750000001</v>
      </c>
      <c r="AL33" s="48" t="s">
        <v>408</v>
      </c>
    </row>
    <row r="34" spans="1:38" s="2" customFormat="1" ht="26.25" customHeight="1" thickBot="1" x14ac:dyDescent="0.25">
      <c r="A34" s="69" t="s">
        <v>70</v>
      </c>
      <c r="B34" s="69" t="s">
        <v>93</v>
      </c>
      <c r="C34" s="69" t="s">
        <v>94</v>
      </c>
      <c r="D34" s="70"/>
      <c r="E34" s="138">
        <v>6.0898527902800001</v>
      </c>
      <c r="F34" s="138">
        <v>0.5404163258550001</v>
      </c>
      <c r="G34" s="138">
        <v>0.23243712941176473</v>
      </c>
      <c r="H34" s="138">
        <v>8.1352995290000013E-4</v>
      </c>
      <c r="I34" s="138">
        <v>0.15921943363900001</v>
      </c>
      <c r="J34" s="138">
        <v>0.16735473316800001</v>
      </c>
      <c r="K34" s="138">
        <v>0.17665221834399999</v>
      </c>
      <c r="L34" s="138">
        <v>0.10349263186535002</v>
      </c>
      <c r="M34" s="138">
        <v>1.2435386422899999</v>
      </c>
      <c r="N34" s="138" t="s">
        <v>419</v>
      </c>
      <c r="O34" s="138">
        <v>1.1621856470000001E-3</v>
      </c>
      <c r="P34" s="138" t="s">
        <v>419</v>
      </c>
      <c r="Q34" s="138" t="s">
        <v>419</v>
      </c>
      <c r="R34" s="138">
        <v>5.8109282350000003E-3</v>
      </c>
      <c r="S34" s="138">
        <v>0.19757155999000003</v>
      </c>
      <c r="T34" s="138">
        <v>8.1352995290000004E-3</v>
      </c>
      <c r="U34" s="138">
        <v>1.1621856470000001E-3</v>
      </c>
      <c r="V34" s="138">
        <v>0.1162185647</v>
      </c>
      <c r="W34" s="138" t="s">
        <v>419</v>
      </c>
      <c r="X34" s="138">
        <v>3.4865569409999997E-3</v>
      </c>
      <c r="Y34" s="138">
        <v>5.8109282350000003E-3</v>
      </c>
      <c r="Z34" s="138" t="s">
        <v>419</v>
      </c>
      <c r="AA34" s="138" t="s">
        <v>419</v>
      </c>
      <c r="AB34" s="138">
        <v>9.2974851760000005E-3</v>
      </c>
      <c r="AC34" s="138" t="s">
        <v>417</v>
      </c>
      <c r="AD34" s="138" t="s">
        <v>417</v>
      </c>
      <c r="AE34" s="46"/>
      <c r="AF34" s="25">
        <v>4939.2889999999998</v>
      </c>
      <c r="AG34" s="25" t="s">
        <v>417</v>
      </c>
      <c r="AH34" s="25" t="s">
        <v>417</v>
      </c>
      <c r="AI34" s="25" t="s">
        <v>417</v>
      </c>
      <c r="AJ34" s="25" t="s">
        <v>417</v>
      </c>
      <c r="AK34" s="25" t="s">
        <v>417</v>
      </c>
      <c r="AL34" s="48"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138" t="s">
        <v>418</v>
      </c>
      <c r="AG35" s="138" t="s">
        <v>417</v>
      </c>
      <c r="AH35" s="138" t="s">
        <v>417</v>
      </c>
      <c r="AI35" s="138" t="s">
        <v>417</v>
      </c>
      <c r="AJ35" s="138" t="s">
        <v>417</v>
      </c>
      <c r="AK35" s="138" t="s">
        <v>417</v>
      </c>
      <c r="AL35" s="48" t="s">
        <v>49</v>
      </c>
    </row>
    <row r="36" spans="1:38" s="2" customFormat="1" ht="26.25" customHeight="1" thickBot="1" x14ac:dyDescent="0.25">
      <c r="A36" s="69" t="s">
        <v>95</v>
      </c>
      <c r="B36" s="69" t="s">
        <v>98</v>
      </c>
      <c r="C36" s="69" t="s">
        <v>99</v>
      </c>
      <c r="D36" s="70"/>
      <c r="E36" s="138">
        <v>31.640700000000002</v>
      </c>
      <c r="F36" s="138">
        <v>1.0772999999999999</v>
      </c>
      <c r="G36" s="138">
        <v>21.545999999999999</v>
      </c>
      <c r="H36" s="138" t="s">
        <v>419</v>
      </c>
      <c r="I36" s="138">
        <v>2.2343999999999999</v>
      </c>
      <c r="J36" s="138">
        <v>2.4738000000000002</v>
      </c>
      <c r="K36" s="138">
        <v>2.4738000000000002</v>
      </c>
      <c r="L36" s="138">
        <v>0.26812799999999998</v>
      </c>
      <c r="M36" s="138">
        <v>2.9525999999999999</v>
      </c>
      <c r="N36" s="138">
        <v>7.1820000000000009E-2</v>
      </c>
      <c r="O36" s="138">
        <v>7.980000000000001E-3</v>
      </c>
      <c r="P36" s="138">
        <v>7.980000000000001E-3</v>
      </c>
      <c r="Q36" s="138">
        <v>1.9949999999999999E-2</v>
      </c>
      <c r="R36" s="138">
        <v>0.28727999999999998</v>
      </c>
      <c r="S36" s="138">
        <v>7.9799999999999996E-2</v>
      </c>
      <c r="T36" s="138">
        <v>12.767999999999999</v>
      </c>
      <c r="U36" s="138">
        <v>1.5959999999999998E-2</v>
      </c>
      <c r="V36" s="138">
        <v>0.4788</v>
      </c>
      <c r="W36" s="138">
        <v>0.18753</v>
      </c>
      <c r="X36" s="138">
        <v>1.9949999999999998E-3</v>
      </c>
      <c r="Y36" s="138">
        <v>1.197E-2</v>
      </c>
      <c r="Z36" s="138">
        <v>7.9799999999999992E-3</v>
      </c>
      <c r="AA36" s="138">
        <v>3.5909999999999996E-3</v>
      </c>
      <c r="AB36" s="138">
        <v>2.5536E-2</v>
      </c>
      <c r="AC36" s="138">
        <v>5.5860000000000007E-2</v>
      </c>
      <c r="AD36" s="138">
        <v>0.22742999999999997</v>
      </c>
      <c r="AE36" s="46"/>
      <c r="AF36" s="25">
        <v>15700.65</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38" t="s">
        <v>418</v>
      </c>
      <c r="F39" s="138" t="s">
        <v>418</v>
      </c>
      <c r="G39" s="138" t="s">
        <v>418</v>
      </c>
      <c r="H39" s="138" t="s">
        <v>418</v>
      </c>
      <c r="I39" s="138" t="s">
        <v>418</v>
      </c>
      <c r="J39" s="138" t="s">
        <v>418</v>
      </c>
      <c r="K39" s="138" t="s">
        <v>418</v>
      </c>
      <c r="L39" s="138" t="s">
        <v>418</v>
      </c>
      <c r="M39" s="138" t="s">
        <v>418</v>
      </c>
      <c r="N39" s="138" t="s">
        <v>418</v>
      </c>
      <c r="O39" s="138" t="s">
        <v>418</v>
      </c>
      <c r="P39" s="138" t="s">
        <v>418</v>
      </c>
      <c r="Q39" s="138" t="s">
        <v>418</v>
      </c>
      <c r="R39" s="138" t="s">
        <v>418</v>
      </c>
      <c r="S39" s="138" t="s">
        <v>418</v>
      </c>
      <c r="T39" s="138" t="s">
        <v>418</v>
      </c>
      <c r="U39" s="138" t="s">
        <v>418</v>
      </c>
      <c r="V39" s="138" t="s">
        <v>418</v>
      </c>
      <c r="W39" s="138" t="s">
        <v>418</v>
      </c>
      <c r="X39" s="138" t="s">
        <v>418</v>
      </c>
      <c r="Y39" s="138" t="s">
        <v>418</v>
      </c>
      <c r="Z39" s="138" t="s">
        <v>418</v>
      </c>
      <c r="AA39" s="138" t="s">
        <v>418</v>
      </c>
      <c r="AB39" s="138" t="s">
        <v>418</v>
      </c>
      <c r="AC39" s="138" t="s">
        <v>418</v>
      </c>
      <c r="AD39" s="138" t="s">
        <v>418</v>
      </c>
      <c r="AE39" s="46"/>
      <c r="AF39" s="25" t="s">
        <v>418</v>
      </c>
      <c r="AG39" s="25" t="s">
        <v>418</v>
      </c>
      <c r="AH39" s="25" t="s">
        <v>418</v>
      </c>
      <c r="AI39" s="25" t="s">
        <v>418</v>
      </c>
      <c r="AJ39" s="25" t="s">
        <v>418</v>
      </c>
      <c r="AK39" s="25" t="s">
        <v>417</v>
      </c>
      <c r="AL39" s="48" t="s">
        <v>49</v>
      </c>
    </row>
    <row r="40" spans="1:38" s="2" customFormat="1" ht="26.25" customHeight="1" thickBot="1" x14ac:dyDescent="0.25">
      <c r="A40" s="69" t="s">
        <v>70</v>
      </c>
      <c r="B40" s="69" t="s">
        <v>105</v>
      </c>
      <c r="C40" s="69" t="s">
        <v>386</v>
      </c>
      <c r="D40" s="70"/>
      <c r="E40" s="138" t="s">
        <v>418</v>
      </c>
      <c r="F40" s="138" t="s">
        <v>418</v>
      </c>
      <c r="G40" s="138" t="s">
        <v>418</v>
      </c>
      <c r="H40" s="138" t="s">
        <v>418</v>
      </c>
      <c r="I40" s="138" t="s">
        <v>418</v>
      </c>
      <c r="J40" s="138" t="s">
        <v>418</v>
      </c>
      <c r="K40" s="138" t="s">
        <v>418</v>
      </c>
      <c r="L40" s="138" t="s">
        <v>418</v>
      </c>
      <c r="M40" s="138" t="s">
        <v>418</v>
      </c>
      <c r="N40" s="138" t="s">
        <v>417</v>
      </c>
      <c r="O40" s="138" t="s">
        <v>418</v>
      </c>
      <c r="P40" s="138" t="s">
        <v>417</v>
      </c>
      <c r="Q40" s="138" t="s">
        <v>417</v>
      </c>
      <c r="R40" s="138" t="s">
        <v>418</v>
      </c>
      <c r="S40" s="138" t="s">
        <v>418</v>
      </c>
      <c r="T40" s="138" t="s">
        <v>418</v>
      </c>
      <c r="U40" s="138" t="s">
        <v>418</v>
      </c>
      <c r="V40" s="138" t="s">
        <v>418</v>
      </c>
      <c r="W40" s="138" t="s">
        <v>417</v>
      </c>
      <c r="X40" s="138" t="s">
        <v>418</v>
      </c>
      <c r="Y40" s="138" t="s">
        <v>418</v>
      </c>
      <c r="Z40" s="138" t="s">
        <v>417</v>
      </c>
      <c r="AA40" s="138" t="s">
        <v>417</v>
      </c>
      <c r="AB40" s="138" t="s">
        <v>418</v>
      </c>
      <c r="AC40" s="138" t="s">
        <v>417</v>
      </c>
      <c r="AD40" s="138" t="s">
        <v>417</v>
      </c>
      <c r="AE40" s="46"/>
      <c r="AF40" s="25" t="s">
        <v>418</v>
      </c>
      <c r="AG40" s="25" t="s">
        <v>417</v>
      </c>
      <c r="AH40" s="25" t="s">
        <v>417</v>
      </c>
      <c r="AI40" s="25" t="s">
        <v>417</v>
      </c>
      <c r="AJ40" s="25" t="s">
        <v>417</v>
      </c>
      <c r="AK40" s="25" t="s">
        <v>417</v>
      </c>
      <c r="AL40" s="48" t="s">
        <v>49</v>
      </c>
    </row>
    <row r="41" spans="1:38" s="2" customFormat="1" ht="26.25" customHeight="1" thickBot="1" x14ac:dyDescent="0.25">
      <c r="A41" s="69" t="s">
        <v>103</v>
      </c>
      <c r="B41" s="69" t="s">
        <v>106</v>
      </c>
      <c r="C41" s="69" t="s">
        <v>395</v>
      </c>
      <c r="D41" s="70"/>
      <c r="E41" s="138">
        <v>9.6382674000000002</v>
      </c>
      <c r="F41" s="138">
        <v>21.163418269999998</v>
      </c>
      <c r="G41" s="138">
        <v>17.979076599999999</v>
      </c>
      <c r="H41" s="138">
        <v>1.37235332</v>
      </c>
      <c r="I41" s="138">
        <v>22.114386500000002</v>
      </c>
      <c r="J41" s="138">
        <v>22.613075699999996</v>
      </c>
      <c r="K41" s="138">
        <v>24.156174100000001</v>
      </c>
      <c r="L41" s="138">
        <v>1.9470390680999998</v>
      </c>
      <c r="M41" s="138">
        <v>170.95682300000001</v>
      </c>
      <c r="N41" s="138">
        <v>3.0597980539999994</v>
      </c>
      <c r="O41" s="138">
        <v>0.28246984600000002</v>
      </c>
      <c r="P41" s="138">
        <v>0.12309887999999999</v>
      </c>
      <c r="Q41" s="138">
        <v>6.7398795999999997E-2</v>
      </c>
      <c r="R41" s="138">
        <v>0.66688639632000002</v>
      </c>
      <c r="S41" s="138">
        <v>0.55184466963199996</v>
      </c>
      <c r="T41" s="138">
        <v>0.28655392831999998</v>
      </c>
      <c r="U41" s="138">
        <v>2.349915878</v>
      </c>
      <c r="V41" s="138">
        <v>14.261329558000002</v>
      </c>
      <c r="W41" s="138">
        <v>31.181639700000005</v>
      </c>
      <c r="X41" s="138">
        <v>6.8396998899199994</v>
      </c>
      <c r="Y41" s="138">
        <v>8.5938582948800004</v>
      </c>
      <c r="Z41" s="138">
        <v>3.35202518488</v>
      </c>
      <c r="AA41" s="138">
        <v>3.5272978548800005</v>
      </c>
      <c r="AB41" s="138">
        <v>22.312881224559998</v>
      </c>
      <c r="AC41" s="138">
        <v>0.1094688</v>
      </c>
      <c r="AD41" s="138">
        <v>3.3144686200000004</v>
      </c>
      <c r="AE41" s="46"/>
      <c r="AF41" s="25">
        <v>2663</v>
      </c>
      <c r="AG41" s="25">
        <v>19490</v>
      </c>
      <c r="AH41" s="25">
        <v>124732</v>
      </c>
      <c r="AI41" s="25">
        <v>19477</v>
      </c>
      <c r="AJ41" s="25" t="s">
        <v>418</v>
      </c>
      <c r="AK41" s="25" t="s">
        <v>417</v>
      </c>
      <c r="AL41" s="48"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48" t="s">
        <v>49</v>
      </c>
    </row>
    <row r="43" spans="1:38" s="2" customFormat="1" ht="26.25" customHeight="1" thickBot="1" x14ac:dyDescent="0.25">
      <c r="A43" s="69" t="s">
        <v>103</v>
      </c>
      <c r="B43" s="69" t="s">
        <v>109</v>
      </c>
      <c r="C43" s="69" t="s">
        <v>110</v>
      </c>
      <c r="D43" s="70"/>
      <c r="E43" s="138">
        <v>2.5649959999999998</v>
      </c>
      <c r="F43" s="138">
        <v>0.89933200000000002</v>
      </c>
      <c r="G43" s="138">
        <v>4.2094279999999991E-2</v>
      </c>
      <c r="H43" s="138">
        <v>1.554E-2</v>
      </c>
      <c r="I43" s="138">
        <v>9.6197519999999995E-2</v>
      </c>
      <c r="J43" s="138">
        <v>9.7937519999999986E-2</v>
      </c>
      <c r="K43" s="138">
        <v>0.10087751999999998</v>
      </c>
      <c r="L43" s="138">
        <v>2.14735008E-2</v>
      </c>
      <c r="M43" s="138">
        <v>1.2253159999999998</v>
      </c>
      <c r="N43" s="138">
        <v>1.2988324000000001E-2</v>
      </c>
      <c r="O43" s="138">
        <v>5.5141356000000001E-3</v>
      </c>
      <c r="P43" s="138">
        <v>1.8380560000000001E-2</v>
      </c>
      <c r="Q43" s="138">
        <v>3.5081999999999999E-3</v>
      </c>
      <c r="R43" s="138">
        <v>1.1695291999999999E-2</v>
      </c>
      <c r="S43" s="138">
        <v>3.0870584000000003E-3</v>
      </c>
      <c r="T43" s="138">
        <v>2.1275292000000001E-2</v>
      </c>
      <c r="U43" s="138">
        <v>2.1680720000000001E-3</v>
      </c>
      <c r="V43" s="138">
        <v>0.24236331999999999</v>
      </c>
      <c r="W43" s="138">
        <v>6.0371680000000004E-2</v>
      </c>
      <c r="X43" s="138">
        <v>4.2244124800000001E-3</v>
      </c>
      <c r="Y43" s="138">
        <v>6.8195036000000004E-3</v>
      </c>
      <c r="Z43" s="138">
        <v>2.1371044E-3</v>
      </c>
      <c r="AA43" s="138">
        <v>1.7164027200000001E-3</v>
      </c>
      <c r="AB43" s="138">
        <v>1.4897423199999999E-2</v>
      </c>
      <c r="AC43" s="138">
        <v>2.1352000000000003E-3</v>
      </c>
      <c r="AD43" s="138">
        <v>2.5220800000000004E-5</v>
      </c>
      <c r="AE43" s="46"/>
      <c r="AF43" s="25">
        <v>160</v>
      </c>
      <c r="AG43" s="25">
        <v>0</v>
      </c>
      <c r="AH43" s="25">
        <v>33484</v>
      </c>
      <c r="AI43" s="25">
        <v>420</v>
      </c>
      <c r="AJ43" s="25" t="s">
        <v>418</v>
      </c>
      <c r="AK43" s="25" t="s">
        <v>417</v>
      </c>
      <c r="AL43" s="48" t="s">
        <v>49</v>
      </c>
    </row>
    <row r="44" spans="1:38" s="2" customFormat="1" ht="26.25" customHeight="1" thickBot="1" x14ac:dyDescent="0.25">
      <c r="A44" s="69" t="s">
        <v>70</v>
      </c>
      <c r="B44" s="69" t="s">
        <v>111</v>
      </c>
      <c r="C44" s="69" t="s">
        <v>112</v>
      </c>
      <c r="D44" s="70"/>
      <c r="E44" s="138" t="s">
        <v>418</v>
      </c>
      <c r="F44" s="138" t="s">
        <v>418</v>
      </c>
      <c r="G44" s="138" t="s">
        <v>418</v>
      </c>
      <c r="H44" s="138" t="s">
        <v>418</v>
      </c>
      <c r="I44" s="138" t="s">
        <v>418</v>
      </c>
      <c r="J44" s="138" t="s">
        <v>418</v>
      </c>
      <c r="K44" s="138" t="s">
        <v>418</v>
      </c>
      <c r="L44" s="138" t="s">
        <v>418</v>
      </c>
      <c r="M44" s="138" t="s">
        <v>418</v>
      </c>
      <c r="N44" s="138" t="s">
        <v>417</v>
      </c>
      <c r="O44" s="138" t="s">
        <v>418</v>
      </c>
      <c r="P44" s="138" t="s">
        <v>417</v>
      </c>
      <c r="Q44" s="138" t="s">
        <v>417</v>
      </c>
      <c r="R44" s="138" t="s">
        <v>418</v>
      </c>
      <c r="S44" s="138" t="s">
        <v>418</v>
      </c>
      <c r="T44" s="138" t="s">
        <v>418</v>
      </c>
      <c r="U44" s="138" t="s">
        <v>418</v>
      </c>
      <c r="V44" s="138" t="s">
        <v>418</v>
      </c>
      <c r="W44" s="138" t="s">
        <v>417</v>
      </c>
      <c r="X44" s="138" t="s">
        <v>418</v>
      </c>
      <c r="Y44" s="138" t="s">
        <v>418</v>
      </c>
      <c r="Z44" s="138" t="s">
        <v>417</v>
      </c>
      <c r="AA44" s="138" t="s">
        <v>417</v>
      </c>
      <c r="AB44" s="138" t="s">
        <v>418</v>
      </c>
      <c r="AC44" s="138" t="s">
        <v>417</v>
      </c>
      <c r="AD44" s="138" t="s">
        <v>417</v>
      </c>
      <c r="AE44" s="46"/>
      <c r="AF44" s="25" t="s">
        <v>418</v>
      </c>
      <c r="AG44" s="25" t="s">
        <v>417</v>
      </c>
      <c r="AH44" s="25" t="s">
        <v>417</v>
      </c>
      <c r="AI44" s="25" t="s">
        <v>417</v>
      </c>
      <c r="AJ44" s="25" t="s">
        <v>417</v>
      </c>
      <c r="AK44" s="25" t="s">
        <v>417</v>
      </c>
      <c r="AL44" s="48"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t="s">
        <v>420</v>
      </c>
      <c r="AF45" s="25" t="s">
        <v>418</v>
      </c>
      <c r="AG45" s="25" t="s">
        <v>418</v>
      </c>
      <c r="AH45" s="25" t="s">
        <v>418</v>
      </c>
      <c r="AI45" s="25" t="s">
        <v>418</v>
      </c>
      <c r="AJ45" s="25" t="s">
        <v>417</v>
      </c>
      <c r="AK45" s="25" t="s">
        <v>417</v>
      </c>
      <c r="AL45" s="48" t="s">
        <v>49</v>
      </c>
    </row>
    <row r="46" spans="1:38" s="2" customFormat="1" ht="26.25" customHeight="1" thickBot="1" x14ac:dyDescent="0.25">
      <c r="A46" s="69" t="s">
        <v>103</v>
      </c>
      <c r="B46" s="69" t="s">
        <v>115</v>
      </c>
      <c r="C46" s="69" t="s">
        <v>116</v>
      </c>
      <c r="D46" s="70"/>
      <c r="E46" s="138">
        <v>3.7108220000000003</v>
      </c>
      <c r="F46" s="138">
        <v>3.0870160000000002</v>
      </c>
      <c r="G46" s="138">
        <v>8.9643390000000007</v>
      </c>
      <c r="H46" s="138">
        <v>0.25948100000000002</v>
      </c>
      <c r="I46" s="138">
        <v>2.2903519999999999</v>
      </c>
      <c r="J46" s="138">
        <v>2.4152479999999996</v>
      </c>
      <c r="K46" s="138">
        <v>2.5350039999999998</v>
      </c>
      <c r="L46" s="138">
        <v>0.42764575999999999</v>
      </c>
      <c r="M46" s="138">
        <v>13.798916999999999</v>
      </c>
      <c r="N46" s="138">
        <v>1.5767530000000001</v>
      </c>
      <c r="O46" s="138">
        <v>0.10999009999999999</v>
      </c>
      <c r="P46" s="138">
        <v>8.5411379999999995E-2</v>
      </c>
      <c r="Q46" s="138">
        <v>4.3879469999999997E-2</v>
      </c>
      <c r="R46" s="138">
        <v>0.34092150000000004</v>
      </c>
      <c r="S46" s="138">
        <v>0.23174250000000002</v>
      </c>
      <c r="T46" s="138">
        <v>0.68701099999999993</v>
      </c>
      <c r="U46" s="138">
        <v>2.2110899999999996E-2</v>
      </c>
      <c r="V46" s="138">
        <v>5.7656800000000006</v>
      </c>
      <c r="W46" s="138">
        <v>2.7765890000000004</v>
      </c>
      <c r="X46" s="138">
        <v>0.52946073459999998</v>
      </c>
      <c r="Y46" s="138">
        <v>0.70686851000000006</v>
      </c>
      <c r="Z46" s="138">
        <v>0.27432386780000001</v>
      </c>
      <c r="AA46" s="138">
        <v>0.21481600099999998</v>
      </c>
      <c r="AB46" s="138">
        <v>1.7254691134</v>
      </c>
      <c r="AC46" s="138">
        <v>4.2277380000000003E-2</v>
      </c>
      <c r="AD46" s="138">
        <v>1.7165713434200001</v>
      </c>
      <c r="AE46" s="46"/>
      <c r="AF46" s="25">
        <v>4334</v>
      </c>
      <c r="AG46" s="25">
        <v>10095</v>
      </c>
      <c r="AH46" s="25">
        <v>0</v>
      </c>
      <c r="AI46" s="25">
        <v>7013</v>
      </c>
      <c r="AJ46" s="25" t="s">
        <v>418</v>
      </c>
      <c r="AK46" s="25" t="s">
        <v>417</v>
      </c>
      <c r="AL46" s="48"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48" t="s">
        <v>49</v>
      </c>
    </row>
    <row r="48" spans="1:38" s="2" customFormat="1" ht="26.25" customHeight="1" thickBot="1" x14ac:dyDescent="0.25">
      <c r="A48" s="69" t="s">
        <v>119</v>
      </c>
      <c r="B48" s="69" t="s">
        <v>120</v>
      </c>
      <c r="C48" s="69" t="s">
        <v>121</v>
      </c>
      <c r="D48" s="70"/>
      <c r="E48" s="138" t="s">
        <v>417</v>
      </c>
      <c r="F48" s="138">
        <v>29.218</v>
      </c>
      <c r="G48" s="138" t="s">
        <v>417</v>
      </c>
      <c r="H48" s="138" t="s">
        <v>417</v>
      </c>
      <c r="I48" s="138">
        <v>0.14574000000000001</v>
      </c>
      <c r="J48" s="138">
        <v>0.94730999999999999</v>
      </c>
      <c r="K48" s="138">
        <v>1.9917799999999999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32.409999999999997</v>
      </c>
      <c r="AL48" s="48" t="s">
        <v>122</v>
      </c>
    </row>
    <row r="49" spans="1:38" s="2" customFormat="1" ht="26.25" customHeight="1" thickBot="1" x14ac:dyDescent="0.25">
      <c r="A49" s="69" t="s">
        <v>119</v>
      </c>
      <c r="B49" s="69" t="s">
        <v>123</v>
      </c>
      <c r="C49" s="69" t="s">
        <v>124</v>
      </c>
      <c r="D49" s="70"/>
      <c r="E49" s="138">
        <v>2.3228999999999997E-3</v>
      </c>
      <c r="F49" s="138">
        <v>1.9873700000000001E-2</v>
      </c>
      <c r="G49" s="138">
        <v>2.0647999999999999E-3</v>
      </c>
      <c r="H49" s="138">
        <v>9.5496999999999995E-3</v>
      </c>
      <c r="I49" s="138">
        <v>0.157441</v>
      </c>
      <c r="J49" s="138">
        <v>0.37682599999999994</v>
      </c>
      <c r="K49" s="138">
        <v>0.89560699999999993</v>
      </c>
      <c r="L49" s="138">
        <v>7.714609E-2</v>
      </c>
      <c r="M49" s="138">
        <v>1.18726</v>
      </c>
      <c r="N49" s="138">
        <v>0.98077999999999999</v>
      </c>
      <c r="O49" s="138">
        <v>1.8067E-2</v>
      </c>
      <c r="P49" s="138">
        <v>3.0972000000000003E-2</v>
      </c>
      <c r="Q49" s="138">
        <v>3.3552999999999999E-2</v>
      </c>
      <c r="R49" s="138">
        <v>0.4387700000000001</v>
      </c>
      <c r="S49" s="138">
        <v>0.12388800000000001</v>
      </c>
      <c r="T49" s="138">
        <v>0.30972000000000005</v>
      </c>
      <c r="U49" s="138">
        <v>4.1295999999999999E-2</v>
      </c>
      <c r="V49" s="138">
        <v>0.5678200000000001</v>
      </c>
      <c r="W49" s="138">
        <v>7.7429999999999994</v>
      </c>
      <c r="X49" s="138">
        <v>0.41295999999999999</v>
      </c>
      <c r="Y49" s="138">
        <v>0.51619999999999999</v>
      </c>
      <c r="Z49" s="138">
        <v>0.2581</v>
      </c>
      <c r="AA49" s="138">
        <v>0.18067000000000005</v>
      </c>
      <c r="AB49" s="138">
        <v>1.3679300000000001</v>
      </c>
      <c r="AC49" s="138" t="s">
        <v>419</v>
      </c>
      <c r="AD49" s="138" t="s">
        <v>419</v>
      </c>
      <c r="AE49" s="46"/>
      <c r="AF49" s="25" t="s">
        <v>417</v>
      </c>
      <c r="AG49" s="25" t="s">
        <v>417</v>
      </c>
      <c r="AH49" s="25" t="s">
        <v>417</v>
      </c>
      <c r="AI49" s="25" t="s">
        <v>417</v>
      </c>
      <c r="AJ49" s="25" t="s">
        <v>417</v>
      </c>
      <c r="AK49" s="25">
        <v>2.581</v>
      </c>
      <c r="AL49" s="48"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3.0378000000000003</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t="s">
        <v>420</v>
      </c>
      <c r="AF51" s="25" t="s">
        <v>417</v>
      </c>
      <c r="AG51" s="25" t="s">
        <v>417</v>
      </c>
      <c r="AH51" s="25" t="s">
        <v>417</v>
      </c>
      <c r="AI51" s="25" t="s">
        <v>417</v>
      </c>
      <c r="AJ51" s="25" t="s">
        <v>417</v>
      </c>
      <c r="AK51" s="25">
        <v>15.189</v>
      </c>
      <c r="AL51" s="48" t="s">
        <v>130</v>
      </c>
    </row>
    <row r="52" spans="1:38" s="2" customFormat="1" ht="26.25" customHeight="1" thickBot="1" x14ac:dyDescent="0.25">
      <c r="A52" s="69" t="s">
        <v>119</v>
      </c>
      <c r="B52" s="69" t="s">
        <v>131</v>
      </c>
      <c r="C52" s="69" t="s">
        <v>387</v>
      </c>
      <c r="D52" s="70"/>
      <c r="E52" s="138">
        <v>0.58973980000000004</v>
      </c>
      <c r="F52" s="138">
        <v>2.5218017700000002</v>
      </c>
      <c r="G52" s="138">
        <v>4.1281786</v>
      </c>
      <c r="H52" s="138">
        <v>0.47179184000000002</v>
      </c>
      <c r="I52" s="138">
        <v>0.70768776</v>
      </c>
      <c r="J52" s="138">
        <v>1.6217844500000003</v>
      </c>
      <c r="K52" s="138">
        <v>2.0640893</v>
      </c>
      <c r="L52" s="138">
        <v>9.1999408800000002E-4</v>
      </c>
      <c r="M52" s="138">
        <v>114.999261</v>
      </c>
      <c r="N52" s="201">
        <v>0.94358368000000004</v>
      </c>
      <c r="O52" s="201">
        <v>0.18576803700000002</v>
      </c>
      <c r="P52" s="201">
        <v>0.20640893000000002</v>
      </c>
      <c r="Q52" s="138">
        <v>4.1281786000000001E-2</v>
      </c>
      <c r="R52" s="138">
        <v>2.1369810000000003E-2</v>
      </c>
      <c r="S52" s="201">
        <v>0.41281786000000004</v>
      </c>
      <c r="T52" s="201">
        <v>1.79870639</v>
      </c>
      <c r="U52" s="201">
        <v>4.1281786000000001E-2</v>
      </c>
      <c r="V52" s="201">
        <v>0.35384388</v>
      </c>
      <c r="W52" s="138" t="s">
        <v>419</v>
      </c>
      <c r="X52" s="138">
        <v>4.5977469999999999E-2</v>
      </c>
      <c r="Y52" s="138">
        <v>7.7708399999999997E-2</v>
      </c>
      <c r="Z52" s="138">
        <v>5.310074E-2</v>
      </c>
      <c r="AA52" s="138">
        <v>4.0149339999999999E-2</v>
      </c>
      <c r="AB52" s="138">
        <v>0.21693595000000002</v>
      </c>
      <c r="AC52" s="138" t="s">
        <v>417</v>
      </c>
      <c r="AD52" s="138" t="s">
        <v>417</v>
      </c>
      <c r="AE52" s="46" t="s">
        <v>420</v>
      </c>
      <c r="AF52" s="25" t="s">
        <v>417</v>
      </c>
      <c r="AG52" s="25" t="s">
        <v>417</v>
      </c>
      <c r="AH52" s="25" t="s">
        <v>417</v>
      </c>
      <c r="AI52" s="25" t="s">
        <v>417</v>
      </c>
      <c r="AJ52" s="25" t="s">
        <v>417</v>
      </c>
      <c r="AK52" s="25">
        <v>2948699</v>
      </c>
      <c r="AL52" s="48" t="s">
        <v>580</v>
      </c>
    </row>
    <row r="53" spans="1:38" s="2" customFormat="1" ht="26.25" customHeight="1" thickBot="1" x14ac:dyDescent="0.25">
      <c r="A53" s="69" t="s">
        <v>119</v>
      </c>
      <c r="B53" s="69" t="s">
        <v>132</v>
      </c>
      <c r="C53" s="69" t="s">
        <v>133</v>
      </c>
      <c r="D53" s="70"/>
      <c r="E53" s="138" t="s">
        <v>417</v>
      </c>
      <c r="F53" s="138">
        <v>3.8419999999999996</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1700000</v>
      </c>
      <c r="AL53" s="48" t="s">
        <v>539</v>
      </c>
    </row>
    <row r="54" spans="1:38" s="2" customFormat="1" ht="37.5" customHeight="1" thickBot="1" x14ac:dyDescent="0.25">
      <c r="A54" s="69" t="s">
        <v>119</v>
      </c>
      <c r="B54" s="69" t="s">
        <v>134</v>
      </c>
      <c r="C54" s="69" t="s">
        <v>135</v>
      </c>
      <c r="D54" s="70"/>
      <c r="E54" s="138" t="s">
        <v>417</v>
      </c>
      <c r="F54" s="138">
        <v>2.9433000000000002</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t="s">
        <v>420</v>
      </c>
      <c r="AF54" s="25" t="s">
        <v>417</v>
      </c>
      <c r="AG54" s="25" t="s">
        <v>417</v>
      </c>
      <c r="AH54" s="25" t="s">
        <v>417</v>
      </c>
      <c r="AI54" s="25" t="s">
        <v>417</v>
      </c>
      <c r="AJ54" s="25" t="s">
        <v>417</v>
      </c>
      <c r="AK54" s="25">
        <v>29433000</v>
      </c>
      <c r="AL54" s="48" t="s">
        <v>540</v>
      </c>
    </row>
    <row r="55" spans="1:38" s="2" customFormat="1" ht="26.25" customHeight="1" thickBot="1" x14ac:dyDescent="0.25">
      <c r="A55" s="69" t="s">
        <v>119</v>
      </c>
      <c r="B55" s="69" t="s">
        <v>136</v>
      </c>
      <c r="C55" s="69" t="s">
        <v>137</v>
      </c>
      <c r="D55" s="70"/>
      <c r="E55" s="138">
        <v>1.0278239999999998</v>
      </c>
      <c r="F55" s="138">
        <v>1.321488</v>
      </c>
      <c r="G55" s="138">
        <v>9.5440800000000017E-3</v>
      </c>
      <c r="H55" s="138" t="s">
        <v>419</v>
      </c>
      <c r="I55" s="138">
        <v>1.9088160000000001</v>
      </c>
      <c r="J55" s="138">
        <v>1.9088160000000001</v>
      </c>
      <c r="K55" s="138">
        <v>1.9088160000000001</v>
      </c>
      <c r="L55" s="138">
        <v>0.45811584000000005</v>
      </c>
      <c r="M55" s="138">
        <v>4.6252080000000007</v>
      </c>
      <c r="N55" s="138">
        <v>3.5973840000000003E-3</v>
      </c>
      <c r="O55" s="138">
        <v>1.4683199999999999E-2</v>
      </c>
      <c r="P55" s="138">
        <v>3.450552E-3</v>
      </c>
      <c r="Q55" s="138">
        <v>2.789808E-3</v>
      </c>
      <c r="R55" s="138">
        <v>9.5440799999999991E-4</v>
      </c>
      <c r="S55" s="138">
        <v>1.1746559999999998E-3</v>
      </c>
      <c r="T55" s="138">
        <v>2.7898079999999999E-2</v>
      </c>
      <c r="U55" s="138">
        <v>3.1568880000000001E-4</v>
      </c>
      <c r="V55" s="138">
        <v>0.38176319999999997</v>
      </c>
      <c r="W55" s="138" t="s">
        <v>419</v>
      </c>
      <c r="X55" s="138" t="s">
        <v>419</v>
      </c>
      <c r="Y55" s="138" t="s">
        <v>419</v>
      </c>
      <c r="Z55" s="138" t="s">
        <v>419</v>
      </c>
      <c r="AA55" s="138" t="s">
        <v>419</v>
      </c>
      <c r="AB55" s="138" t="s">
        <v>419</v>
      </c>
      <c r="AC55" s="138" t="s">
        <v>417</v>
      </c>
      <c r="AD55" s="138" t="s">
        <v>419</v>
      </c>
      <c r="AE55" s="46" t="s">
        <v>420</v>
      </c>
      <c r="AF55" s="25" t="s">
        <v>417</v>
      </c>
      <c r="AG55" s="25" t="s">
        <v>417</v>
      </c>
      <c r="AH55" s="25" t="s">
        <v>417</v>
      </c>
      <c r="AI55" s="25" t="s">
        <v>417</v>
      </c>
      <c r="AJ55" s="25" t="s">
        <v>417</v>
      </c>
      <c r="AK55" s="25">
        <v>863717.64705882396</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t="s">
        <v>420</v>
      </c>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0.78481000000000001</v>
      </c>
      <c r="J57" s="138">
        <v>1.412658</v>
      </c>
      <c r="K57" s="138">
        <v>1.56962</v>
      </c>
      <c r="L57" s="138">
        <v>2.3544300000000001E-2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6037</v>
      </c>
      <c r="AL57" s="48"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1.0853577000000001</v>
      </c>
      <c r="J58" s="138">
        <v>5.4267884999999998</v>
      </c>
      <c r="K58" s="138">
        <v>13.954599</v>
      </c>
      <c r="L58" s="138">
        <v>4.9926454199999996E-3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1550.511</v>
      </c>
      <c r="AL58" s="48" t="s">
        <v>145</v>
      </c>
    </row>
    <row r="59" spans="1:38" s="2" customFormat="1" ht="26.25" customHeight="1" thickBot="1" x14ac:dyDescent="0.25">
      <c r="A59" s="69" t="s">
        <v>53</v>
      </c>
      <c r="B59" s="187" t="s">
        <v>146</v>
      </c>
      <c r="C59" s="69" t="s">
        <v>397</v>
      </c>
      <c r="D59" s="70"/>
      <c r="E59" s="138" t="s">
        <v>418</v>
      </c>
      <c r="F59" s="138">
        <v>1.07145E-2</v>
      </c>
      <c r="G59" s="138" t="s">
        <v>418</v>
      </c>
      <c r="H59" s="138">
        <v>3.0000599999999999E-2</v>
      </c>
      <c r="I59" s="138">
        <v>0.11915992</v>
      </c>
      <c r="J59" s="138">
        <v>0.13820770000000002</v>
      </c>
      <c r="K59" s="138">
        <v>0.15304119999999999</v>
      </c>
      <c r="L59" s="138">
        <v>2.8983204079999995E-4</v>
      </c>
      <c r="M59" s="138" t="s">
        <v>418</v>
      </c>
      <c r="N59" s="138">
        <v>1.0172350999999999</v>
      </c>
      <c r="O59" s="138">
        <v>6.4876716000000015E-2</v>
      </c>
      <c r="P59" s="138">
        <v>1.3285710000000002E-3</v>
      </c>
      <c r="Q59" s="138">
        <v>0.11943779000000002</v>
      </c>
      <c r="R59" s="138">
        <v>0.14261275000000001</v>
      </c>
      <c r="S59" s="138">
        <v>3.0999990000000004E-3</v>
      </c>
      <c r="T59" s="138">
        <v>0.39723905999999998</v>
      </c>
      <c r="U59" s="138">
        <v>0.50095905000000007</v>
      </c>
      <c r="V59" s="138">
        <v>0.16385709000000001</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753.97299999999996</v>
      </c>
      <c r="AL59" s="48"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9.3103115190000002E-2</v>
      </c>
      <c r="J60" s="138">
        <v>0.93103115189999996</v>
      </c>
      <c r="K60" s="138">
        <v>1.899303549876</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18620.623037999998</v>
      </c>
      <c r="AL60" s="48"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4.696972929642667E-2</v>
      </c>
      <c r="J61" s="138">
        <v>0.46969729296426665</v>
      </c>
      <c r="K61" s="138">
        <v>1.5551358303306666</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3880460.8000000007</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187" t="s">
        <v>155</v>
      </c>
      <c r="C64" s="69" t="s">
        <v>156</v>
      </c>
      <c r="D64" s="70"/>
      <c r="E64" s="138">
        <v>1.375</v>
      </c>
      <c r="F64" s="138" t="s">
        <v>419</v>
      </c>
      <c r="G64" s="138" t="s">
        <v>419</v>
      </c>
      <c r="H64" s="138">
        <v>1.375E-2</v>
      </c>
      <c r="I64" s="138" t="s">
        <v>419</v>
      </c>
      <c r="J64" s="138" t="s">
        <v>417</v>
      </c>
      <c r="K64" s="138" t="s">
        <v>417</v>
      </c>
      <c r="L64" s="138" t="s">
        <v>417</v>
      </c>
      <c r="M64" s="138">
        <v>0.13750000000000001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1375</v>
      </c>
      <c r="AL64" s="48" t="s">
        <v>157</v>
      </c>
    </row>
    <row r="65" spans="1:38" s="2" customFormat="1" ht="26.25" customHeight="1" thickBot="1" x14ac:dyDescent="0.25">
      <c r="A65" s="69" t="s">
        <v>53</v>
      </c>
      <c r="B65" s="69" t="s">
        <v>158</v>
      </c>
      <c r="C65" s="69" t="s">
        <v>159</v>
      </c>
      <c r="D65" s="70"/>
      <c r="E65" s="138">
        <v>5.666793042540001</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69" t="s">
        <v>161</v>
      </c>
      <c r="C66" s="69" t="s">
        <v>162</v>
      </c>
      <c r="D66" s="70"/>
      <c r="E66" s="138">
        <v>4.2015999999999998E-2</v>
      </c>
      <c r="F66" s="138" t="s">
        <v>417</v>
      </c>
      <c r="G66" s="138" t="s">
        <v>417</v>
      </c>
      <c r="H66" s="138" t="s">
        <v>417</v>
      </c>
      <c r="I66" s="138" t="s">
        <v>417</v>
      </c>
      <c r="J66" s="138" t="s">
        <v>417</v>
      </c>
      <c r="K66" s="138" t="s">
        <v>417</v>
      </c>
      <c r="L66" s="138" t="s">
        <v>417</v>
      </c>
      <c r="M66" s="138">
        <v>2.1008000000000003E-3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5.2519999999999998</v>
      </c>
      <c r="AL66" s="48" t="s">
        <v>163</v>
      </c>
    </row>
    <row r="67" spans="1:38" s="2" customFormat="1" ht="26.25" customHeight="1" thickBot="1" x14ac:dyDescent="0.25">
      <c r="A67" s="69" t="s">
        <v>53</v>
      </c>
      <c r="B67" s="69" t="s">
        <v>164</v>
      </c>
      <c r="C67" s="69" t="s">
        <v>165</v>
      </c>
      <c r="D67" s="70"/>
      <c r="E67" s="138" t="s">
        <v>419</v>
      </c>
      <c r="F67" s="138" t="s">
        <v>419</v>
      </c>
      <c r="G67" s="138" t="s">
        <v>419</v>
      </c>
      <c r="H67" s="138" t="s">
        <v>419</v>
      </c>
      <c r="I67" s="138" t="s">
        <v>419</v>
      </c>
      <c r="J67" s="138" t="s">
        <v>419</v>
      </c>
      <c r="K67" s="138">
        <v>9.4000000000000004E-3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94</v>
      </c>
      <c r="AL67" s="48"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38" t="s">
        <v>417</v>
      </c>
      <c r="F69" s="138" t="s">
        <v>417</v>
      </c>
      <c r="G69" s="138" t="s">
        <v>417</v>
      </c>
      <c r="H69" s="138">
        <v>0.4239</v>
      </c>
      <c r="I69" s="138" t="s">
        <v>419</v>
      </c>
      <c r="J69" s="138" t="s">
        <v>419</v>
      </c>
      <c r="K69" s="138">
        <v>4.7100000000000003E-2</v>
      </c>
      <c r="L69" s="138" t="s">
        <v>419</v>
      </c>
      <c r="M69" s="138">
        <v>4.2389999999999999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471</v>
      </c>
      <c r="AL69" s="48" t="s">
        <v>172</v>
      </c>
    </row>
    <row r="70" spans="1:38" s="2" customFormat="1" ht="26.25" customHeight="1" thickBot="1" x14ac:dyDescent="0.25">
      <c r="A70" s="69" t="s">
        <v>53</v>
      </c>
      <c r="B70" s="69" t="s">
        <v>173</v>
      </c>
      <c r="C70" s="69" t="s">
        <v>380</v>
      </c>
      <c r="D70" s="74"/>
      <c r="E70" s="138">
        <v>0.70499999999999996</v>
      </c>
      <c r="F70" s="138">
        <v>9.1911000000000005</v>
      </c>
      <c r="G70" s="138">
        <v>1.034</v>
      </c>
      <c r="H70" s="138" t="s">
        <v>419</v>
      </c>
      <c r="I70" s="138">
        <v>1.128E-2</v>
      </c>
      <c r="J70" s="138">
        <v>1.269E-2</v>
      </c>
      <c r="K70" s="138">
        <v>54.514099999999999</v>
      </c>
      <c r="L70" s="138">
        <v>1.1280000000000001E-3</v>
      </c>
      <c r="M70" s="138">
        <v>0.14099999999999999</v>
      </c>
      <c r="N70" s="138" t="s">
        <v>419</v>
      </c>
      <c r="O70" s="138" t="s">
        <v>419</v>
      </c>
      <c r="P70" s="138">
        <v>0.47768159999999998</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38">
        <v>0.29354999999999998</v>
      </c>
      <c r="F72" s="138">
        <v>1.1361269999999999</v>
      </c>
      <c r="G72" s="138">
        <v>0.1176</v>
      </c>
      <c r="H72" s="138" t="s">
        <v>419</v>
      </c>
      <c r="I72" s="138">
        <v>1.610185</v>
      </c>
      <c r="J72" s="138">
        <v>2.1010399999999998</v>
      </c>
      <c r="K72" s="138">
        <v>3.251484</v>
      </c>
      <c r="L72" s="138">
        <v>2.2871456000000002E-2</v>
      </c>
      <c r="M72" s="138">
        <v>16.894500000000001</v>
      </c>
      <c r="N72" s="138">
        <v>434.05371499999995</v>
      </c>
      <c r="O72" s="138">
        <v>1.716145</v>
      </c>
      <c r="P72" s="138">
        <v>0.45324750000000003</v>
      </c>
      <c r="Q72" s="138">
        <v>40.557739999999995</v>
      </c>
      <c r="R72" s="138">
        <v>12.2024375</v>
      </c>
      <c r="S72" s="138">
        <v>0.808365</v>
      </c>
      <c r="T72" s="138">
        <v>15.467450000000001</v>
      </c>
      <c r="U72" s="138">
        <v>0.154225</v>
      </c>
      <c r="V72" s="138">
        <v>33.803624999999997</v>
      </c>
      <c r="W72" s="138">
        <v>65.689565000000002</v>
      </c>
      <c r="X72" s="138" t="s">
        <v>418</v>
      </c>
      <c r="Y72" s="138" t="s">
        <v>418</v>
      </c>
      <c r="Z72" s="138" t="s">
        <v>418</v>
      </c>
      <c r="AA72" s="138" t="s">
        <v>418</v>
      </c>
      <c r="AB72" s="138">
        <v>14.443999999999999</v>
      </c>
      <c r="AC72" s="138">
        <v>0.21389999999999998</v>
      </c>
      <c r="AD72" s="138">
        <v>26.541699999999999</v>
      </c>
      <c r="AE72" s="46"/>
      <c r="AF72" s="25" t="s">
        <v>417</v>
      </c>
      <c r="AG72" s="25" t="s">
        <v>417</v>
      </c>
      <c r="AH72" s="25" t="s">
        <v>417</v>
      </c>
      <c r="AI72" s="25" t="s">
        <v>417</v>
      </c>
      <c r="AJ72" s="25" t="s">
        <v>417</v>
      </c>
      <c r="AK72" s="25">
        <v>24606</v>
      </c>
      <c r="AL72" s="48"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6.5399999999999986E-2</v>
      </c>
      <c r="J73" s="138">
        <v>9.265000000000001E-2</v>
      </c>
      <c r="K73" s="138">
        <v>0.109</v>
      </c>
      <c r="L73" s="138">
        <v>6.5399999999999998E-3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48" t="s">
        <v>181</v>
      </c>
    </row>
    <row r="74" spans="1:38" s="2" customFormat="1" ht="26.25" customHeight="1" thickBot="1" x14ac:dyDescent="0.25">
      <c r="A74" s="69" t="s">
        <v>53</v>
      </c>
      <c r="B74" s="69" t="s">
        <v>182</v>
      </c>
      <c r="C74" s="69" t="s">
        <v>183</v>
      </c>
      <c r="D74" s="70"/>
      <c r="E74" s="138">
        <v>0.15396299999999999</v>
      </c>
      <c r="F74" s="138" t="s">
        <v>419</v>
      </c>
      <c r="G74" s="138">
        <v>0.76981500000000003</v>
      </c>
      <c r="H74" s="138" t="s">
        <v>419</v>
      </c>
      <c r="I74" s="138">
        <v>6.1585200000000007E-2</v>
      </c>
      <c r="J74" s="138">
        <v>7.6981499999999994E-2</v>
      </c>
      <c r="K74" s="138">
        <v>9.237780000000001E-2</v>
      </c>
      <c r="L74" s="138">
        <v>1.4164596000000001E-3</v>
      </c>
      <c r="M74" s="138">
        <v>18.475560000000002</v>
      </c>
      <c r="N74" s="138" t="s">
        <v>419</v>
      </c>
      <c r="O74" s="138" t="s">
        <v>419</v>
      </c>
      <c r="P74" s="138" t="s">
        <v>419</v>
      </c>
      <c r="Q74" s="138" t="s">
        <v>419</v>
      </c>
      <c r="R74" s="138" t="s">
        <v>419</v>
      </c>
      <c r="S74" s="138" t="s">
        <v>419</v>
      </c>
      <c r="T74" s="138" t="s">
        <v>419</v>
      </c>
      <c r="U74" s="138" t="s">
        <v>419</v>
      </c>
      <c r="V74" s="138" t="s">
        <v>419</v>
      </c>
      <c r="W74" s="138" t="s">
        <v>419</v>
      </c>
      <c r="X74" s="138">
        <v>1.0777410000000001E-2</v>
      </c>
      <c r="Y74" s="138">
        <v>3.0792600000000003E-3</v>
      </c>
      <c r="Z74" s="138">
        <v>3.0792600000000003E-3</v>
      </c>
      <c r="AA74" s="138">
        <v>1.5396300000000002E-3</v>
      </c>
      <c r="AB74" s="138">
        <v>1.8475560000000002E-2</v>
      </c>
      <c r="AC74" s="138" t="s">
        <v>419</v>
      </c>
      <c r="AD74" s="138"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38" t="s">
        <v>419</v>
      </c>
      <c r="F76" s="138" t="s">
        <v>419</v>
      </c>
      <c r="G76" s="138">
        <v>1.4500000000000001E-2</v>
      </c>
      <c r="H76" s="138" t="s">
        <v>419</v>
      </c>
      <c r="I76" s="138">
        <v>1.6999999999999996E-5</v>
      </c>
      <c r="J76" s="138">
        <v>3.4999999999999997E-5</v>
      </c>
      <c r="K76" s="138">
        <v>4.4999999999999996E-5</v>
      </c>
      <c r="L76" s="138" t="s">
        <v>419</v>
      </c>
      <c r="M76" s="138" t="s">
        <v>419</v>
      </c>
      <c r="N76" s="138">
        <v>4.1000000000000002E-2</v>
      </c>
      <c r="O76" s="138">
        <v>1E-3</v>
      </c>
      <c r="P76" s="138">
        <v>3.0000000000000001E-3</v>
      </c>
      <c r="Q76" s="138">
        <v>1E-3</v>
      </c>
      <c r="R76" s="138" t="s">
        <v>419</v>
      </c>
      <c r="S76" s="138" t="s">
        <v>419</v>
      </c>
      <c r="T76" s="138" t="s">
        <v>419</v>
      </c>
      <c r="U76" s="138" t="s">
        <v>419</v>
      </c>
      <c r="V76" s="138">
        <v>6.0000000000000001E-3</v>
      </c>
      <c r="W76" s="138">
        <v>0.05</v>
      </c>
      <c r="X76" s="138" t="s">
        <v>419</v>
      </c>
      <c r="Y76" s="138" t="s">
        <v>419</v>
      </c>
      <c r="Z76" s="138" t="s">
        <v>419</v>
      </c>
      <c r="AA76" s="138" t="s">
        <v>419</v>
      </c>
      <c r="AB76" s="138" t="s">
        <v>419</v>
      </c>
      <c r="AC76" s="138" t="s">
        <v>419</v>
      </c>
      <c r="AD76" s="138">
        <v>1.9000000000000001E-5</v>
      </c>
      <c r="AE76" s="46"/>
      <c r="AF76" s="25" t="s">
        <v>417</v>
      </c>
      <c r="AG76" s="25" t="s">
        <v>417</v>
      </c>
      <c r="AH76" s="25" t="s">
        <v>417</v>
      </c>
      <c r="AI76" s="25" t="s">
        <v>417</v>
      </c>
      <c r="AJ76" s="25" t="s">
        <v>417</v>
      </c>
      <c r="AK76" s="25">
        <v>10</v>
      </c>
      <c r="AL76" s="48" t="s">
        <v>190</v>
      </c>
    </row>
    <row r="77" spans="1:38" s="2" customFormat="1" ht="26.25" customHeight="1" thickBot="1" x14ac:dyDescent="0.25">
      <c r="A77" s="69" t="s">
        <v>53</v>
      </c>
      <c r="B77" s="69" t="s">
        <v>191</v>
      </c>
      <c r="C77" s="69" t="s">
        <v>192</v>
      </c>
      <c r="D77" s="70"/>
      <c r="E77" s="138" t="s">
        <v>419</v>
      </c>
      <c r="F77" s="138" t="s">
        <v>419</v>
      </c>
      <c r="G77" s="138">
        <v>1.2149999999999999E-2</v>
      </c>
      <c r="H77" s="138" t="s">
        <v>419</v>
      </c>
      <c r="I77" s="138">
        <v>1.08E-4</v>
      </c>
      <c r="J77" s="138">
        <v>1.17E-4</v>
      </c>
      <c r="K77" s="138">
        <v>1.3499999999999997E-4</v>
      </c>
      <c r="L77" s="138" t="s">
        <v>419</v>
      </c>
      <c r="M77" s="138" t="s">
        <v>419</v>
      </c>
      <c r="N77" s="138">
        <v>1.8E-3</v>
      </c>
      <c r="O77" s="138">
        <v>3.5999999999999997E-4</v>
      </c>
      <c r="P77" s="138">
        <v>3.5999999999999997E-4</v>
      </c>
      <c r="Q77" s="138">
        <v>2.7E-4</v>
      </c>
      <c r="R77" s="138" t="s">
        <v>419</v>
      </c>
      <c r="S77" s="138" t="s">
        <v>419</v>
      </c>
      <c r="T77" s="138" t="s">
        <v>419</v>
      </c>
      <c r="U77" s="138" t="s">
        <v>419</v>
      </c>
      <c r="V77" s="138">
        <v>4.4999999999999998E-2</v>
      </c>
      <c r="W77" s="138">
        <v>4.4999999999999998E-2</v>
      </c>
      <c r="X77" s="138" t="s">
        <v>419</v>
      </c>
      <c r="Y77" s="138" t="s">
        <v>419</v>
      </c>
      <c r="Z77" s="138" t="s">
        <v>419</v>
      </c>
      <c r="AA77" s="138" t="s">
        <v>419</v>
      </c>
      <c r="AB77" s="138" t="s">
        <v>419</v>
      </c>
      <c r="AC77" s="138" t="s">
        <v>419</v>
      </c>
      <c r="AD77" s="138">
        <v>1.8E-5</v>
      </c>
      <c r="AE77" s="46"/>
      <c r="AF77" s="25" t="s">
        <v>417</v>
      </c>
      <c r="AG77" s="25" t="s">
        <v>417</v>
      </c>
      <c r="AH77" s="25" t="s">
        <v>417</v>
      </c>
      <c r="AI77" s="25" t="s">
        <v>417</v>
      </c>
      <c r="AJ77" s="25" t="s">
        <v>417</v>
      </c>
      <c r="AK77" s="25">
        <v>9</v>
      </c>
      <c r="AL77" s="48" t="s">
        <v>193</v>
      </c>
    </row>
    <row r="78" spans="1:38" s="2" customFormat="1" ht="26.25" customHeight="1" thickBot="1" x14ac:dyDescent="0.25">
      <c r="A78" s="69" t="s">
        <v>53</v>
      </c>
      <c r="B78" s="69" t="s">
        <v>194</v>
      </c>
      <c r="C78" s="69" t="s">
        <v>195</v>
      </c>
      <c r="D78" s="70"/>
      <c r="E78" s="138" t="s">
        <v>418</v>
      </c>
      <c r="F78" s="138" t="s">
        <v>418</v>
      </c>
      <c r="G78" s="138">
        <v>0.32552000000000003</v>
      </c>
      <c r="H78" s="138" t="s">
        <v>419</v>
      </c>
      <c r="I78" s="138">
        <v>1.0540000000000001E-2</v>
      </c>
      <c r="J78" s="138">
        <v>1.3780000000000001E-2</v>
      </c>
      <c r="K78" s="138">
        <v>1.7279999999999997E-2</v>
      </c>
      <c r="L78" s="138">
        <v>1.0540000000000001E-5</v>
      </c>
      <c r="M78" s="138" t="s">
        <v>418</v>
      </c>
      <c r="N78" s="138">
        <v>1.0720000000000001</v>
      </c>
      <c r="O78" s="138">
        <v>0.4798</v>
      </c>
      <c r="P78" s="138">
        <v>8.6799999999999996E-4</v>
      </c>
      <c r="Q78" s="138">
        <v>0.248</v>
      </c>
      <c r="R78" s="138">
        <v>0.58799999999999997</v>
      </c>
      <c r="S78" s="138">
        <v>2.3239999999999998</v>
      </c>
      <c r="T78" s="138">
        <v>0.53538000000000008</v>
      </c>
      <c r="U78" s="138" t="s">
        <v>419</v>
      </c>
      <c r="V78" s="138" t="s">
        <v>419</v>
      </c>
      <c r="W78" s="138">
        <v>1.3002800000000001</v>
      </c>
      <c r="X78" s="138" t="s">
        <v>419</v>
      </c>
      <c r="Y78" s="138" t="s">
        <v>419</v>
      </c>
      <c r="Z78" s="138" t="s">
        <v>419</v>
      </c>
      <c r="AA78" s="138" t="s">
        <v>419</v>
      </c>
      <c r="AB78" s="138" t="s">
        <v>419</v>
      </c>
      <c r="AC78" s="138" t="s">
        <v>419</v>
      </c>
      <c r="AD78" s="138">
        <v>9.6199999999999994E-5</v>
      </c>
      <c r="AE78" s="46"/>
      <c r="AF78" s="25" t="s">
        <v>417</v>
      </c>
      <c r="AG78" s="25" t="s">
        <v>417</v>
      </c>
      <c r="AH78" s="25" t="s">
        <v>417</v>
      </c>
      <c r="AI78" s="25" t="s">
        <v>417</v>
      </c>
      <c r="AJ78" s="25" t="s">
        <v>417</v>
      </c>
      <c r="AK78" s="25">
        <v>54</v>
      </c>
      <c r="AL78" s="48" t="s">
        <v>196</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69" t="s">
        <v>206</v>
      </c>
      <c r="C82" s="73" t="s">
        <v>207</v>
      </c>
      <c r="D82" s="70"/>
      <c r="E82" s="138" t="s">
        <v>417</v>
      </c>
      <c r="F82" s="138">
        <v>27.772631999999998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t="s">
        <v>420</v>
      </c>
      <c r="AF82" s="25" t="s">
        <v>417</v>
      </c>
      <c r="AG82" s="25" t="s">
        <v>417</v>
      </c>
      <c r="AH82" s="25" t="s">
        <v>417</v>
      </c>
      <c r="AI82" s="25" t="s">
        <v>417</v>
      </c>
      <c r="AJ82" s="25" t="s">
        <v>417</v>
      </c>
      <c r="AK82" s="25">
        <v>23143860</v>
      </c>
      <c r="AL82" s="48" t="s">
        <v>431</v>
      </c>
    </row>
    <row r="83" spans="1:38" s="2" customFormat="1" ht="26.25" customHeight="1" thickBot="1" x14ac:dyDescent="0.25">
      <c r="A83" s="69" t="s">
        <v>53</v>
      </c>
      <c r="B83" s="187" t="s">
        <v>208</v>
      </c>
      <c r="C83" s="73" t="s">
        <v>209</v>
      </c>
      <c r="D83" s="70"/>
      <c r="E83" s="138" t="s">
        <v>419</v>
      </c>
      <c r="F83" s="138">
        <v>6.0639999999999999E-3</v>
      </c>
      <c r="G83" s="138" t="s">
        <v>419</v>
      </c>
      <c r="H83" s="138" t="s">
        <v>417</v>
      </c>
      <c r="I83" s="138">
        <v>0.15159999999999998</v>
      </c>
      <c r="J83" s="138">
        <v>1.137</v>
      </c>
      <c r="K83" s="138">
        <v>5.306</v>
      </c>
      <c r="L83" s="138">
        <v>8.6411999999999999E-3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v>379</v>
      </c>
      <c r="AL83" s="48" t="s">
        <v>432</v>
      </c>
    </row>
    <row r="84" spans="1:38" s="2" customFormat="1" ht="26.25" customHeight="1" thickBot="1" x14ac:dyDescent="0.25">
      <c r="A84" s="69" t="s">
        <v>53</v>
      </c>
      <c r="B84" s="187" t="s">
        <v>210</v>
      </c>
      <c r="C84" s="73" t="s">
        <v>211</v>
      </c>
      <c r="D84" s="70"/>
      <c r="E84" s="138" t="s">
        <v>419</v>
      </c>
      <c r="F84" s="138">
        <v>7.6050000000000006E-3</v>
      </c>
      <c r="G84" s="138" t="s">
        <v>417</v>
      </c>
      <c r="H84" s="138" t="s">
        <v>417</v>
      </c>
      <c r="I84" s="138">
        <v>4.6800000000000001E-3</v>
      </c>
      <c r="J84" s="138">
        <v>2.3399999999999997E-2</v>
      </c>
      <c r="K84" s="138">
        <v>9.3599999999999989E-2</v>
      </c>
      <c r="L84" s="138">
        <v>6.0839999999999997E-7</v>
      </c>
      <c r="M84" s="138">
        <v>5.5574999999999993E-4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58500</v>
      </c>
      <c r="AL84" s="48" t="s">
        <v>46</v>
      </c>
    </row>
    <row r="85" spans="1:38" s="2" customFormat="1" ht="26.25" customHeight="1" thickBot="1" x14ac:dyDescent="0.25">
      <c r="A85" s="69" t="s">
        <v>205</v>
      </c>
      <c r="B85" s="69" t="s">
        <v>212</v>
      </c>
      <c r="C85" s="73" t="s">
        <v>398</v>
      </c>
      <c r="D85" s="70"/>
      <c r="E85" s="138" t="s">
        <v>417</v>
      </c>
      <c r="F85" s="138">
        <v>0.91113791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91815</v>
      </c>
      <c r="AL85" s="48"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t="s">
        <v>420</v>
      </c>
      <c r="AF86" s="25" t="s">
        <v>417</v>
      </c>
      <c r="AG86" s="25" t="s">
        <v>417</v>
      </c>
      <c r="AH86" s="25" t="s">
        <v>417</v>
      </c>
      <c r="AI86" s="25" t="s">
        <v>417</v>
      </c>
      <c r="AJ86" s="25" t="s">
        <v>417</v>
      </c>
      <c r="AK86" s="25" t="s">
        <v>419</v>
      </c>
      <c r="AL86" s="48" t="s">
        <v>215</v>
      </c>
    </row>
    <row r="87" spans="1:38" s="2" customFormat="1" ht="26.25" customHeight="1" thickBot="1" x14ac:dyDescent="0.25">
      <c r="A87" s="69" t="s">
        <v>205</v>
      </c>
      <c r="B87" s="69" t="s">
        <v>216</v>
      </c>
      <c r="C87" s="73" t="s">
        <v>217</v>
      </c>
      <c r="D87" s="70"/>
      <c r="E87" s="138" t="s">
        <v>417</v>
      </c>
      <c r="F87" s="138">
        <v>6.9431580000000004</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t="s">
        <v>420</v>
      </c>
      <c r="AF87" s="25" t="s">
        <v>417</v>
      </c>
      <c r="AG87" s="25" t="s">
        <v>417</v>
      </c>
      <c r="AH87" s="25" t="s">
        <v>417</v>
      </c>
      <c r="AI87" s="25" t="s">
        <v>417</v>
      </c>
      <c r="AJ87" s="25" t="s">
        <v>417</v>
      </c>
      <c r="AK87" s="25">
        <v>23143860</v>
      </c>
      <c r="AL87" s="48" t="s">
        <v>431</v>
      </c>
    </row>
    <row r="88" spans="1:38" s="2" customFormat="1" ht="26.25" customHeight="1" thickBot="1" x14ac:dyDescent="0.25">
      <c r="A88" s="69" t="s">
        <v>205</v>
      </c>
      <c r="B88" s="69" t="s">
        <v>218</v>
      </c>
      <c r="C88" s="73" t="s">
        <v>219</v>
      </c>
      <c r="D88" s="70"/>
      <c r="E88" s="138" t="s">
        <v>419</v>
      </c>
      <c r="F88" s="138">
        <v>16.872800000000002</v>
      </c>
      <c r="G88" s="138" t="s">
        <v>419</v>
      </c>
      <c r="H88" s="138" t="s">
        <v>419</v>
      </c>
      <c r="I88" s="138" t="s">
        <v>419</v>
      </c>
      <c r="J88" s="138" t="s">
        <v>419</v>
      </c>
      <c r="K88" s="138">
        <v>0.15160000000000001</v>
      </c>
      <c r="L88" s="138" t="s">
        <v>419</v>
      </c>
      <c r="M88" s="138" t="s">
        <v>419</v>
      </c>
      <c r="N88" s="138" t="s">
        <v>419</v>
      </c>
      <c r="O88" s="138">
        <v>3.79E-5</v>
      </c>
      <c r="P88" s="138" t="s">
        <v>419</v>
      </c>
      <c r="Q88" s="138">
        <v>1.895E-4</v>
      </c>
      <c r="R88" s="138">
        <v>2.274E-3</v>
      </c>
      <c r="S88" s="138" t="s">
        <v>419</v>
      </c>
      <c r="T88" s="138">
        <v>1.8950000000000002E-2</v>
      </c>
      <c r="U88" s="138">
        <v>1.895E-4</v>
      </c>
      <c r="V88" s="138" t="s">
        <v>419</v>
      </c>
      <c r="W88" s="138" t="s">
        <v>419</v>
      </c>
      <c r="X88" s="138">
        <v>0.96645000000000003</v>
      </c>
      <c r="Y88" s="138" t="s">
        <v>419</v>
      </c>
      <c r="Z88" s="138" t="s">
        <v>419</v>
      </c>
      <c r="AA88" s="138" t="s">
        <v>419</v>
      </c>
      <c r="AB88" s="138">
        <v>0.96645000000000003</v>
      </c>
      <c r="AC88" s="138" t="s">
        <v>419</v>
      </c>
      <c r="AD88" s="138" t="s">
        <v>419</v>
      </c>
      <c r="AE88" s="46"/>
      <c r="AF88" s="25" t="s">
        <v>417</v>
      </c>
      <c r="AG88" s="25" t="s">
        <v>417</v>
      </c>
      <c r="AH88" s="25" t="s">
        <v>417</v>
      </c>
      <c r="AI88" s="25" t="s">
        <v>417</v>
      </c>
      <c r="AJ88" s="25" t="s">
        <v>417</v>
      </c>
      <c r="AK88" s="25">
        <v>1001</v>
      </c>
      <c r="AL88" s="48"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48" t="s">
        <v>555</v>
      </c>
    </row>
    <row r="90" spans="1:38" s="8" customFormat="1" ht="26.25" customHeight="1" thickBot="1" x14ac:dyDescent="0.25">
      <c r="A90" s="69" t="s">
        <v>205</v>
      </c>
      <c r="B90" s="69" t="s">
        <v>222</v>
      </c>
      <c r="C90" s="73" t="s">
        <v>223</v>
      </c>
      <c r="D90" s="70"/>
      <c r="E90" s="138" t="s">
        <v>419</v>
      </c>
      <c r="F90" s="138">
        <v>4.6287719999999997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23143860</v>
      </c>
      <c r="AL90" s="48" t="s">
        <v>431</v>
      </c>
    </row>
    <row r="91" spans="1:38" s="2" customFormat="1" ht="26.25" customHeight="1" thickBot="1" x14ac:dyDescent="0.25">
      <c r="A91" s="69" t="s">
        <v>205</v>
      </c>
      <c r="B91" s="69" t="s">
        <v>399</v>
      </c>
      <c r="C91" s="69" t="s">
        <v>224</v>
      </c>
      <c r="D91" s="70"/>
      <c r="E91" s="138">
        <v>7.1225999999999998E-2</v>
      </c>
      <c r="F91" s="138">
        <v>0.19151879999999999</v>
      </c>
      <c r="G91" s="138" t="s">
        <v>419</v>
      </c>
      <c r="H91" s="138">
        <v>0.16421549999999999</v>
      </c>
      <c r="I91" s="138">
        <v>1.0683900000000002</v>
      </c>
      <c r="J91" s="138">
        <v>1.0683900000000002</v>
      </c>
      <c r="K91" s="138">
        <v>1.0683900000000002</v>
      </c>
      <c r="L91" s="138">
        <v>4.8077550000000004E-3</v>
      </c>
      <c r="M91" s="138">
        <v>2.1803070000000004</v>
      </c>
      <c r="N91" s="138" t="s">
        <v>419</v>
      </c>
      <c r="O91" s="138">
        <v>0.21367800000000001</v>
      </c>
      <c r="P91" s="138" t="s">
        <v>419</v>
      </c>
      <c r="Q91" s="138" t="s">
        <v>419</v>
      </c>
      <c r="R91" s="138" t="s">
        <v>419</v>
      </c>
      <c r="S91" s="138">
        <v>0.21367800000000001</v>
      </c>
      <c r="T91" s="138">
        <v>0.106839</v>
      </c>
      <c r="U91" s="138" t="s">
        <v>419</v>
      </c>
      <c r="V91" s="138">
        <v>0.106839</v>
      </c>
      <c r="W91" s="138">
        <v>3.9569999999999996E-3</v>
      </c>
      <c r="X91" s="138">
        <v>4.3922700000000011E-3</v>
      </c>
      <c r="Y91" s="138">
        <v>1.7806499999999999E-3</v>
      </c>
      <c r="Z91" s="138">
        <v>1.7806499999999999E-3</v>
      </c>
      <c r="AA91" s="138">
        <v>1.7806499999999999E-3</v>
      </c>
      <c r="AB91" s="138">
        <v>9.73422E-3</v>
      </c>
      <c r="AC91" s="138" t="s">
        <v>419</v>
      </c>
      <c r="AD91" s="138" t="s">
        <v>419</v>
      </c>
      <c r="AE91" s="46"/>
      <c r="AF91" s="25" t="s">
        <v>417</v>
      </c>
      <c r="AG91" s="25" t="s">
        <v>417</v>
      </c>
      <c r="AH91" s="25" t="s">
        <v>417</v>
      </c>
      <c r="AI91" s="25" t="s">
        <v>417</v>
      </c>
      <c r="AJ91" s="25" t="s">
        <v>417</v>
      </c>
      <c r="AK91" s="25">
        <v>39570</v>
      </c>
      <c r="AL91" s="48" t="s">
        <v>434</v>
      </c>
    </row>
    <row r="92" spans="1:38" s="2" customFormat="1" ht="26.25" customHeight="1" thickBot="1" x14ac:dyDescent="0.25">
      <c r="A92" s="69" t="s">
        <v>53</v>
      </c>
      <c r="B92" s="69" t="s">
        <v>225</v>
      </c>
      <c r="C92" s="69" t="s">
        <v>226</v>
      </c>
      <c r="D92" s="74"/>
      <c r="E92" s="138">
        <v>0.23499999999999999</v>
      </c>
      <c r="F92" s="138">
        <v>0.47</v>
      </c>
      <c r="G92" s="138">
        <v>0.47</v>
      </c>
      <c r="H92" s="138" t="s">
        <v>419</v>
      </c>
      <c r="I92" s="138">
        <v>0.14099999999999999</v>
      </c>
      <c r="J92" s="138">
        <v>0.188</v>
      </c>
      <c r="K92" s="138">
        <v>0.23499999999999999</v>
      </c>
      <c r="L92" s="138">
        <v>3.666E-3</v>
      </c>
      <c r="M92" s="138">
        <v>1.2925</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v>235</v>
      </c>
      <c r="AL92" s="48" t="s">
        <v>227</v>
      </c>
    </row>
    <row r="93" spans="1:38" s="2" customFormat="1" ht="26.25" customHeight="1" thickBot="1" x14ac:dyDescent="0.25">
      <c r="A93" s="69" t="s">
        <v>53</v>
      </c>
      <c r="B93" s="69" t="s">
        <v>228</v>
      </c>
      <c r="C93" s="69" t="s">
        <v>400</v>
      </c>
      <c r="D93" s="74"/>
      <c r="E93" s="138" t="s">
        <v>417</v>
      </c>
      <c r="F93" s="138">
        <v>4.4886749999999997</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541</v>
      </c>
      <c r="AL93" s="48" t="s">
        <v>538</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2.1571689999999997</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2443</v>
      </c>
      <c r="AL95" s="48"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4"/>
      <c r="E99" s="138">
        <v>1.7730164397000001</v>
      </c>
      <c r="F99" s="138">
        <v>30.941864943691794</v>
      </c>
      <c r="G99" s="138" t="s">
        <v>417</v>
      </c>
      <c r="H99" s="138">
        <v>26.27973249200722</v>
      </c>
      <c r="I99" s="138">
        <v>0.49079031000000006</v>
      </c>
      <c r="J99" s="138">
        <v>0.75319305000000003</v>
      </c>
      <c r="K99" s="138">
        <v>1.6533802275</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2429.6550000000002</v>
      </c>
      <c r="AL99" s="48" t="s">
        <v>240</v>
      </c>
    </row>
    <row r="100" spans="1:38" s="2" customFormat="1" ht="26.25" customHeight="1" thickBot="1" x14ac:dyDescent="0.25">
      <c r="A100" s="69" t="s">
        <v>238</v>
      </c>
      <c r="B100" s="69" t="s">
        <v>241</v>
      </c>
      <c r="C100" s="69" t="s">
        <v>403</v>
      </c>
      <c r="D100" s="74"/>
      <c r="E100" s="138">
        <v>0.39443444987999998</v>
      </c>
      <c r="F100" s="138">
        <v>17.869651897019569</v>
      </c>
      <c r="G100" s="138" t="s">
        <v>417</v>
      </c>
      <c r="H100" s="138">
        <v>13.087991936252989</v>
      </c>
      <c r="I100" s="138">
        <v>0.16483156799999998</v>
      </c>
      <c r="J100" s="138">
        <v>0.249120438</v>
      </c>
      <c r="K100" s="138">
        <v>0.54506802599999982</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1873.086</v>
      </c>
      <c r="AL100" s="48" t="s">
        <v>240</v>
      </c>
    </row>
    <row r="101" spans="1:38" s="2" customFormat="1" ht="26.25" customHeight="1" thickBot="1" x14ac:dyDescent="0.25">
      <c r="A101" s="69" t="s">
        <v>238</v>
      </c>
      <c r="B101" s="69" t="s">
        <v>242</v>
      </c>
      <c r="C101" s="69" t="s">
        <v>243</v>
      </c>
      <c r="D101" s="74"/>
      <c r="E101" s="138">
        <v>0.166548</v>
      </c>
      <c r="F101" s="138">
        <v>2.3913517</v>
      </c>
      <c r="G101" s="138" t="s">
        <v>417</v>
      </c>
      <c r="H101" s="138">
        <v>6.7426988333799986</v>
      </c>
      <c r="I101" s="138">
        <v>2.2206400000000001E-2</v>
      </c>
      <c r="J101" s="138">
        <v>6.9394999999999998E-2</v>
      </c>
      <c r="K101" s="138">
        <v>0.15960849999999999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13879</v>
      </c>
      <c r="AL101" s="48" t="s">
        <v>240</v>
      </c>
    </row>
    <row r="102" spans="1:38" s="2" customFormat="1" ht="26.25" customHeight="1" thickBot="1" x14ac:dyDescent="0.25">
      <c r="A102" s="69" t="s">
        <v>238</v>
      </c>
      <c r="B102" s="69" t="s">
        <v>244</v>
      </c>
      <c r="C102" s="69" t="s">
        <v>381</v>
      </c>
      <c r="D102" s="74"/>
      <c r="E102" s="138">
        <v>0.36736820000000003</v>
      </c>
      <c r="F102" s="138">
        <v>6.9246169999999996</v>
      </c>
      <c r="G102" s="138" t="s">
        <v>417</v>
      </c>
      <c r="H102" s="138">
        <v>69.630272687429638</v>
      </c>
      <c r="I102" s="138">
        <v>6.8807999999999994E-2</v>
      </c>
      <c r="J102" s="138">
        <v>1.5566900000000001</v>
      </c>
      <c r="K102" s="138">
        <v>11.170170000000001</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10954</v>
      </c>
      <c r="AL102" s="48" t="s">
        <v>240</v>
      </c>
    </row>
    <row r="103" spans="1:38" s="2" customFormat="1" ht="26.25" customHeight="1" thickBot="1" x14ac:dyDescent="0.25">
      <c r="A103" s="69" t="s">
        <v>238</v>
      </c>
      <c r="B103" s="69" t="s">
        <v>245</v>
      </c>
      <c r="C103" s="69" t="s">
        <v>246</v>
      </c>
      <c r="D103" s="74"/>
      <c r="E103" s="138">
        <v>4.3375799999999997E-3</v>
      </c>
      <c r="F103" s="138">
        <v>0.2300913732</v>
      </c>
      <c r="G103" s="138" t="s">
        <v>417</v>
      </c>
      <c r="H103" s="138">
        <v>0.224718</v>
      </c>
      <c r="I103" s="138">
        <v>1.416246E-2</v>
      </c>
      <c r="J103" s="138">
        <v>2.1583379999999996E-2</v>
      </c>
      <c r="K103" s="138">
        <v>4.6668179999999997E-2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52.26</v>
      </c>
      <c r="AL103" s="48" t="s">
        <v>240</v>
      </c>
    </row>
    <row r="104" spans="1:38" s="2" customFormat="1" ht="26.25" customHeight="1" thickBot="1" x14ac:dyDescent="0.25">
      <c r="A104" s="69" t="s">
        <v>238</v>
      </c>
      <c r="B104" s="69" t="s">
        <v>247</v>
      </c>
      <c r="C104" s="69" t="s">
        <v>248</v>
      </c>
      <c r="D104" s="74"/>
      <c r="E104" s="138">
        <v>1.1448E-2</v>
      </c>
      <c r="F104" s="138">
        <v>0.51941484000000004</v>
      </c>
      <c r="G104" s="138" t="s">
        <v>417</v>
      </c>
      <c r="H104" s="138">
        <v>0.38159999999999999</v>
      </c>
      <c r="I104" s="138">
        <v>1.5264E-3</v>
      </c>
      <c r="J104" s="138">
        <v>4.7699999999999999E-3</v>
      </c>
      <c r="K104" s="138">
        <v>1.0971E-2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954</v>
      </c>
      <c r="AL104" s="48" t="s">
        <v>240</v>
      </c>
    </row>
    <row r="105" spans="1:38" s="2" customFormat="1" ht="26.25" customHeight="1" thickBot="1" x14ac:dyDescent="0.25">
      <c r="A105" s="69" t="s">
        <v>238</v>
      </c>
      <c r="B105" s="69" t="s">
        <v>249</v>
      </c>
      <c r="C105" s="69" t="s">
        <v>250</v>
      </c>
      <c r="D105" s="74"/>
      <c r="E105" s="138">
        <v>0.18725</v>
      </c>
      <c r="F105" s="138">
        <v>4.5149720000000002</v>
      </c>
      <c r="G105" s="138" t="s">
        <v>417</v>
      </c>
      <c r="H105" s="138">
        <v>5.2429999999999994</v>
      </c>
      <c r="I105" s="138">
        <v>5.1680999999999998E-2</v>
      </c>
      <c r="J105" s="138">
        <v>8.0891999999999992E-2</v>
      </c>
      <c r="K105" s="138">
        <v>0.177513</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749</v>
      </c>
      <c r="AL105" s="48" t="s">
        <v>240</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4"/>
      <c r="E107" s="138">
        <v>0.70298200000000011</v>
      </c>
      <c r="F107" s="138">
        <v>4.9668119143138965</v>
      </c>
      <c r="G107" s="138" t="s">
        <v>417</v>
      </c>
      <c r="H107" s="138">
        <v>5.6309723872119992</v>
      </c>
      <c r="I107" s="138">
        <v>0.15063900000000002</v>
      </c>
      <c r="J107" s="138">
        <v>2.0085199999999999</v>
      </c>
      <c r="K107" s="138">
        <v>9.5404699999999991</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50213</v>
      </c>
      <c r="AL107" s="48" t="s">
        <v>240</v>
      </c>
    </row>
    <row r="108" spans="1:38" s="2" customFormat="1" ht="26.25" customHeight="1" thickBot="1" x14ac:dyDescent="0.25">
      <c r="A108" s="69" t="s">
        <v>238</v>
      </c>
      <c r="B108" s="69" t="s">
        <v>254</v>
      </c>
      <c r="C108" s="69" t="s">
        <v>375</v>
      </c>
      <c r="D108" s="74"/>
      <c r="E108" s="138">
        <v>1.5071129999999999</v>
      </c>
      <c r="F108" s="138">
        <v>6.0284519999999997</v>
      </c>
      <c r="G108" s="138" t="s">
        <v>417</v>
      </c>
      <c r="H108" s="138">
        <v>7.2564699999999993</v>
      </c>
      <c r="I108" s="138">
        <v>0.111638</v>
      </c>
      <c r="J108" s="138">
        <v>1.1163799999999999</v>
      </c>
      <c r="K108" s="138">
        <v>2.2327599999999999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55819</v>
      </c>
      <c r="AL108" s="48" t="s">
        <v>240</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38">
        <v>10.997439999999999</v>
      </c>
      <c r="F112" s="138" t="s">
        <v>417</v>
      </c>
      <c r="G112" s="138" t="s">
        <v>417</v>
      </c>
      <c r="H112" s="138">
        <v>15.176467199999998</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t="s">
        <v>420</v>
      </c>
      <c r="AF112" s="25" t="s">
        <v>417</v>
      </c>
      <c r="AG112" s="25" t="s">
        <v>417</v>
      </c>
      <c r="AH112" s="25" t="s">
        <v>417</v>
      </c>
      <c r="AI112" s="25" t="s">
        <v>417</v>
      </c>
      <c r="AJ112" s="25" t="s">
        <v>417</v>
      </c>
      <c r="AK112" s="25">
        <v>274.93599999999998</v>
      </c>
      <c r="AL112" s="48" t="s">
        <v>437</v>
      </c>
    </row>
    <row r="113" spans="1:38" s="2" customFormat="1" ht="26.25" customHeight="1" thickBot="1" x14ac:dyDescent="0.25">
      <c r="A113" s="69" t="s">
        <v>258</v>
      </c>
      <c r="B113" s="79" t="s">
        <v>261</v>
      </c>
      <c r="C113" s="79" t="s">
        <v>262</v>
      </c>
      <c r="D113" s="70"/>
      <c r="E113" s="138">
        <v>16.5743398596024</v>
      </c>
      <c r="F113" s="138" t="s">
        <v>418</v>
      </c>
      <c r="G113" s="138" t="s">
        <v>417</v>
      </c>
      <c r="H113" s="138">
        <v>99.220387066808428</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414358496.49005997</v>
      </c>
      <c r="AL113" s="48" t="s">
        <v>438</v>
      </c>
    </row>
    <row r="114" spans="1:38" s="2" customFormat="1" ht="26.25" customHeight="1" thickBot="1" x14ac:dyDescent="0.25">
      <c r="A114" s="69" t="s">
        <v>258</v>
      </c>
      <c r="B114" s="79" t="s">
        <v>263</v>
      </c>
      <c r="C114" s="79" t="s">
        <v>382</v>
      </c>
      <c r="D114" s="70"/>
      <c r="E114" s="138">
        <v>5.6485839999999999E-3</v>
      </c>
      <c r="F114" s="138" t="s">
        <v>417</v>
      </c>
      <c r="G114" s="138" t="s">
        <v>417</v>
      </c>
      <c r="H114" s="138">
        <v>1.9205185999999999E-2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2824.2919999999999</v>
      </c>
      <c r="AL114" s="48"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69" t="s">
        <v>404</v>
      </c>
      <c r="D116" s="70"/>
      <c r="E116" s="138" t="s">
        <v>418</v>
      </c>
      <c r="F116" s="138" t="s">
        <v>418</v>
      </c>
      <c r="G116" s="138" t="s">
        <v>417</v>
      </c>
      <c r="H116" s="138">
        <v>32.164060757878545</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0.52909757999999996</v>
      </c>
      <c r="J119" s="138">
        <v>13.756537080000001</v>
      </c>
      <c r="K119" s="138">
        <v>13.756537080000001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8818293</v>
      </c>
      <c r="AL119" s="48"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69" t="s">
        <v>275</v>
      </c>
      <c r="D121" s="70"/>
      <c r="E121" s="138" t="s">
        <v>417</v>
      </c>
      <c r="F121" s="138">
        <v>7.5837319799999996</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8818293</v>
      </c>
      <c r="AL121" s="48"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38">
        <v>1.1557989658300002E-2</v>
      </c>
      <c r="F123" s="138">
        <v>2.4351136893399995E-2</v>
      </c>
      <c r="G123" s="138">
        <v>1.5140940169000002E-3</v>
      </c>
      <c r="H123" s="138">
        <v>1.3735175592E-2</v>
      </c>
      <c r="I123" s="138">
        <v>3.4319825742599994E-2</v>
      </c>
      <c r="J123" s="138">
        <v>3.5667686710500003E-2</v>
      </c>
      <c r="K123" s="138">
        <v>3.6239985693500003E-2</v>
      </c>
      <c r="L123" s="138">
        <v>4.2045975386500014E-3</v>
      </c>
      <c r="M123" s="138">
        <v>0.29798581931810003</v>
      </c>
      <c r="N123" s="138">
        <v>1.8550389479020005E-4</v>
      </c>
      <c r="O123" s="138">
        <v>1.5370986422360003E-3</v>
      </c>
      <c r="P123" s="138">
        <v>3.6146605234000008E-4</v>
      </c>
      <c r="Q123" s="138">
        <v>5.713882238779999E-5</v>
      </c>
      <c r="R123" s="138">
        <v>5.6769032583999998E-4</v>
      </c>
      <c r="S123" s="138">
        <v>3.0597059352319996E-4</v>
      </c>
      <c r="T123" s="138">
        <v>2.13919686317E-4</v>
      </c>
      <c r="U123" s="138">
        <v>1.5539659044100002E-4</v>
      </c>
      <c r="V123" s="138">
        <v>4.196123784789999E-3</v>
      </c>
      <c r="W123" s="138" t="s">
        <v>417</v>
      </c>
      <c r="X123" s="138">
        <v>2.7456257406134998E-2</v>
      </c>
      <c r="Y123" s="138">
        <v>1.5909155505774999E-2</v>
      </c>
      <c r="Z123" s="138">
        <v>8.9211575322809995E-3</v>
      </c>
      <c r="AA123" s="138">
        <v>9.5723547992429998E-3</v>
      </c>
      <c r="AB123" s="138">
        <v>6.185892524343399E-2</v>
      </c>
      <c r="AC123" s="138" t="s">
        <v>417</v>
      </c>
      <c r="AD123" s="138" t="s">
        <v>417</v>
      </c>
      <c r="AE123" s="46"/>
      <c r="AF123" s="25" t="s">
        <v>417</v>
      </c>
      <c r="AG123" s="25" t="s">
        <v>417</v>
      </c>
      <c r="AH123" s="25" t="s">
        <v>417</v>
      </c>
      <c r="AI123" s="25" t="s">
        <v>417</v>
      </c>
      <c r="AJ123" s="25" t="s">
        <v>417</v>
      </c>
      <c r="AK123" s="25">
        <v>1039051.6091848505</v>
      </c>
      <c r="AL123" s="48"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38" t="s">
        <v>417</v>
      </c>
      <c r="F125" s="138">
        <v>0.669868742201851</v>
      </c>
      <c r="G125" s="138" t="s">
        <v>417</v>
      </c>
      <c r="H125" s="138" t="s">
        <v>419</v>
      </c>
      <c r="I125" s="138">
        <v>1.41572277290148E-4</v>
      </c>
      <c r="J125" s="138">
        <v>9.3952511292552502E-4</v>
      </c>
      <c r="K125" s="138">
        <v>1.9863019510708599E-3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583</v>
      </c>
      <c r="AL125" s="48"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48"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441</v>
      </c>
      <c r="AL128" s="48" t="s">
        <v>442</v>
      </c>
    </row>
    <row r="129" spans="1:38" s="2" customFormat="1" ht="26.25" customHeight="1" thickBot="1" x14ac:dyDescent="0.25">
      <c r="A129" s="69" t="s">
        <v>283</v>
      </c>
      <c r="B129" s="69" t="s">
        <v>293</v>
      </c>
      <c r="C129" s="73" t="s">
        <v>294</v>
      </c>
      <c r="D129" s="70"/>
      <c r="E129" s="138" t="s">
        <v>419</v>
      </c>
      <c r="F129" s="138" t="s">
        <v>419</v>
      </c>
      <c r="G129" s="138" t="s">
        <v>419</v>
      </c>
      <c r="H129" s="138" t="s">
        <v>419</v>
      </c>
      <c r="I129" s="138" t="s">
        <v>419</v>
      </c>
      <c r="J129" s="138" t="s">
        <v>419</v>
      </c>
      <c r="K129" s="138" t="s">
        <v>419</v>
      </c>
      <c r="L129" s="138" t="s">
        <v>419</v>
      </c>
      <c r="M129" s="138" t="s">
        <v>419</v>
      </c>
      <c r="N129" s="138" t="s">
        <v>419</v>
      </c>
      <c r="O129" s="138" t="s">
        <v>419</v>
      </c>
      <c r="P129" s="138" t="s">
        <v>419</v>
      </c>
      <c r="Q129" s="138" t="s">
        <v>419</v>
      </c>
      <c r="R129" s="138" t="s">
        <v>419</v>
      </c>
      <c r="S129" s="138" t="s">
        <v>419</v>
      </c>
      <c r="T129" s="138" t="s">
        <v>419</v>
      </c>
      <c r="U129" s="138" t="s">
        <v>419</v>
      </c>
      <c r="V129" s="138" t="s">
        <v>419</v>
      </c>
      <c r="W129" s="138" t="s">
        <v>419</v>
      </c>
      <c r="X129" s="138" t="s">
        <v>419</v>
      </c>
      <c r="Y129" s="138" t="s">
        <v>419</v>
      </c>
      <c r="Z129" s="138" t="s">
        <v>419</v>
      </c>
      <c r="AA129" s="138" t="s">
        <v>419</v>
      </c>
      <c r="AB129" s="138" t="s">
        <v>419</v>
      </c>
      <c r="AC129" s="138" t="s">
        <v>419</v>
      </c>
      <c r="AD129" s="138" t="s">
        <v>419</v>
      </c>
      <c r="AE129" s="219"/>
      <c r="AF129" s="25" t="s">
        <v>417</v>
      </c>
      <c r="AG129" s="25" t="s">
        <v>417</v>
      </c>
      <c r="AH129" s="25" t="s">
        <v>417</v>
      </c>
      <c r="AI129" s="25" t="s">
        <v>417</v>
      </c>
      <c r="AJ129" s="25" t="s">
        <v>417</v>
      </c>
      <c r="AK129" s="25" t="s">
        <v>419</v>
      </c>
      <c r="AL129" s="48"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38">
        <v>4.0003609076745697E-3</v>
      </c>
      <c r="F131" s="138">
        <v>1.5556959085401101E-3</v>
      </c>
      <c r="G131" s="138">
        <v>1.95573199930757E-4</v>
      </c>
      <c r="H131" s="138" t="s">
        <v>419</v>
      </c>
      <c r="I131" s="138" t="s">
        <v>419</v>
      </c>
      <c r="J131" s="138" t="s">
        <v>419</v>
      </c>
      <c r="K131" s="138">
        <v>5.1115722709175104E-4</v>
      </c>
      <c r="L131" s="138">
        <v>1.17566162231103E-5</v>
      </c>
      <c r="M131" s="138">
        <v>3.3336340897288101E-3</v>
      </c>
      <c r="N131" s="138">
        <v>8.0007218153491403E-4</v>
      </c>
      <c r="O131" s="138">
        <v>2.6669072717830502E-4</v>
      </c>
      <c r="P131" s="138">
        <v>3.6003248169071199E-3</v>
      </c>
      <c r="Q131" s="138">
        <v>2.2224227264858701E-6</v>
      </c>
      <c r="R131" s="138">
        <v>3.5558763623774003E-5</v>
      </c>
      <c r="S131" s="138">
        <v>5.4671599071552503E-3</v>
      </c>
      <c r="T131" s="138">
        <v>6.6672681794576198E-4</v>
      </c>
      <c r="U131" s="138" t="s">
        <v>419</v>
      </c>
      <c r="V131" s="138" t="s">
        <v>419</v>
      </c>
      <c r="W131" s="138">
        <v>6.2227836341604403</v>
      </c>
      <c r="X131" s="138" t="s">
        <v>419</v>
      </c>
      <c r="Y131" s="138" t="s">
        <v>419</v>
      </c>
      <c r="Z131" s="138" t="s">
        <v>419</v>
      </c>
      <c r="AA131" s="138" t="s">
        <v>419</v>
      </c>
      <c r="AB131" s="138">
        <v>8.8896909059434905E-8</v>
      </c>
      <c r="AC131" s="138">
        <v>0.22224227264858701</v>
      </c>
      <c r="AD131" s="138">
        <v>4.44484545297174E-2</v>
      </c>
      <c r="AE131" s="219"/>
      <c r="AF131" s="25" t="s">
        <v>417</v>
      </c>
      <c r="AG131" s="25" t="s">
        <v>417</v>
      </c>
      <c r="AH131" s="25" t="s">
        <v>417</v>
      </c>
      <c r="AI131" s="25" t="s">
        <v>417</v>
      </c>
      <c r="AJ131" s="25" t="s">
        <v>417</v>
      </c>
      <c r="AK131" s="25">
        <v>2.22242272648587</v>
      </c>
      <c r="AL131" s="48" t="s">
        <v>295</v>
      </c>
    </row>
    <row r="132" spans="1:38" s="2" customFormat="1" ht="26.25" customHeight="1" thickBot="1" x14ac:dyDescent="0.25">
      <c r="A132" s="69" t="s">
        <v>283</v>
      </c>
      <c r="B132" s="69" t="s">
        <v>300</v>
      </c>
      <c r="C132" s="73" t="s">
        <v>301</v>
      </c>
      <c r="D132" s="70"/>
      <c r="E132" s="138" t="s">
        <v>419</v>
      </c>
      <c r="F132" s="138" t="s">
        <v>419</v>
      </c>
      <c r="G132" s="138" t="s">
        <v>419</v>
      </c>
      <c r="H132" s="138" t="s">
        <v>419</v>
      </c>
      <c r="I132" s="138" t="s">
        <v>419</v>
      </c>
      <c r="J132" s="138" t="s">
        <v>419</v>
      </c>
      <c r="K132" s="138" t="s">
        <v>419</v>
      </c>
      <c r="L132" s="138" t="s">
        <v>419</v>
      </c>
      <c r="M132" s="138" t="s">
        <v>419</v>
      </c>
      <c r="N132" s="138" t="s">
        <v>419</v>
      </c>
      <c r="O132" s="138" t="s">
        <v>419</v>
      </c>
      <c r="P132" s="138" t="s">
        <v>419</v>
      </c>
      <c r="Q132" s="138" t="s">
        <v>419</v>
      </c>
      <c r="R132" s="138" t="s">
        <v>419</v>
      </c>
      <c r="S132" s="138" t="s">
        <v>419</v>
      </c>
      <c r="T132" s="138" t="s">
        <v>419</v>
      </c>
      <c r="U132" s="138" t="s">
        <v>419</v>
      </c>
      <c r="V132" s="138" t="s">
        <v>419</v>
      </c>
      <c r="W132" s="138" t="s">
        <v>419</v>
      </c>
      <c r="X132" s="138" t="s">
        <v>419</v>
      </c>
      <c r="Y132" s="138" t="s">
        <v>419</v>
      </c>
      <c r="Z132" s="138" t="s">
        <v>419</v>
      </c>
      <c r="AA132" s="138" t="s">
        <v>419</v>
      </c>
      <c r="AB132" s="138" t="s">
        <v>419</v>
      </c>
      <c r="AC132" s="138" t="s">
        <v>419</v>
      </c>
      <c r="AD132" s="138" t="s">
        <v>419</v>
      </c>
      <c r="AE132" s="219"/>
      <c r="AF132" s="25" t="s">
        <v>417</v>
      </c>
      <c r="AG132" s="25" t="s">
        <v>417</v>
      </c>
      <c r="AH132" s="25" t="s">
        <v>417</v>
      </c>
      <c r="AI132" s="25" t="s">
        <v>417</v>
      </c>
      <c r="AJ132" s="25" t="s">
        <v>417</v>
      </c>
      <c r="AK132" s="25" t="s">
        <v>419</v>
      </c>
      <c r="AL132" s="48" t="s">
        <v>409</v>
      </c>
    </row>
    <row r="133" spans="1:38" s="2" customFormat="1" ht="26.25" customHeight="1" thickBot="1" x14ac:dyDescent="0.25">
      <c r="A133" s="69" t="s">
        <v>283</v>
      </c>
      <c r="B133" s="69" t="s">
        <v>302</v>
      </c>
      <c r="C133" s="73" t="s">
        <v>303</v>
      </c>
      <c r="D133" s="70"/>
      <c r="E133" s="138">
        <v>1.3010249999999999E-3</v>
      </c>
      <c r="F133" s="138">
        <v>2.0500999999999999E-5</v>
      </c>
      <c r="G133" s="138">
        <v>1.7820100000000001E-4</v>
      </c>
      <c r="H133" s="138" t="s">
        <v>417</v>
      </c>
      <c r="I133" s="138">
        <v>5.4721900000000002E-5</v>
      </c>
      <c r="J133" s="138">
        <v>5.4721900000000002E-5</v>
      </c>
      <c r="K133" s="138">
        <v>6.0809120000000002E-5</v>
      </c>
      <c r="L133" s="138" t="s">
        <v>419</v>
      </c>
      <c r="M133" s="138">
        <v>2.2078000000000001E-4</v>
      </c>
      <c r="N133" s="138">
        <v>4.7357310000000002E-5</v>
      </c>
      <c r="O133" s="138">
        <v>7.9323099999999993E-6</v>
      </c>
      <c r="P133" s="138">
        <v>2.34973E-3</v>
      </c>
      <c r="Q133" s="138">
        <v>2.1462969999999999E-5</v>
      </c>
      <c r="R133" s="138">
        <v>2.1384119999999999E-5</v>
      </c>
      <c r="S133" s="138">
        <v>1.9602110000000001E-5</v>
      </c>
      <c r="T133" s="138">
        <v>2.732941E-5</v>
      </c>
      <c r="U133" s="138">
        <v>3.1193060000000002E-5</v>
      </c>
      <c r="V133" s="138">
        <v>2.5250924000000001E-4</v>
      </c>
      <c r="W133" s="138">
        <v>4.2579E-5</v>
      </c>
      <c r="X133" s="138">
        <v>2.0816400000000001E-8</v>
      </c>
      <c r="Y133" s="138">
        <v>1.137017E-8</v>
      </c>
      <c r="Z133" s="138">
        <v>1.015588E-8</v>
      </c>
      <c r="AA133" s="138">
        <v>1.1023229999999999E-8</v>
      </c>
      <c r="AB133" s="138">
        <v>5.336568E-8</v>
      </c>
      <c r="AC133" s="138">
        <v>2.3655E-4</v>
      </c>
      <c r="AD133" s="138">
        <v>6.4656999999999996E-4</v>
      </c>
      <c r="AE133" s="219"/>
      <c r="AF133" s="25" t="s">
        <v>417</v>
      </c>
      <c r="AG133" s="25" t="s">
        <v>417</v>
      </c>
      <c r="AH133" s="25" t="s">
        <v>417</v>
      </c>
      <c r="AI133" s="25" t="s">
        <v>417</v>
      </c>
      <c r="AJ133" s="25" t="s">
        <v>417</v>
      </c>
      <c r="AK133" s="25">
        <v>1577</v>
      </c>
      <c r="AL133" s="48"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38">
        <v>0.48089152499999999</v>
      </c>
      <c r="F135" s="138">
        <v>0.18600521249999999</v>
      </c>
      <c r="G135" s="138">
        <v>1.66346125E-2</v>
      </c>
      <c r="H135" s="138" t="s">
        <v>419</v>
      </c>
      <c r="I135" s="138">
        <v>0.63362751250000005</v>
      </c>
      <c r="J135" s="138">
        <v>0.68201911250000002</v>
      </c>
      <c r="K135" s="138">
        <v>0.70167820000000003</v>
      </c>
      <c r="L135" s="138">
        <v>0.26612355524999998</v>
      </c>
      <c r="M135" s="138">
        <v>8.4428219625000001</v>
      </c>
      <c r="N135" s="138">
        <v>7.4099637499999996E-2</v>
      </c>
      <c r="O135" s="138">
        <v>1.5122375E-2</v>
      </c>
      <c r="P135" s="138" t="s">
        <v>419</v>
      </c>
      <c r="Q135" s="138">
        <v>6.2001737500000001E-2</v>
      </c>
      <c r="R135" s="138">
        <v>1.5122375E-3</v>
      </c>
      <c r="S135" s="138">
        <v>3.0244750000000001E-2</v>
      </c>
      <c r="T135" s="138" t="s">
        <v>419</v>
      </c>
      <c r="U135" s="138">
        <v>1.0585662500000001E-2</v>
      </c>
      <c r="V135" s="138">
        <v>2.6509523375000001</v>
      </c>
      <c r="W135" s="138">
        <v>1.5122374999999999</v>
      </c>
      <c r="X135" s="138">
        <v>1.6634612500000001E-3</v>
      </c>
      <c r="Y135" s="138">
        <v>3.1756987499999998E-3</v>
      </c>
      <c r="Z135" s="138">
        <v>4.3854887500000004E-3</v>
      </c>
      <c r="AA135" s="138" t="s">
        <v>419</v>
      </c>
      <c r="AB135" s="138">
        <v>9.2246487499999998E-3</v>
      </c>
      <c r="AC135" s="138" t="s">
        <v>419</v>
      </c>
      <c r="AD135" s="138" t="s">
        <v>417</v>
      </c>
      <c r="AE135" s="219"/>
      <c r="AF135" s="25" t="s">
        <v>417</v>
      </c>
      <c r="AG135" s="25" t="s">
        <v>417</v>
      </c>
      <c r="AH135" s="25" t="s">
        <v>417</v>
      </c>
      <c r="AI135" s="25" t="s">
        <v>417</v>
      </c>
      <c r="AJ135" s="25" t="s">
        <v>417</v>
      </c>
      <c r="AK135" s="25">
        <v>151.22375</v>
      </c>
      <c r="AL135" s="48"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219"/>
      <c r="AF136" s="25" t="s">
        <v>417</v>
      </c>
      <c r="AG136" s="25" t="s">
        <v>417</v>
      </c>
      <c r="AH136" s="25" t="s">
        <v>417</v>
      </c>
      <c r="AI136" s="25" t="s">
        <v>417</v>
      </c>
      <c r="AJ136" s="25" t="s">
        <v>417</v>
      </c>
      <c r="AK136" s="25" t="s">
        <v>417</v>
      </c>
      <c r="AL136" s="48" t="s">
        <v>410</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219"/>
      <c r="AF137" s="25" t="s">
        <v>417</v>
      </c>
      <c r="AG137" s="25" t="s">
        <v>417</v>
      </c>
      <c r="AH137" s="25" t="s">
        <v>417</v>
      </c>
      <c r="AI137" s="25" t="s">
        <v>417</v>
      </c>
      <c r="AJ137" s="25" t="s">
        <v>417</v>
      </c>
      <c r="AK137" s="25" t="s">
        <v>417</v>
      </c>
      <c r="AL137" s="48" t="s">
        <v>410</v>
      </c>
    </row>
    <row r="138" spans="1:38" s="2" customFormat="1" ht="26.25" customHeight="1" thickBot="1" x14ac:dyDescent="0.25">
      <c r="A138" s="69" t="s">
        <v>283</v>
      </c>
      <c r="B138" s="69" t="s">
        <v>312</v>
      </c>
      <c r="C138" s="69" t="s">
        <v>313</v>
      </c>
      <c r="D138" s="70"/>
      <c r="E138" s="138" t="s">
        <v>417</v>
      </c>
      <c r="F138" s="138" t="s">
        <v>419</v>
      </c>
      <c r="G138" s="138" t="s">
        <v>417</v>
      </c>
      <c r="H138" s="138">
        <v>19.625558399999999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v>12265974</v>
      </c>
      <c r="AL138" s="48" t="s">
        <v>488</v>
      </c>
    </row>
    <row r="139" spans="1:38" s="2" customFormat="1" ht="26.25" customHeight="1" thickBot="1" x14ac:dyDescent="0.25">
      <c r="A139" s="69" t="s">
        <v>283</v>
      </c>
      <c r="B139" s="69" t="s">
        <v>314</v>
      </c>
      <c r="C139" s="69" t="s">
        <v>372</v>
      </c>
      <c r="D139" s="70"/>
      <c r="E139" s="138" t="s">
        <v>417</v>
      </c>
      <c r="F139" s="138" t="s">
        <v>417</v>
      </c>
      <c r="G139" s="138" t="s">
        <v>417</v>
      </c>
      <c r="H139" s="138" t="s">
        <v>417</v>
      </c>
      <c r="I139" s="138" t="s">
        <v>417</v>
      </c>
      <c r="J139" s="138" t="s">
        <v>417</v>
      </c>
      <c r="K139" s="138" t="s">
        <v>417</v>
      </c>
      <c r="L139" s="138" t="s">
        <v>417</v>
      </c>
      <c r="M139" s="138" t="s">
        <v>417</v>
      </c>
      <c r="N139" s="138" t="s">
        <v>417</v>
      </c>
      <c r="O139" s="138" t="s">
        <v>417</v>
      </c>
      <c r="P139" s="138" t="s">
        <v>417</v>
      </c>
      <c r="Q139" s="138" t="s">
        <v>417</v>
      </c>
      <c r="R139" s="138" t="s">
        <v>417</v>
      </c>
      <c r="S139" s="138" t="s">
        <v>417</v>
      </c>
      <c r="T139" s="138" t="s">
        <v>417</v>
      </c>
      <c r="U139" s="138" t="s">
        <v>417</v>
      </c>
      <c r="V139" s="138" t="s">
        <v>417</v>
      </c>
      <c r="W139" s="138" t="s">
        <v>417</v>
      </c>
      <c r="X139" s="138" t="s">
        <v>417</v>
      </c>
      <c r="Y139" s="138" t="s">
        <v>417</v>
      </c>
      <c r="Z139" s="138" t="s">
        <v>417</v>
      </c>
      <c r="AA139" s="138" t="s">
        <v>417</v>
      </c>
      <c r="AB139" s="138" t="s">
        <v>417</v>
      </c>
      <c r="AC139" s="138" t="s">
        <v>417</v>
      </c>
      <c r="AD139" s="138" t="s">
        <v>417</v>
      </c>
      <c r="AE139" s="219"/>
      <c r="AF139" s="25" t="s">
        <v>417</v>
      </c>
      <c r="AG139" s="25" t="s">
        <v>417</v>
      </c>
      <c r="AH139" s="25" t="s">
        <v>417</v>
      </c>
      <c r="AI139" s="25" t="s">
        <v>417</v>
      </c>
      <c r="AJ139" s="25" t="s">
        <v>417</v>
      </c>
      <c r="AK139" s="25" t="s">
        <v>417</v>
      </c>
      <c r="AL139" s="48" t="s">
        <v>407</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199">
        <f>SUM(E14:E140)</f>
        <v>365.44919460473483</v>
      </c>
      <c r="F141" s="199">
        <f t="shared" ref="F141:AD141" si="0">SUM(F14:F140)</f>
        <v>275.00496570098397</v>
      </c>
      <c r="G141" s="199">
        <f t="shared" si="0"/>
        <v>700.12991606022842</v>
      </c>
      <c r="H141" s="199">
        <f t="shared" si="0"/>
        <v>305.32979933421592</v>
      </c>
      <c r="I141" s="199">
        <f t="shared" si="0"/>
        <v>63.900617974640014</v>
      </c>
      <c r="J141" s="199">
        <f t="shared" si="0"/>
        <v>108.44431147680538</v>
      </c>
      <c r="K141" s="199">
        <f t="shared" si="0"/>
        <v>218.82648121686717</v>
      </c>
      <c r="L141" s="199">
        <f t="shared" si="0"/>
        <v>5.1538479779863273</v>
      </c>
      <c r="M141" s="199">
        <f t="shared" si="0"/>
        <v>650.62868673247772</v>
      </c>
      <c r="N141" s="199">
        <f t="shared" si="0"/>
        <v>458.89100895370774</v>
      </c>
      <c r="O141" s="199">
        <f t="shared" si="0"/>
        <v>4.0243457631764139</v>
      </c>
      <c r="P141" s="199">
        <f t="shared" si="0"/>
        <v>3.2581064538692477</v>
      </c>
      <c r="Q141" s="199">
        <f t="shared" si="0"/>
        <v>46.413242071715096</v>
      </c>
      <c r="R141" s="199">
        <f>SUM(R14:R140)</f>
        <v>18.912881710584465</v>
      </c>
      <c r="S141" s="199">
        <f t="shared" si="0"/>
        <v>7.7794094531646776</v>
      </c>
      <c r="T141" s="199">
        <f t="shared" si="0"/>
        <v>87.743874966443272</v>
      </c>
      <c r="U141" s="199">
        <f t="shared" si="0"/>
        <v>16.266298300997441</v>
      </c>
      <c r="V141" s="199">
        <f t="shared" si="0"/>
        <v>98.401625168724792</v>
      </c>
      <c r="W141" s="199">
        <f t="shared" si="0"/>
        <v>137.03699699316044</v>
      </c>
      <c r="X141" s="199">
        <f t="shared" si="0"/>
        <v>12.654154168002625</v>
      </c>
      <c r="Y141" s="199">
        <f t="shared" si="0"/>
        <v>15.826566748059886</v>
      </c>
      <c r="Z141" s="199">
        <f t="shared" si="0"/>
        <v>6.0358839685387258</v>
      </c>
      <c r="AA141" s="199">
        <f t="shared" si="0"/>
        <v>5.6014837269106472</v>
      </c>
      <c r="AB141" s="199">
        <f t="shared" si="0"/>
        <v>54.5620887004088</v>
      </c>
      <c r="AC141" s="199">
        <f t="shared" si="0"/>
        <v>2.5709999426485868</v>
      </c>
      <c r="AD141" s="199">
        <f t="shared" si="0"/>
        <v>45.430592543029718</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46"/>
      <c r="AF142" s="11"/>
      <c r="AG142" s="11"/>
      <c r="AH142" s="11"/>
      <c r="AI142" s="11"/>
      <c r="AJ142" s="11"/>
      <c r="AK142" s="11"/>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46"/>
      <c r="AF150" s="86"/>
      <c r="AG150" s="86"/>
      <c r="AH150" s="86"/>
      <c r="AI150" s="86"/>
      <c r="AJ150" s="86"/>
      <c r="AK150" s="86"/>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6"/>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365.44919460473483</v>
      </c>
      <c r="F152" s="14">
        <f t="shared" ref="F152:AD152" si="1">F141 + F151 + IF(AND(OR($B$4="AT",$B$4="BE",$B$4="CH",$B$4="GB",$B$4="IE",$B$4="LT",$B$4="LU",$B$4="NL"),SUM(F143:F149)&gt;0),SUM(F143:F149)-SUM(F27:F33),0)</f>
        <v>275.00496570098397</v>
      </c>
      <c r="G152" s="14">
        <f t="shared" si="1"/>
        <v>700.12991606022842</v>
      </c>
      <c r="H152" s="14">
        <f t="shared" si="1"/>
        <v>305.32979933421592</v>
      </c>
      <c r="I152" s="14">
        <f t="shared" si="1"/>
        <v>63.900617974640014</v>
      </c>
      <c r="J152" s="14">
        <f t="shared" si="1"/>
        <v>108.44431147680538</v>
      </c>
      <c r="K152" s="14">
        <f t="shared" si="1"/>
        <v>218.82648121686717</v>
      </c>
      <c r="L152" s="14">
        <f t="shared" si="1"/>
        <v>5.1538479779863273</v>
      </c>
      <c r="M152" s="14">
        <f t="shared" si="1"/>
        <v>650.62868673247772</v>
      </c>
      <c r="N152" s="14">
        <f t="shared" si="1"/>
        <v>458.89100895370774</v>
      </c>
      <c r="O152" s="14">
        <f t="shared" si="1"/>
        <v>4.0243457631764139</v>
      </c>
      <c r="P152" s="14">
        <f t="shared" si="1"/>
        <v>3.2581064538692477</v>
      </c>
      <c r="Q152" s="14">
        <f t="shared" si="1"/>
        <v>46.413242071715096</v>
      </c>
      <c r="R152" s="14">
        <f t="shared" si="1"/>
        <v>18.912881710584465</v>
      </c>
      <c r="S152" s="14">
        <f t="shared" si="1"/>
        <v>7.7794094531646776</v>
      </c>
      <c r="T152" s="14">
        <f t="shared" si="1"/>
        <v>87.743874966443272</v>
      </c>
      <c r="U152" s="14">
        <f t="shared" si="1"/>
        <v>16.266298300997441</v>
      </c>
      <c r="V152" s="14">
        <f t="shared" si="1"/>
        <v>98.401625168724792</v>
      </c>
      <c r="W152" s="14">
        <f t="shared" si="1"/>
        <v>137.03699699316044</v>
      </c>
      <c r="X152" s="14">
        <f t="shared" si="1"/>
        <v>12.654154168002625</v>
      </c>
      <c r="Y152" s="14">
        <f t="shared" si="1"/>
        <v>15.826566748059886</v>
      </c>
      <c r="Z152" s="14">
        <f t="shared" si="1"/>
        <v>6.0358839685387258</v>
      </c>
      <c r="AA152" s="14">
        <f t="shared" si="1"/>
        <v>5.6014837269106472</v>
      </c>
      <c r="AB152" s="14">
        <f t="shared" si="1"/>
        <v>54.5620887004088</v>
      </c>
      <c r="AC152" s="14">
        <f t="shared" si="1"/>
        <v>2.5709999426485868</v>
      </c>
      <c r="AD152" s="14">
        <f t="shared" si="1"/>
        <v>45.430592543029718</v>
      </c>
      <c r="AE152" s="46"/>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6"/>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365.44919460473483</v>
      </c>
      <c r="F154" s="14">
        <f>F141 + F153 - IF(OR($B$6=2005,$B$6&gt;=2020),SUM(F99:F122),0) + IF(AND(OR($B$4="AT",$B$4="BE",$B$4="CH",$B$4="GB",$B$4="IE",$B$4="LT",$B$4="LU",$B$4="NL"),SUM(F143:F149)&gt;0),SUM(F143:F149)-SUM(F27:F33),0)</f>
        <v>275.00496570098397</v>
      </c>
      <c r="G154" s="14">
        <f>G141 + G153 + IF(AND(OR($B$4="AT",$B$4="BE",$B$4="CH",$B$4="GB",$B$4="IE",$B$4="LT",$B$4="LU",$B$4="NL"),SUM(G143:G149)&gt;0),SUM(G143:G149)-SUM(G27:G33),0)</f>
        <v>700.12991606022842</v>
      </c>
      <c r="H154" s="14">
        <f t="shared" ref="H154:AD154" si="2">H141 + H153 + IF(AND(OR($B$4="AT",$B$4="BE",$B$4="CH",$B$4="GB",$B$4="IE",$B$4="LT",$B$4="LU",$B$4="NL"),SUM(H143:H149)&gt;0),SUM(H143:H149)-SUM(H27:H33),0)</f>
        <v>305.32979933421592</v>
      </c>
      <c r="I154" s="14">
        <f t="shared" si="2"/>
        <v>63.900617974640014</v>
      </c>
      <c r="J154" s="14">
        <f t="shared" si="2"/>
        <v>108.44431147680538</v>
      </c>
      <c r="K154" s="14">
        <f t="shared" si="2"/>
        <v>218.82648121686717</v>
      </c>
      <c r="L154" s="14">
        <f t="shared" si="2"/>
        <v>5.1538479779863273</v>
      </c>
      <c r="M154" s="14">
        <f t="shared" si="2"/>
        <v>650.62868673247772</v>
      </c>
      <c r="N154" s="14">
        <f t="shared" si="2"/>
        <v>458.89100895370774</v>
      </c>
      <c r="O154" s="14">
        <f t="shared" si="2"/>
        <v>4.0243457631764139</v>
      </c>
      <c r="P154" s="14">
        <f t="shared" si="2"/>
        <v>3.2581064538692477</v>
      </c>
      <c r="Q154" s="14">
        <f t="shared" si="2"/>
        <v>46.413242071715096</v>
      </c>
      <c r="R154" s="14">
        <f t="shared" si="2"/>
        <v>18.912881710584465</v>
      </c>
      <c r="S154" s="14">
        <f t="shared" si="2"/>
        <v>7.7794094531646776</v>
      </c>
      <c r="T154" s="14">
        <f t="shared" si="2"/>
        <v>87.743874966443272</v>
      </c>
      <c r="U154" s="14">
        <f t="shared" si="2"/>
        <v>16.266298300997441</v>
      </c>
      <c r="V154" s="14">
        <f t="shared" si="2"/>
        <v>98.401625168724792</v>
      </c>
      <c r="W154" s="14">
        <f t="shared" si="2"/>
        <v>137.03699699316044</v>
      </c>
      <c r="X154" s="14">
        <f t="shared" si="2"/>
        <v>12.654154168002625</v>
      </c>
      <c r="Y154" s="14">
        <f t="shared" si="2"/>
        <v>15.826566748059886</v>
      </c>
      <c r="Z154" s="14">
        <f t="shared" si="2"/>
        <v>6.0358839685387258</v>
      </c>
      <c r="AA154" s="14">
        <f t="shared" si="2"/>
        <v>5.6014837269106472</v>
      </c>
      <c r="AB154" s="14">
        <f t="shared" si="2"/>
        <v>54.5620887004088</v>
      </c>
      <c r="AC154" s="14">
        <f t="shared" si="2"/>
        <v>2.5709999426485868</v>
      </c>
      <c r="AD154" s="14">
        <f t="shared" si="2"/>
        <v>45.430592543029718</v>
      </c>
      <c r="AE154" s="46"/>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46"/>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6"/>
      <c r="AF156" s="99"/>
      <c r="AG156" s="99"/>
      <c r="AH156" s="99"/>
      <c r="AI156" s="99"/>
      <c r="AJ156" s="99"/>
      <c r="AK156" s="99"/>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46"/>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46"/>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46"/>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6"/>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6"/>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6"/>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46"/>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46"/>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94"/>
      <c r="AG166" s="132"/>
      <c r="AH166" s="132"/>
      <c r="AI166" s="132"/>
      <c r="AJ166" s="132"/>
      <c r="AK166" s="132"/>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95"/>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95"/>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94"/>
      <c r="AG169" s="132"/>
      <c r="AH169" s="132"/>
      <c r="AI169" s="132"/>
      <c r="AJ169" s="132"/>
      <c r="AK169" s="132"/>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9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AD141 E152:AD154"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11" width="8.5703125" style="5" customWidth="1"/>
    <col min="12" max="12" width="11.85546875" style="5" customWidth="1"/>
    <col min="13" max="15" width="8.5703125" style="5" customWidth="1"/>
    <col min="16" max="16" width="8.28515625" style="5" customWidth="1"/>
    <col min="17" max="24" width="8.5703125" style="5" customWidth="1"/>
    <col min="25" max="25" width="8.85546875" style="5" customWidth="1"/>
    <col min="26" max="30" width="8.5703125" style="5" customWidth="1"/>
    <col min="31" max="31" width="2.140625" style="19" customWidth="1"/>
    <col min="32" max="36" width="8.5703125" style="5" customWidth="1"/>
    <col min="37" max="37" width="11.28515625" style="5"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31"/>
      <c r="AF1" s="29"/>
      <c r="AG1" s="29"/>
      <c r="AH1" s="29"/>
      <c r="AI1" s="29"/>
      <c r="AJ1" s="29"/>
      <c r="AK1" s="29"/>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29"/>
      <c r="AG2" s="29"/>
      <c r="AH2" s="29"/>
      <c r="AI2" s="29"/>
      <c r="AJ2" s="29"/>
      <c r="AK2" s="29"/>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31"/>
      <c r="AF3" s="29"/>
      <c r="AG3" s="29"/>
      <c r="AH3" s="29"/>
      <c r="AI3" s="29"/>
      <c r="AJ3" s="29"/>
      <c r="AK3" s="29"/>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31"/>
      <c r="AF4" s="29"/>
      <c r="AG4" s="29"/>
      <c r="AH4" s="29"/>
      <c r="AI4" s="29"/>
      <c r="AJ4" s="29"/>
      <c r="AK4" s="29"/>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31"/>
      <c r="AF5" s="29"/>
      <c r="AG5" s="29"/>
      <c r="AH5" s="29"/>
      <c r="AI5" s="29"/>
      <c r="AJ5" s="29"/>
      <c r="AK5" s="29"/>
      <c r="AL5" s="29"/>
    </row>
    <row r="6" spans="1:38" s="2" customFormat="1" x14ac:dyDescent="0.2">
      <c r="A6" s="33" t="s">
        <v>4</v>
      </c>
      <c r="B6" s="136">
        <v>1992</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31"/>
      <c r="AF6" s="29"/>
      <c r="AG6" s="29"/>
      <c r="AH6" s="29"/>
      <c r="AI6" s="29"/>
      <c r="AJ6" s="29"/>
      <c r="AK6" s="29"/>
      <c r="AL6" s="29"/>
    </row>
    <row r="7" spans="1:38" s="2" customFormat="1" x14ac:dyDescent="0.2">
      <c r="A7" s="33" t="s">
        <v>6</v>
      </c>
      <c r="B7" s="135" t="s">
        <v>572</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29"/>
      <c r="AG7" s="31"/>
      <c r="AH7" s="31"/>
      <c r="AI7" s="31"/>
      <c r="AJ7" s="31"/>
      <c r="AK7" s="31"/>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31"/>
      <c r="AF8" s="35"/>
      <c r="AG8" s="31"/>
      <c r="AH8" s="31"/>
      <c r="AI8" s="31"/>
      <c r="AJ8" s="31"/>
      <c r="AK8" s="31"/>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31"/>
      <c r="AF9" s="35"/>
      <c r="AG9" s="31"/>
      <c r="AH9" s="31"/>
      <c r="AI9" s="31"/>
      <c r="AJ9" s="31"/>
      <c r="AK9" s="31"/>
      <c r="AL9" s="31"/>
    </row>
    <row r="10" spans="1:38" s="4" customFormat="1" ht="37.5" customHeight="1" thickBot="1" x14ac:dyDescent="0.25">
      <c r="A10" s="243" t="str">
        <f>B4&amp;": "&amp;B5&amp;": "&amp;B6</f>
        <v>RO: 15.03.2021: 1992</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6"/>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6"/>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6"/>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2" customFormat="1" ht="26.25" customHeight="1" thickBot="1" x14ac:dyDescent="0.25">
      <c r="A14" s="69" t="s">
        <v>50</v>
      </c>
      <c r="B14" s="69" t="s">
        <v>51</v>
      </c>
      <c r="C14" s="69" t="s">
        <v>52</v>
      </c>
      <c r="D14" s="70"/>
      <c r="E14" s="138">
        <v>148.50541699999999</v>
      </c>
      <c r="F14" s="138">
        <v>2.3163307199999998</v>
      </c>
      <c r="G14" s="138">
        <v>589.73869314499996</v>
      </c>
      <c r="H14" s="138" t="s">
        <v>419</v>
      </c>
      <c r="I14" s="138">
        <v>15.214716117000002</v>
      </c>
      <c r="J14" s="138">
        <v>31.011171379649998</v>
      </c>
      <c r="K14" s="138">
        <v>44.749165050000002</v>
      </c>
      <c r="L14" s="138">
        <v>0.4474916505</v>
      </c>
      <c r="M14" s="138">
        <v>27.745221799999999</v>
      </c>
      <c r="N14" s="138">
        <v>5.4541471374999997</v>
      </c>
      <c r="O14" s="138">
        <v>0.75318985625000001</v>
      </c>
      <c r="P14" s="138">
        <v>1.004000292</v>
      </c>
      <c r="Q14" s="138">
        <v>5.1248466799999992</v>
      </c>
      <c r="R14" s="138">
        <v>3.2459461982000004</v>
      </c>
      <c r="S14" s="138">
        <v>1.3249335038200001</v>
      </c>
      <c r="T14" s="138">
        <v>43.860071472500003</v>
      </c>
      <c r="U14" s="138">
        <v>14.014306904000001</v>
      </c>
      <c r="V14" s="138">
        <v>18.193016417500001</v>
      </c>
      <c r="W14" s="138">
        <v>4.1255325000000003</v>
      </c>
      <c r="X14" s="138">
        <v>9.8179616000000011E-3</v>
      </c>
      <c r="Y14" s="138">
        <v>1.27811898E-2</v>
      </c>
      <c r="Z14" s="138">
        <v>1.0127575800000004E-2</v>
      </c>
      <c r="AA14" s="138">
        <v>2.52202604E-3</v>
      </c>
      <c r="AB14" s="138">
        <v>3.5248753240000007E-2</v>
      </c>
      <c r="AC14" s="138">
        <v>2.0757715999999999</v>
      </c>
      <c r="AD14" s="138">
        <v>2.94643684E-2</v>
      </c>
      <c r="AE14" s="46"/>
      <c r="AF14" s="25">
        <v>159992</v>
      </c>
      <c r="AG14" s="25">
        <v>303748</v>
      </c>
      <c r="AH14" s="25">
        <v>562945</v>
      </c>
      <c r="AI14" s="25">
        <v>8132</v>
      </c>
      <c r="AJ14" s="25" t="s">
        <v>418</v>
      </c>
      <c r="AK14" s="25" t="s">
        <v>417</v>
      </c>
      <c r="AL14" s="48" t="s">
        <v>49</v>
      </c>
    </row>
    <row r="15" spans="1:38" s="2" customFormat="1" ht="26.25" customHeight="1" thickBot="1" x14ac:dyDescent="0.25">
      <c r="A15" s="69" t="s">
        <v>53</v>
      </c>
      <c r="B15" s="69" t="s">
        <v>54</v>
      </c>
      <c r="C15" s="69" t="s">
        <v>55</v>
      </c>
      <c r="D15" s="70"/>
      <c r="E15" s="138">
        <v>3.602897</v>
      </c>
      <c r="F15" s="138">
        <v>9.5789799999999981E-2</v>
      </c>
      <c r="G15" s="138">
        <v>2.5434799529999998</v>
      </c>
      <c r="H15" s="138" t="s">
        <v>419</v>
      </c>
      <c r="I15" s="138">
        <v>0.12757457</v>
      </c>
      <c r="J15" s="138">
        <v>0.15778256999999998</v>
      </c>
      <c r="K15" s="138">
        <v>0.21000656999999998</v>
      </c>
      <c r="L15" s="138">
        <v>6.25266025E-3</v>
      </c>
      <c r="M15" s="138">
        <v>1.3375189999999997</v>
      </c>
      <c r="N15" s="138">
        <v>2.3395669499999994E-2</v>
      </c>
      <c r="O15" s="138">
        <v>6.1520782499999999E-3</v>
      </c>
      <c r="P15" s="138">
        <v>4.9772200000000001E-3</v>
      </c>
      <c r="Q15" s="138">
        <v>2.4255159999999998E-2</v>
      </c>
      <c r="R15" s="138">
        <v>1.308055788E-2</v>
      </c>
      <c r="S15" s="138">
        <v>2.7189655787999992E-2</v>
      </c>
      <c r="T15" s="138">
        <v>1.30561647963</v>
      </c>
      <c r="U15" s="138">
        <v>1.09091056E-2</v>
      </c>
      <c r="V15" s="138">
        <v>0.44958446950000003</v>
      </c>
      <c r="W15" s="138">
        <v>2.8956500000000003E-2</v>
      </c>
      <c r="X15" s="138">
        <v>1.8095280000000001E-5</v>
      </c>
      <c r="Y15" s="138">
        <v>5.0182920000000005E-5</v>
      </c>
      <c r="Z15" s="138">
        <v>5.0182920000000005E-5</v>
      </c>
      <c r="AA15" s="138">
        <v>6.2573320000000008E-5</v>
      </c>
      <c r="AB15" s="138">
        <v>1.8103444000000001E-4</v>
      </c>
      <c r="AC15" s="138" t="s">
        <v>419</v>
      </c>
      <c r="AD15" s="138" t="s">
        <v>419</v>
      </c>
      <c r="AE15" s="46"/>
      <c r="AF15" s="25">
        <v>5120</v>
      </c>
      <c r="AG15" s="25">
        <v>0</v>
      </c>
      <c r="AH15" s="25">
        <v>32313</v>
      </c>
      <c r="AI15" s="25">
        <v>0</v>
      </c>
      <c r="AJ15" s="25" t="s">
        <v>418</v>
      </c>
      <c r="AK15" s="25" t="s">
        <v>417</v>
      </c>
      <c r="AL15" s="48" t="s">
        <v>49</v>
      </c>
    </row>
    <row r="16" spans="1:38" s="2" customFormat="1" ht="26.25" customHeight="1" thickBot="1" x14ac:dyDescent="0.25">
      <c r="A16" s="69" t="s">
        <v>53</v>
      </c>
      <c r="B16" s="69" t="s">
        <v>56</v>
      </c>
      <c r="C16" s="69" t="s">
        <v>57</v>
      </c>
      <c r="D16" s="70"/>
      <c r="E16" s="138">
        <v>5.6497070000000003</v>
      </c>
      <c r="F16" s="138">
        <v>0.80401639999999996</v>
      </c>
      <c r="G16" s="138">
        <v>2.6284841800000001</v>
      </c>
      <c r="H16" s="138" t="s">
        <v>419</v>
      </c>
      <c r="I16" s="138">
        <v>0.42919212000000001</v>
      </c>
      <c r="J16" s="138">
        <v>0.47056312</v>
      </c>
      <c r="K16" s="138">
        <v>0.48185412</v>
      </c>
      <c r="L16" s="138">
        <v>9.2085179999999989E-2</v>
      </c>
      <c r="M16" s="138">
        <v>3.2449799999999995</v>
      </c>
      <c r="N16" s="138">
        <v>0.32374559399999997</v>
      </c>
      <c r="O16" s="138">
        <v>4.9327986000000006E-3</v>
      </c>
      <c r="P16" s="138">
        <v>1.5790800000000001E-2</v>
      </c>
      <c r="Q16" s="138">
        <v>1.4870899999999999E-2</v>
      </c>
      <c r="R16" s="138">
        <v>0.15626720199999997</v>
      </c>
      <c r="S16" s="138">
        <v>6.8552840399999995E-2</v>
      </c>
      <c r="T16" s="138">
        <v>1.6995657020000001</v>
      </c>
      <c r="U16" s="138">
        <v>5.2352320000000003E-3</v>
      </c>
      <c r="V16" s="138">
        <v>0.57673542</v>
      </c>
      <c r="W16" s="138">
        <v>0.41686908000000006</v>
      </c>
      <c r="X16" s="138">
        <v>7.3429290179999995E-2</v>
      </c>
      <c r="Y16" s="138">
        <v>9.5256561599999984E-2</v>
      </c>
      <c r="Z16" s="138">
        <v>3.8269685300000002E-2</v>
      </c>
      <c r="AA16" s="138">
        <v>2.9879058819999998E-2</v>
      </c>
      <c r="AB16" s="138">
        <v>0.23683459589999997</v>
      </c>
      <c r="AC16" s="138">
        <v>3.9540000000000009E-3</v>
      </c>
      <c r="AD16" s="138">
        <v>0.27421174550999999</v>
      </c>
      <c r="AE16" s="46"/>
      <c r="AF16" s="25">
        <v>13427</v>
      </c>
      <c r="AG16" s="25">
        <v>1613</v>
      </c>
      <c r="AH16" s="25">
        <v>17054</v>
      </c>
      <c r="AI16" s="25">
        <v>0</v>
      </c>
      <c r="AJ16" s="25" t="s">
        <v>418</v>
      </c>
      <c r="AK16" s="25" t="s">
        <v>417</v>
      </c>
      <c r="AL16" s="48" t="s">
        <v>49</v>
      </c>
    </row>
    <row r="17" spans="1:38" s="2" customFormat="1" ht="26.25" customHeight="1" thickBot="1" x14ac:dyDescent="0.25">
      <c r="A17" s="69" t="s">
        <v>53</v>
      </c>
      <c r="B17" s="69" t="s">
        <v>58</v>
      </c>
      <c r="C17" s="69" t="s">
        <v>59</v>
      </c>
      <c r="D17" s="70"/>
      <c r="E17" s="138">
        <v>15.852561999999999</v>
      </c>
      <c r="F17" s="138">
        <v>6.2535529999999993</v>
      </c>
      <c r="G17" s="138">
        <v>48.6759865</v>
      </c>
      <c r="H17" s="138">
        <v>1.4759999999999998E-4</v>
      </c>
      <c r="I17" s="138">
        <v>5.961805</v>
      </c>
      <c r="J17" s="138">
        <v>6.4464639999999997</v>
      </c>
      <c r="K17" s="138">
        <v>6.823995</v>
      </c>
      <c r="L17" s="138">
        <v>0.42787171999999996</v>
      </c>
      <c r="M17" s="138">
        <v>52.132567999999999</v>
      </c>
      <c r="N17" s="138">
        <v>7.2148484900000005</v>
      </c>
      <c r="O17" s="138">
        <v>9.8535392999999999E-2</v>
      </c>
      <c r="P17" s="138">
        <v>0.45688123999999997</v>
      </c>
      <c r="Q17" s="138">
        <v>0.22117045999999999</v>
      </c>
      <c r="R17" s="138">
        <v>0.73089534999999994</v>
      </c>
      <c r="S17" s="138">
        <v>0.94353181000000008</v>
      </c>
      <c r="T17" s="138">
        <v>0.70056197399999998</v>
      </c>
      <c r="U17" s="138">
        <v>0.10075332999999999</v>
      </c>
      <c r="V17" s="138">
        <v>10.994820499999999</v>
      </c>
      <c r="W17" s="138">
        <v>10.971924200000002</v>
      </c>
      <c r="X17" s="138">
        <v>2.45799228</v>
      </c>
      <c r="Y17" s="138">
        <v>3.2375894749999996</v>
      </c>
      <c r="Z17" s="138">
        <v>1.2834606250000002</v>
      </c>
      <c r="AA17" s="138">
        <v>1.0026438699999998</v>
      </c>
      <c r="AB17" s="138">
        <v>7.9816862500000001</v>
      </c>
      <c r="AC17" s="138">
        <v>3.3977199999999999E-2</v>
      </c>
      <c r="AD17" s="138">
        <v>9.1477073799999999</v>
      </c>
      <c r="AE17" s="46"/>
      <c r="AF17" s="25">
        <v>4403</v>
      </c>
      <c r="AG17" s="25">
        <v>53810</v>
      </c>
      <c r="AH17" s="25">
        <v>57750</v>
      </c>
      <c r="AI17" s="25">
        <v>123</v>
      </c>
      <c r="AJ17" s="25" t="s">
        <v>418</v>
      </c>
      <c r="AK17" s="25" t="s">
        <v>417</v>
      </c>
      <c r="AL17" s="48"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38">
        <v>4.3049089999999994</v>
      </c>
      <c r="F19" s="138">
        <v>1.4111047999999999</v>
      </c>
      <c r="G19" s="138">
        <v>4.7410938499999995</v>
      </c>
      <c r="H19" s="138">
        <v>5.6399999999999994E-4</v>
      </c>
      <c r="I19" s="138">
        <v>0.68260290000000001</v>
      </c>
      <c r="J19" s="138">
        <v>0.7303269</v>
      </c>
      <c r="K19" s="138">
        <v>0.7696388999999999</v>
      </c>
      <c r="L19" s="138">
        <v>7.4603347999999986E-2</v>
      </c>
      <c r="M19" s="138">
        <v>6.1443229999999991</v>
      </c>
      <c r="N19" s="138">
        <v>0.70276176499999998</v>
      </c>
      <c r="O19" s="138">
        <v>1.54133915E-2</v>
      </c>
      <c r="P19" s="138">
        <v>5.9191940000000005E-2</v>
      </c>
      <c r="Q19" s="138">
        <v>2.4071209999999999E-2</v>
      </c>
      <c r="R19" s="138">
        <v>8.1065314999999999E-2</v>
      </c>
      <c r="S19" s="138">
        <v>9.3346322999999995E-2</v>
      </c>
      <c r="T19" s="138">
        <v>6.8286891000000002E-2</v>
      </c>
      <c r="U19" s="138">
        <v>1.1630359999999999E-2</v>
      </c>
      <c r="V19" s="138">
        <v>1.3449251500000001</v>
      </c>
      <c r="W19" s="138">
        <v>1.1114804</v>
      </c>
      <c r="X19" s="138">
        <v>0.2421863876</v>
      </c>
      <c r="Y19" s="138">
        <v>0.33692141949999999</v>
      </c>
      <c r="Z19" s="138">
        <v>0.1273169005</v>
      </c>
      <c r="AA19" s="138">
        <v>9.9737631399999999E-2</v>
      </c>
      <c r="AB19" s="138">
        <v>0.80616233900000001</v>
      </c>
      <c r="AC19" s="138">
        <v>5.5405200000000002E-3</v>
      </c>
      <c r="AD19" s="138">
        <v>0.87484820000000008</v>
      </c>
      <c r="AE19" s="46"/>
      <c r="AF19" s="25">
        <v>1747</v>
      </c>
      <c r="AG19" s="25">
        <v>5146</v>
      </c>
      <c r="AH19" s="25">
        <v>33455</v>
      </c>
      <c r="AI19" s="25">
        <v>470</v>
      </c>
      <c r="AJ19" s="25" t="s">
        <v>418</v>
      </c>
      <c r="AK19" s="25" t="s">
        <v>417</v>
      </c>
      <c r="AL19" s="48" t="s">
        <v>49</v>
      </c>
    </row>
    <row r="20" spans="1:38" s="2" customFormat="1" ht="26.25" customHeight="1" thickBot="1" x14ac:dyDescent="0.25">
      <c r="A20" s="69" t="s">
        <v>53</v>
      </c>
      <c r="B20" s="69" t="s">
        <v>64</v>
      </c>
      <c r="C20" s="69" t="s">
        <v>65</v>
      </c>
      <c r="D20" s="70"/>
      <c r="E20" s="138">
        <v>0.175292</v>
      </c>
      <c r="F20" s="138">
        <v>2.2083999999999999E-2</v>
      </c>
      <c r="G20" s="138">
        <v>1.188961E-2</v>
      </c>
      <c r="H20" s="138">
        <v>1.1999999999999999E-6</v>
      </c>
      <c r="I20" s="138">
        <v>5.5327399999999995E-3</v>
      </c>
      <c r="J20" s="138">
        <v>5.5357399999999999E-3</v>
      </c>
      <c r="K20" s="138">
        <v>5.54274E-3</v>
      </c>
      <c r="L20" s="138">
        <v>2.7821096000000003E-3</v>
      </c>
      <c r="M20" s="138">
        <v>3.6414999999999996E-2</v>
      </c>
      <c r="N20" s="138">
        <v>5.3953000000000003E-5</v>
      </c>
      <c r="O20" s="138">
        <v>1.5072699999999999E-5</v>
      </c>
      <c r="P20" s="138">
        <v>3.9854000000000002E-4</v>
      </c>
      <c r="Q20" s="138">
        <v>7.5779999999999996E-5</v>
      </c>
      <c r="R20" s="138">
        <v>8.0479E-5</v>
      </c>
      <c r="S20" s="138">
        <v>6.1235799999999994E-5</v>
      </c>
      <c r="T20" s="138">
        <v>1.2822999999999999E-5</v>
      </c>
      <c r="U20" s="138">
        <v>6.6843999999999999E-5</v>
      </c>
      <c r="V20" s="138">
        <v>8.0575899999999999E-3</v>
      </c>
      <c r="W20" s="138">
        <v>7.9536000000000016E-4</v>
      </c>
      <c r="X20" s="138">
        <v>4.7219176000000001E-4</v>
      </c>
      <c r="Y20" s="138">
        <v>3.6629806999999999E-3</v>
      </c>
      <c r="Z20" s="138">
        <v>4.1885129999999997E-4</v>
      </c>
      <c r="AA20" s="138">
        <v>3.6923763999999995E-4</v>
      </c>
      <c r="AB20" s="138">
        <v>4.9232613999999992E-3</v>
      </c>
      <c r="AC20" s="138">
        <v>5.0000000000000004E-6</v>
      </c>
      <c r="AD20" s="138">
        <v>6.0000000000000008E-8</v>
      </c>
      <c r="AE20" s="46"/>
      <c r="AF20" s="25">
        <v>243</v>
      </c>
      <c r="AG20" s="25">
        <v>0</v>
      </c>
      <c r="AH20" s="25">
        <v>683</v>
      </c>
      <c r="AI20" s="25">
        <v>1</v>
      </c>
      <c r="AJ20" s="25" t="s">
        <v>418</v>
      </c>
      <c r="AK20" s="25" t="s">
        <v>417</v>
      </c>
      <c r="AL20" s="48" t="s">
        <v>49</v>
      </c>
    </row>
    <row r="21" spans="1:38" s="2" customFormat="1" ht="26.25" customHeight="1" thickBot="1" x14ac:dyDescent="0.25">
      <c r="A21" s="69" t="s">
        <v>53</v>
      </c>
      <c r="B21" s="69" t="s">
        <v>66</v>
      </c>
      <c r="C21" s="69" t="s">
        <v>67</v>
      </c>
      <c r="D21" s="70"/>
      <c r="E21" s="138">
        <v>1.090015</v>
      </c>
      <c r="F21" s="138">
        <v>0.29047220000000001</v>
      </c>
      <c r="G21" s="138">
        <v>0.83778093999999992</v>
      </c>
      <c r="H21" s="138">
        <v>2.2319999999999998E-4</v>
      </c>
      <c r="I21" s="138">
        <v>0.14420195999999999</v>
      </c>
      <c r="J21" s="138">
        <v>0.15262596</v>
      </c>
      <c r="K21" s="138">
        <v>0.16004595999999999</v>
      </c>
      <c r="L21" s="138">
        <v>2.4298286399999997E-2</v>
      </c>
      <c r="M21" s="138">
        <v>1.1509499999999999</v>
      </c>
      <c r="N21" s="138">
        <v>0.12227864199999999</v>
      </c>
      <c r="O21" s="138">
        <v>4.0021817999999999E-3</v>
      </c>
      <c r="P21" s="138">
        <v>1.02466E-2</v>
      </c>
      <c r="Q21" s="138">
        <v>4.1384299999999994E-3</v>
      </c>
      <c r="R21" s="138">
        <v>1.6344766E-2</v>
      </c>
      <c r="S21" s="138">
        <v>1.66378932E-2</v>
      </c>
      <c r="T21" s="138">
        <v>1.181687E-2</v>
      </c>
      <c r="U21" s="138">
        <v>2.1074859999999996E-3</v>
      </c>
      <c r="V21" s="138">
        <v>0.30217986000000002</v>
      </c>
      <c r="W21" s="138">
        <v>0.20037684000000003</v>
      </c>
      <c r="X21" s="138">
        <v>4.3460863039999999E-2</v>
      </c>
      <c r="Y21" s="138">
        <v>6.8916367800000003E-2</v>
      </c>
      <c r="Z21" s="138">
        <v>2.32872602E-2</v>
      </c>
      <c r="AA21" s="138">
        <v>1.8363744559999999E-2</v>
      </c>
      <c r="AB21" s="138">
        <v>0.15402823560000001</v>
      </c>
      <c r="AC21" s="138">
        <v>1.4718800000000001E-3</v>
      </c>
      <c r="AD21" s="138">
        <v>0.14859116000000003</v>
      </c>
      <c r="AE21" s="46"/>
      <c r="AF21" s="25">
        <v>963</v>
      </c>
      <c r="AG21" s="25">
        <v>874</v>
      </c>
      <c r="AH21" s="25">
        <v>5782</v>
      </c>
      <c r="AI21" s="25">
        <v>186</v>
      </c>
      <c r="AJ21" s="25" t="s">
        <v>418</v>
      </c>
      <c r="AK21" s="25" t="s">
        <v>417</v>
      </c>
      <c r="AL21" s="48" t="s">
        <v>49</v>
      </c>
    </row>
    <row r="22" spans="1:38" s="2" customFormat="1" ht="26.25" customHeight="1" thickBot="1" x14ac:dyDescent="0.25">
      <c r="A22" s="69" t="s">
        <v>53</v>
      </c>
      <c r="B22" s="69" t="s">
        <v>68</v>
      </c>
      <c r="C22" s="69" t="s">
        <v>69</v>
      </c>
      <c r="D22" s="70"/>
      <c r="E22" s="138">
        <v>7.7623999999999995</v>
      </c>
      <c r="F22" s="138">
        <v>1.1191063999999999</v>
      </c>
      <c r="G22" s="138">
        <v>1.5541330400000002</v>
      </c>
      <c r="H22" s="138">
        <v>2.9040000000000001E-4</v>
      </c>
      <c r="I22" s="138">
        <v>0.39035935999999999</v>
      </c>
      <c r="J22" s="138">
        <v>0.40150735999999998</v>
      </c>
      <c r="K22" s="138">
        <v>0.41130736000000001</v>
      </c>
      <c r="L22" s="138">
        <v>0.13503191039999998</v>
      </c>
      <c r="M22" s="138">
        <v>2.7648779999999999</v>
      </c>
      <c r="N22" s="138">
        <v>0.16286579199999998</v>
      </c>
      <c r="O22" s="138">
        <v>5.3196127999999999E-3</v>
      </c>
      <c r="P22" s="138">
        <v>2.657764E-2</v>
      </c>
      <c r="Q22" s="138">
        <v>7.9615399999999996E-3</v>
      </c>
      <c r="R22" s="138">
        <v>2.3667655999999999E-2</v>
      </c>
      <c r="S22" s="138">
        <v>2.40848912E-2</v>
      </c>
      <c r="T22" s="138">
        <v>1.6007551999999998E-2</v>
      </c>
      <c r="U22" s="138">
        <v>5.0740160000000006E-3</v>
      </c>
      <c r="V22" s="138">
        <v>0.67914175999999993</v>
      </c>
      <c r="W22" s="138">
        <v>0.28930104000000001</v>
      </c>
      <c r="X22" s="138">
        <v>7.4913192640000001E-2</v>
      </c>
      <c r="Y22" s="138">
        <v>0.2283443648</v>
      </c>
      <c r="Z22" s="138">
        <v>4.6387683199999995E-2</v>
      </c>
      <c r="AA22" s="138">
        <v>3.8041088959999997E-2</v>
      </c>
      <c r="AB22" s="138">
        <v>0.38768632960000005</v>
      </c>
      <c r="AC22" s="138">
        <v>1.9279600000000003E-3</v>
      </c>
      <c r="AD22" s="138">
        <v>0.19687452</v>
      </c>
      <c r="AE22" s="46"/>
      <c r="AF22" s="25">
        <v>10412</v>
      </c>
      <c r="AG22" s="25">
        <v>1158</v>
      </c>
      <c r="AH22" s="25">
        <v>29712</v>
      </c>
      <c r="AI22" s="25">
        <v>242</v>
      </c>
      <c r="AJ22" s="25" t="s">
        <v>418</v>
      </c>
      <c r="AK22" s="25" t="s">
        <v>417</v>
      </c>
      <c r="AL22" s="48" t="s">
        <v>49</v>
      </c>
    </row>
    <row r="23" spans="1:38" s="2" customFormat="1" ht="26.25" customHeight="1" thickBot="1" x14ac:dyDescent="0.25">
      <c r="A23" s="69" t="s">
        <v>70</v>
      </c>
      <c r="B23" s="69" t="s">
        <v>388</v>
      </c>
      <c r="C23" s="69" t="s">
        <v>384</v>
      </c>
      <c r="D23" s="109"/>
      <c r="E23" s="138">
        <v>18.889874083578999</v>
      </c>
      <c r="F23" s="138">
        <v>10.4299438239364</v>
      </c>
      <c r="G23" s="138">
        <v>1.2751947611570376</v>
      </c>
      <c r="H23" s="138">
        <v>4.7896583854500005E-3</v>
      </c>
      <c r="I23" s="138">
        <v>1.3315144587210497</v>
      </c>
      <c r="J23" s="138">
        <v>1.3315144587210497</v>
      </c>
      <c r="K23" s="138">
        <v>1.3315144587210497</v>
      </c>
      <c r="L23" s="138">
        <v>0.74918356650919982</v>
      </c>
      <c r="M23" s="138">
        <v>54.215574135732354</v>
      </c>
      <c r="N23" s="138" t="s">
        <v>417</v>
      </c>
      <c r="O23" s="138">
        <v>6.3759737999999995E-3</v>
      </c>
      <c r="P23" s="138" t="s">
        <v>417</v>
      </c>
      <c r="Q23" s="138" t="s">
        <v>417</v>
      </c>
      <c r="R23" s="138">
        <v>3.1879869000000005E-2</v>
      </c>
      <c r="S23" s="138">
        <v>1.0839155460000001</v>
      </c>
      <c r="T23" s="138">
        <v>4.4631816599999999E-2</v>
      </c>
      <c r="U23" s="138">
        <v>6.3759737999999995E-3</v>
      </c>
      <c r="V23" s="138">
        <v>0.6375973800000001</v>
      </c>
      <c r="W23" s="138" t="s">
        <v>417</v>
      </c>
      <c r="X23" s="138">
        <v>1.9822902544199997E-2</v>
      </c>
      <c r="Y23" s="138">
        <v>3.1184887855799998E-2</v>
      </c>
      <c r="Z23" s="138" t="s">
        <v>417</v>
      </c>
      <c r="AA23" s="138" t="s">
        <v>417</v>
      </c>
      <c r="AB23" s="138">
        <v>5.1007790399999996E-2</v>
      </c>
      <c r="AC23" s="138" t="s">
        <v>417</v>
      </c>
      <c r="AD23" s="138" t="s">
        <v>417</v>
      </c>
      <c r="AE23" s="46"/>
      <c r="AF23" s="25">
        <v>27160</v>
      </c>
      <c r="AG23" s="25" t="s">
        <v>417</v>
      </c>
      <c r="AH23" s="25" t="s">
        <v>417</v>
      </c>
      <c r="AI23" s="25" t="s">
        <v>417</v>
      </c>
      <c r="AJ23" s="25" t="s">
        <v>417</v>
      </c>
      <c r="AK23" s="25" t="s">
        <v>417</v>
      </c>
      <c r="AL23" s="48" t="s">
        <v>49</v>
      </c>
    </row>
    <row r="24" spans="1:38" s="2" customFormat="1" ht="26.25" customHeight="1" thickBot="1" x14ac:dyDescent="0.25">
      <c r="A24" s="73" t="s">
        <v>53</v>
      </c>
      <c r="B24" s="69" t="s">
        <v>71</v>
      </c>
      <c r="C24" s="69" t="s">
        <v>72</v>
      </c>
      <c r="D24" s="70"/>
      <c r="E24" s="138">
        <v>7.4516249999999982</v>
      </c>
      <c r="F24" s="138">
        <v>1.4350731999999999</v>
      </c>
      <c r="G24" s="138">
        <v>2.1323346999999995</v>
      </c>
      <c r="H24" s="138">
        <v>8.6879999999999987E-4</v>
      </c>
      <c r="I24" s="138">
        <v>0.50393180000000004</v>
      </c>
      <c r="J24" s="138">
        <v>0.52310479999999993</v>
      </c>
      <c r="K24" s="138">
        <v>0.54139579999999998</v>
      </c>
      <c r="L24" s="138">
        <v>2.9625138368000001E-2</v>
      </c>
      <c r="M24" s="138">
        <v>3.7887569999999999</v>
      </c>
      <c r="N24" s="138">
        <v>0.27375514999999995</v>
      </c>
      <c r="O24" s="138">
        <v>1.2896016999999999E-2</v>
      </c>
      <c r="P24" s="138">
        <v>3.6010899999999998E-2</v>
      </c>
      <c r="Q24" s="138">
        <v>1.1589800000000001E-2</v>
      </c>
      <c r="R24" s="138">
        <v>4.4328429999999988E-2</v>
      </c>
      <c r="S24" s="138">
        <v>3.9367925999999998E-2</v>
      </c>
      <c r="T24" s="138">
        <v>2.6546394000000001E-2</v>
      </c>
      <c r="U24" s="138">
        <v>6.8098600000000009E-3</v>
      </c>
      <c r="V24" s="138">
        <v>1.0217992999999999</v>
      </c>
      <c r="W24" s="138">
        <v>0.48671140000000002</v>
      </c>
      <c r="X24" s="138">
        <v>0.1093809152</v>
      </c>
      <c r="Y24" s="138">
        <v>0.25057168899999999</v>
      </c>
      <c r="Z24" s="138">
        <v>6.2892951000000002E-2</v>
      </c>
      <c r="AA24" s="138">
        <v>5.0643822800000002E-2</v>
      </c>
      <c r="AB24" s="138">
        <v>0.47348937800000002</v>
      </c>
      <c r="AC24" s="138">
        <v>4.7911800000000008E-3</v>
      </c>
      <c r="AD24" s="138">
        <v>0.32117344000000003</v>
      </c>
      <c r="AE24" s="46"/>
      <c r="AF24" s="25">
        <v>8508</v>
      </c>
      <c r="AG24" s="25">
        <v>1889</v>
      </c>
      <c r="AH24" s="25">
        <v>36410</v>
      </c>
      <c r="AI24" s="25">
        <v>724</v>
      </c>
      <c r="AJ24" s="25" t="s">
        <v>418</v>
      </c>
      <c r="AK24" s="25" t="s">
        <v>417</v>
      </c>
      <c r="AL24" s="48"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38">
        <v>10.565462419680713</v>
      </c>
      <c r="F27" s="138">
        <v>10.584208689484381</v>
      </c>
      <c r="G27" s="138">
        <v>0.4338120485521203</v>
      </c>
      <c r="H27" s="138">
        <v>1.1634533237026459</v>
      </c>
      <c r="I27" s="138">
        <v>0.15349409629771932</v>
      </c>
      <c r="J27" s="138">
        <v>0.15349409629771932</v>
      </c>
      <c r="K27" s="138">
        <v>0.15349409629771932</v>
      </c>
      <c r="L27" s="138">
        <v>7.3378441140485806E-2</v>
      </c>
      <c r="M27" s="138">
        <v>88.916948192444821</v>
      </c>
      <c r="N27" s="138">
        <v>4.0272404474659976E-2</v>
      </c>
      <c r="O27" s="138" t="s">
        <v>419</v>
      </c>
      <c r="P27" s="138" t="s">
        <v>419</v>
      </c>
      <c r="Q27" s="138" t="s">
        <v>419</v>
      </c>
      <c r="R27" s="138" t="s">
        <v>419</v>
      </c>
      <c r="S27" s="138" t="s">
        <v>419</v>
      </c>
      <c r="T27" s="138" t="s">
        <v>419</v>
      </c>
      <c r="U27" s="138" t="s">
        <v>419</v>
      </c>
      <c r="V27" s="138" t="s">
        <v>419</v>
      </c>
      <c r="W27" s="138" t="s">
        <v>419</v>
      </c>
      <c r="X27" s="138">
        <v>8.1258313950277154E-3</v>
      </c>
      <c r="Y27" s="138">
        <v>1.0745872202129959E-2</v>
      </c>
      <c r="Z27" s="138">
        <v>5.387282164116756E-3</v>
      </c>
      <c r="AA27" s="138">
        <v>1.1658059659307352E-2</v>
      </c>
      <c r="AB27" s="138">
        <v>3.5917045420581779E-2</v>
      </c>
      <c r="AC27" s="138" t="s">
        <v>419</v>
      </c>
      <c r="AD27" s="138" t="s">
        <v>419</v>
      </c>
      <c r="AE27" s="46"/>
      <c r="AF27" s="25">
        <v>50194.561388583723</v>
      </c>
      <c r="AG27" s="25" t="s">
        <v>417</v>
      </c>
      <c r="AH27" s="25" t="s">
        <v>417</v>
      </c>
      <c r="AI27" s="25" t="s">
        <v>417</v>
      </c>
      <c r="AJ27" s="25" t="s">
        <v>417</v>
      </c>
      <c r="AK27" s="25" t="s">
        <v>417</v>
      </c>
      <c r="AL27" s="48" t="s">
        <v>49</v>
      </c>
    </row>
    <row r="28" spans="1:38" s="2" customFormat="1" ht="26.25" customHeight="1" thickBot="1" x14ac:dyDescent="0.25">
      <c r="A28" s="69" t="s">
        <v>78</v>
      </c>
      <c r="B28" s="69" t="s">
        <v>81</v>
      </c>
      <c r="C28" s="69" t="s">
        <v>82</v>
      </c>
      <c r="D28" s="70"/>
      <c r="E28" s="138">
        <v>2.684824465867564</v>
      </c>
      <c r="F28" s="138">
        <v>1.4891240266630708</v>
      </c>
      <c r="G28" s="138">
        <v>0.10929613691608744</v>
      </c>
      <c r="H28" s="138">
        <v>6.4875053623731194E-2</v>
      </c>
      <c r="I28" s="138">
        <v>0.15204084816962729</v>
      </c>
      <c r="J28" s="138">
        <v>0.15204084816962729</v>
      </c>
      <c r="K28" s="138">
        <v>0.15204084816962729</v>
      </c>
      <c r="L28" s="138">
        <v>8.2706126922109865E-2</v>
      </c>
      <c r="M28" s="138">
        <v>14.687128281519435</v>
      </c>
      <c r="N28" s="138">
        <v>8.1626211042645364E-3</v>
      </c>
      <c r="O28" s="138" t="s">
        <v>419</v>
      </c>
      <c r="P28" s="138" t="s">
        <v>419</v>
      </c>
      <c r="Q28" s="138" t="s">
        <v>419</v>
      </c>
      <c r="R28" s="138" t="s">
        <v>419</v>
      </c>
      <c r="S28" s="138" t="s">
        <v>419</v>
      </c>
      <c r="T28" s="138" t="s">
        <v>419</v>
      </c>
      <c r="U28" s="138" t="s">
        <v>419</v>
      </c>
      <c r="V28" s="138" t="s">
        <v>419</v>
      </c>
      <c r="W28" s="138" t="s">
        <v>419</v>
      </c>
      <c r="X28" s="138">
        <v>1.9462370084705675E-3</v>
      </c>
      <c r="Y28" s="138">
        <v>2.199398458062724E-3</v>
      </c>
      <c r="Z28" s="138">
        <v>1.1346459967089249E-3</v>
      </c>
      <c r="AA28" s="138">
        <v>2.1936486926905593E-3</v>
      </c>
      <c r="AB28" s="138">
        <v>7.4739301559327764E-3</v>
      </c>
      <c r="AC28" s="138" t="s">
        <v>419</v>
      </c>
      <c r="AD28" s="138" t="s">
        <v>419</v>
      </c>
      <c r="AE28" s="46"/>
      <c r="AF28" s="25">
        <v>8185.9765975885921</v>
      </c>
      <c r="AG28" s="25" t="s">
        <v>417</v>
      </c>
      <c r="AH28" s="25" t="s">
        <v>417</v>
      </c>
      <c r="AI28" s="25" t="s">
        <v>417</v>
      </c>
      <c r="AJ28" s="25" t="s">
        <v>417</v>
      </c>
      <c r="AK28" s="25" t="s">
        <v>417</v>
      </c>
      <c r="AL28" s="48" t="s">
        <v>49</v>
      </c>
    </row>
    <row r="29" spans="1:38" s="2" customFormat="1" ht="26.25" customHeight="1" thickBot="1" x14ac:dyDescent="0.25">
      <c r="A29" s="69" t="s">
        <v>78</v>
      </c>
      <c r="B29" s="69" t="s">
        <v>83</v>
      </c>
      <c r="C29" s="69" t="s">
        <v>84</v>
      </c>
      <c r="D29" s="70"/>
      <c r="E29" s="138">
        <v>39.046836170455983</v>
      </c>
      <c r="F29" s="138">
        <v>2.2466264742965385</v>
      </c>
      <c r="G29" s="138">
        <v>0.93609436429022441</v>
      </c>
      <c r="H29" s="138">
        <v>1.5211533419716147E-2</v>
      </c>
      <c r="I29" s="138">
        <v>1.0999108780410136</v>
      </c>
      <c r="J29" s="138">
        <v>1.0999108780410136</v>
      </c>
      <c r="K29" s="138">
        <v>1.0999108780410136</v>
      </c>
      <c r="L29" s="138">
        <v>0.58295276536173724</v>
      </c>
      <c r="M29" s="138">
        <v>8.8694941016498774</v>
      </c>
      <c r="N29" s="138">
        <v>6.0846133678864579E-2</v>
      </c>
      <c r="O29" s="138" t="s">
        <v>419</v>
      </c>
      <c r="P29" s="138" t="s">
        <v>419</v>
      </c>
      <c r="Q29" s="138" t="s">
        <v>419</v>
      </c>
      <c r="R29" s="138" t="s">
        <v>419</v>
      </c>
      <c r="S29" s="138" t="s">
        <v>419</v>
      </c>
      <c r="T29" s="138" t="s">
        <v>419</v>
      </c>
      <c r="U29" s="138" t="s">
        <v>419</v>
      </c>
      <c r="V29" s="138" t="s">
        <v>419</v>
      </c>
      <c r="W29" s="138" t="s">
        <v>419</v>
      </c>
      <c r="X29" s="138">
        <v>5.9676015723501806E-3</v>
      </c>
      <c r="Y29" s="138">
        <v>3.6039633025173642E-2</v>
      </c>
      <c r="Z29" s="138">
        <v>4.0252057664479653E-2</v>
      </c>
      <c r="AA29" s="138">
        <v>9.243931847365966E-3</v>
      </c>
      <c r="AB29" s="138">
        <v>9.1503224109369452E-2</v>
      </c>
      <c r="AC29" s="138" t="s">
        <v>419</v>
      </c>
      <c r="AD29" s="138" t="s">
        <v>419</v>
      </c>
      <c r="AE29" s="46"/>
      <c r="AF29" s="25">
        <v>49730.013102918172</v>
      </c>
      <c r="AG29" s="25" t="s">
        <v>417</v>
      </c>
      <c r="AH29" s="25" t="s">
        <v>417</v>
      </c>
      <c r="AI29" s="25" t="s">
        <v>417</v>
      </c>
      <c r="AJ29" s="25" t="s">
        <v>417</v>
      </c>
      <c r="AK29" s="25" t="s">
        <v>417</v>
      </c>
      <c r="AL29" s="48" t="s">
        <v>49</v>
      </c>
    </row>
    <row r="30" spans="1:38" s="2" customFormat="1" ht="26.25" customHeight="1" thickBot="1" x14ac:dyDescent="0.25">
      <c r="A30" s="69" t="s">
        <v>78</v>
      </c>
      <c r="B30" s="69" t="s">
        <v>85</v>
      </c>
      <c r="C30" s="69" t="s">
        <v>86</v>
      </c>
      <c r="D30" s="70"/>
      <c r="E30" s="138">
        <v>0.15025689442223675</v>
      </c>
      <c r="F30" s="138">
        <v>2.9734572179340222</v>
      </c>
      <c r="G30" s="138">
        <v>7.4675866203822473E-3</v>
      </c>
      <c r="H30" s="138">
        <v>1.3351139715228866E-3</v>
      </c>
      <c r="I30" s="138">
        <v>4.978391080254832E-2</v>
      </c>
      <c r="J30" s="138">
        <v>4.978391080254832E-2</v>
      </c>
      <c r="K30" s="138">
        <v>4.978391080254832E-2</v>
      </c>
      <c r="L30" s="138">
        <v>5.4762301882803162E-3</v>
      </c>
      <c r="M30" s="138">
        <v>11.262478366558318</v>
      </c>
      <c r="N30" s="138">
        <v>7.4675866203822484E-4</v>
      </c>
      <c r="O30" s="138" t="s">
        <v>419</v>
      </c>
      <c r="P30" s="138" t="s">
        <v>419</v>
      </c>
      <c r="Q30" s="138" t="s">
        <v>419</v>
      </c>
      <c r="R30" s="138" t="s">
        <v>419</v>
      </c>
      <c r="S30" s="138" t="s">
        <v>419</v>
      </c>
      <c r="T30" s="138" t="s">
        <v>419</v>
      </c>
      <c r="U30" s="138" t="s">
        <v>419</v>
      </c>
      <c r="V30" s="138" t="s">
        <v>419</v>
      </c>
      <c r="W30" s="138" t="s">
        <v>419</v>
      </c>
      <c r="X30" s="138">
        <v>1.9008402306427538E-4</v>
      </c>
      <c r="Y30" s="138">
        <v>2.127130734290701E-4</v>
      </c>
      <c r="Z30" s="138">
        <v>1.5387754248060389E-4</v>
      </c>
      <c r="AA30" s="138">
        <v>2.3081631372090587E-4</v>
      </c>
      <c r="AB30" s="138">
        <v>7.8749095269485514E-4</v>
      </c>
      <c r="AC30" s="138" t="s">
        <v>419</v>
      </c>
      <c r="AD30" s="138" t="s">
        <v>419</v>
      </c>
      <c r="AE30" s="46"/>
      <c r="AF30" s="25">
        <v>984.36369086856894</v>
      </c>
      <c r="AG30" s="25" t="s">
        <v>417</v>
      </c>
      <c r="AH30" s="25" t="s">
        <v>417</v>
      </c>
      <c r="AI30" s="25" t="s">
        <v>417</v>
      </c>
      <c r="AJ30" s="25" t="s">
        <v>417</v>
      </c>
      <c r="AK30" s="25" t="s">
        <v>417</v>
      </c>
      <c r="AL30" s="48" t="s">
        <v>49</v>
      </c>
    </row>
    <row r="31" spans="1:38" s="2" customFormat="1" ht="26.25" customHeight="1" thickBot="1" x14ac:dyDescent="0.25">
      <c r="A31" s="69" t="s">
        <v>78</v>
      </c>
      <c r="B31" s="69" t="s">
        <v>87</v>
      </c>
      <c r="C31" s="69" t="s">
        <v>88</v>
      </c>
      <c r="D31" s="70"/>
      <c r="E31" s="138" t="s">
        <v>417</v>
      </c>
      <c r="F31" s="138">
        <v>4.6936680774999999</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8" t="s">
        <v>417</v>
      </c>
      <c r="F32" s="138" t="s">
        <v>417</v>
      </c>
      <c r="G32" s="138" t="s">
        <v>417</v>
      </c>
      <c r="H32" s="138" t="s">
        <v>417</v>
      </c>
      <c r="I32" s="138">
        <v>0.30519771855</v>
      </c>
      <c r="J32" s="138">
        <v>0.56906268035999985</v>
      </c>
      <c r="K32" s="138">
        <v>0.75011175167999999</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24421.3469</v>
      </c>
      <c r="AL32" s="48"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0.17836111437000002</v>
      </c>
      <c r="J33" s="138">
        <v>0.32875193485000004</v>
      </c>
      <c r="K33" s="138">
        <v>0.65750386970000008</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24421.3469</v>
      </c>
      <c r="AL33" s="48" t="s">
        <v>408</v>
      </c>
    </row>
    <row r="34" spans="1:38" s="2" customFormat="1" ht="26.25" customHeight="1" thickBot="1" x14ac:dyDescent="0.25">
      <c r="A34" s="69" t="s">
        <v>70</v>
      </c>
      <c r="B34" s="69" t="s">
        <v>93</v>
      </c>
      <c r="C34" s="69" t="s">
        <v>94</v>
      </c>
      <c r="D34" s="70"/>
      <c r="E34" s="138">
        <v>16.506</v>
      </c>
      <c r="F34" s="138">
        <v>1.46475</v>
      </c>
      <c r="G34" s="138">
        <v>0.63</v>
      </c>
      <c r="H34" s="138">
        <v>2.2049999999999999E-3</v>
      </c>
      <c r="I34" s="138">
        <v>0.43155000000000004</v>
      </c>
      <c r="J34" s="138">
        <v>0.4536</v>
      </c>
      <c r="K34" s="138">
        <v>0.4788</v>
      </c>
      <c r="L34" s="138">
        <v>0.28050750000000002</v>
      </c>
      <c r="M34" s="138">
        <v>3.3704999999999998</v>
      </c>
      <c r="N34" s="138" t="s">
        <v>419</v>
      </c>
      <c r="O34" s="138">
        <v>3.15E-3</v>
      </c>
      <c r="P34" s="138" t="s">
        <v>419</v>
      </c>
      <c r="Q34" s="138" t="s">
        <v>419</v>
      </c>
      <c r="R34" s="138">
        <v>1.575E-2</v>
      </c>
      <c r="S34" s="138">
        <v>0.53549999999999998</v>
      </c>
      <c r="T34" s="138">
        <v>2.2050000000000004E-2</v>
      </c>
      <c r="U34" s="138">
        <v>3.15E-3</v>
      </c>
      <c r="V34" s="138">
        <v>0.315</v>
      </c>
      <c r="W34" s="138" t="s">
        <v>419</v>
      </c>
      <c r="X34" s="138">
        <v>9.4500000000000018E-3</v>
      </c>
      <c r="Y34" s="138">
        <v>1.575E-2</v>
      </c>
      <c r="Z34" s="138" t="s">
        <v>419</v>
      </c>
      <c r="AA34" s="138" t="s">
        <v>419</v>
      </c>
      <c r="AB34" s="138">
        <v>2.52E-2</v>
      </c>
      <c r="AC34" s="138" t="s">
        <v>417</v>
      </c>
      <c r="AD34" s="138" t="s">
        <v>417</v>
      </c>
      <c r="AE34" s="46"/>
      <c r="AF34" s="25">
        <v>13367.025</v>
      </c>
      <c r="AG34" s="25" t="s">
        <v>417</v>
      </c>
      <c r="AH34" s="25" t="s">
        <v>417</v>
      </c>
      <c r="AI34" s="25" t="s">
        <v>417</v>
      </c>
      <c r="AJ34" s="25" t="s">
        <v>417</v>
      </c>
      <c r="AK34" s="25" t="s">
        <v>417</v>
      </c>
      <c r="AL34" s="48"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138" t="s">
        <v>418</v>
      </c>
      <c r="AG35" s="138" t="s">
        <v>417</v>
      </c>
      <c r="AH35" s="138" t="s">
        <v>417</v>
      </c>
      <c r="AI35" s="138" t="s">
        <v>417</v>
      </c>
      <c r="AJ35" s="138" t="s">
        <v>417</v>
      </c>
      <c r="AK35" s="138" t="s">
        <v>417</v>
      </c>
      <c r="AL35" s="48" t="s">
        <v>49</v>
      </c>
    </row>
    <row r="36" spans="1:38" s="2" customFormat="1" ht="26.25" customHeight="1" thickBot="1" x14ac:dyDescent="0.25">
      <c r="A36" s="69" t="s">
        <v>95</v>
      </c>
      <c r="B36" s="69" t="s">
        <v>98</v>
      </c>
      <c r="C36" s="69" t="s">
        <v>99</v>
      </c>
      <c r="D36" s="70"/>
      <c r="E36" s="138">
        <v>27.972999999999999</v>
      </c>
      <c r="F36" s="138">
        <v>0.96819999999999995</v>
      </c>
      <c r="G36" s="138">
        <v>13.66</v>
      </c>
      <c r="H36" s="138" t="s">
        <v>419</v>
      </c>
      <c r="I36" s="138">
        <v>1.4616</v>
      </c>
      <c r="J36" s="138">
        <v>1.6119999999999999</v>
      </c>
      <c r="K36" s="138">
        <v>1.6119999999999999</v>
      </c>
      <c r="L36" s="138">
        <v>0.20837600000000001</v>
      </c>
      <c r="M36" s="138">
        <v>2.6196000000000002</v>
      </c>
      <c r="N36" s="138">
        <v>5.7520000000000002E-2</v>
      </c>
      <c r="O36" s="138">
        <v>5.8400000000000006E-3</v>
      </c>
      <c r="P36" s="138">
        <v>8.320000000000001E-3</v>
      </c>
      <c r="Q36" s="138">
        <v>1.6459999999999999E-2</v>
      </c>
      <c r="R36" s="138">
        <v>0.17179999999999998</v>
      </c>
      <c r="S36" s="138">
        <v>7.0800000000000002E-2</v>
      </c>
      <c r="T36" s="138">
        <v>7.484</v>
      </c>
      <c r="U36" s="138">
        <v>1.044E-2</v>
      </c>
      <c r="V36" s="138">
        <v>0.42479999999999996</v>
      </c>
      <c r="W36" s="138">
        <v>0.12422</v>
      </c>
      <c r="X36" s="138">
        <v>1.3979999999999999E-3</v>
      </c>
      <c r="Y36" s="138">
        <v>8.1399999999999997E-3</v>
      </c>
      <c r="Z36" s="138">
        <v>5.8399999999999997E-3</v>
      </c>
      <c r="AA36" s="138">
        <v>2.1939999999999998E-3</v>
      </c>
      <c r="AB36" s="138">
        <v>1.7571999999999997E-2</v>
      </c>
      <c r="AC36" s="138">
        <v>4.2119999999999998E-2</v>
      </c>
      <c r="AD36" s="138">
        <v>0.13581199999999999</v>
      </c>
      <c r="AE36" s="46"/>
      <c r="AF36" s="25">
        <v>14318.64</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38">
        <v>1.023272</v>
      </c>
      <c r="F39" s="138">
        <v>0.31804399999999999</v>
      </c>
      <c r="G39" s="138">
        <v>9.2647599999999986E-3</v>
      </c>
      <c r="H39" s="138" t="s">
        <v>419</v>
      </c>
      <c r="I39" s="138">
        <v>1.078584E-2</v>
      </c>
      <c r="J39" s="138">
        <v>1.078584E-2</v>
      </c>
      <c r="K39" s="138">
        <v>1.078584E-2</v>
      </c>
      <c r="L39" s="138">
        <v>4.3143359999999999E-4</v>
      </c>
      <c r="M39" s="138">
        <v>0.40101199999999998</v>
      </c>
      <c r="N39" s="138">
        <v>1.52108E-4</v>
      </c>
      <c r="O39" s="138">
        <v>1.2445199999999999E-5</v>
      </c>
      <c r="P39" s="138">
        <v>1.3828E-3</v>
      </c>
      <c r="Q39" s="138">
        <v>1.3828E-3</v>
      </c>
      <c r="R39" s="138">
        <v>1.7976399999999998E-4</v>
      </c>
      <c r="S39" s="138">
        <v>3.5952799999999992E-5</v>
      </c>
      <c r="T39" s="138">
        <v>1.7976399999999998E-4</v>
      </c>
      <c r="U39" s="138">
        <v>8.0202399999999992E-4</v>
      </c>
      <c r="V39" s="138">
        <v>1.0094439999999998E-2</v>
      </c>
      <c r="W39" s="138">
        <v>7.1905600000000004E-3</v>
      </c>
      <c r="X39" s="138">
        <v>9.9561600000000002E-6</v>
      </c>
      <c r="Y39" s="138">
        <v>4.0101200000000002E-5</v>
      </c>
      <c r="Z39" s="138">
        <v>1.5210800000000004E-5</v>
      </c>
      <c r="AA39" s="138">
        <v>1.4934240000000003E-5</v>
      </c>
      <c r="AB39" s="138">
        <v>8.0202400000000017E-5</v>
      </c>
      <c r="AC39" s="138" t="s">
        <v>419</v>
      </c>
      <c r="AD39" s="138" t="s">
        <v>419</v>
      </c>
      <c r="AE39" s="46"/>
      <c r="AF39" s="25">
        <v>0</v>
      </c>
      <c r="AG39" s="25">
        <v>0</v>
      </c>
      <c r="AH39" s="25">
        <v>13828</v>
      </c>
      <c r="AI39" s="25">
        <v>0</v>
      </c>
      <c r="AJ39" s="25" t="s">
        <v>418</v>
      </c>
      <c r="AK39" s="25" t="s">
        <v>417</v>
      </c>
      <c r="AL39" s="48" t="s">
        <v>49</v>
      </c>
    </row>
    <row r="40" spans="1:38" s="2" customFormat="1" ht="26.25" customHeight="1" thickBot="1" x14ac:dyDescent="0.25">
      <c r="A40" s="69" t="s">
        <v>70</v>
      </c>
      <c r="B40" s="69" t="s">
        <v>105</v>
      </c>
      <c r="C40" s="69" t="s">
        <v>386</v>
      </c>
      <c r="D40" s="70"/>
      <c r="E40" s="138">
        <v>6.1192308600000002E-2</v>
      </c>
      <c r="F40" s="138">
        <v>1.5244327986000001</v>
      </c>
      <c r="G40" s="138">
        <v>4.0869267514825934E-3</v>
      </c>
      <c r="H40" s="138">
        <v>4.3346100000000002E-5</v>
      </c>
      <c r="I40" s="138">
        <v>2.4267623700000001E-2</v>
      </c>
      <c r="J40" s="138">
        <v>2.4267623700000001E-2</v>
      </c>
      <c r="K40" s="138">
        <v>2.4267623700000001E-2</v>
      </c>
      <c r="L40" s="138">
        <v>1.2136908000000002E-3</v>
      </c>
      <c r="M40" s="138">
        <v>8.6144862602999996</v>
      </c>
      <c r="N40" s="138" t="s">
        <v>417</v>
      </c>
      <c r="O40" s="138">
        <v>1.2384600000000002E-4</v>
      </c>
      <c r="P40" s="138" t="s">
        <v>417</v>
      </c>
      <c r="Q40" s="138" t="s">
        <v>417</v>
      </c>
      <c r="R40" s="138">
        <v>6.1923000000000002E-4</v>
      </c>
      <c r="S40" s="138">
        <v>2.1053820000000001E-2</v>
      </c>
      <c r="T40" s="138">
        <v>8.6692200000000022E-4</v>
      </c>
      <c r="U40" s="138">
        <v>1.2384600000000002E-4</v>
      </c>
      <c r="V40" s="138">
        <v>1.2384600000000001E-2</v>
      </c>
      <c r="W40" s="138" t="s">
        <v>417</v>
      </c>
      <c r="X40" s="138">
        <v>4.9538399999999997E-4</v>
      </c>
      <c r="Y40" s="138">
        <v>4.9538399999999997E-4</v>
      </c>
      <c r="Z40" s="138" t="s">
        <v>417</v>
      </c>
      <c r="AA40" s="138" t="s">
        <v>417</v>
      </c>
      <c r="AB40" s="138">
        <v>9.9076799999999994E-4</v>
      </c>
      <c r="AC40" s="138" t="s">
        <v>417</v>
      </c>
      <c r="AD40" s="138" t="s">
        <v>417</v>
      </c>
      <c r="AE40" s="46"/>
      <c r="AF40" s="25">
        <v>539</v>
      </c>
      <c r="AG40" s="25" t="s">
        <v>417</v>
      </c>
      <c r="AH40" s="25" t="s">
        <v>417</v>
      </c>
      <c r="AI40" s="25" t="s">
        <v>417</v>
      </c>
      <c r="AJ40" s="25" t="s">
        <v>417</v>
      </c>
      <c r="AK40" s="25" t="s">
        <v>417</v>
      </c>
      <c r="AL40" s="48" t="s">
        <v>49</v>
      </c>
    </row>
    <row r="41" spans="1:38" s="2" customFormat="1" ht="26.25" customHeight="1" thickBot="1" x14ac:dyDescent="0.25">
      <c r="A41" s="69" t="s">
        <v>103</v>
      </c>
      <c r="B41" s="69" t="s">
        <v>106</v>
      </c>
      <c r="C41" s="69" t="s">
        <v>395</v>
      </c>
      <c r="D41" s="70"/>
      <c r="E41" s="138">
        <v>6.8645321999999993</v>
      </c>
      <c r="F41" s="138">
        <v>20.121577909999999</v>
      </c>
      <c r="G41" s="138">
        <v>14.3891688</v>
      </c>
      <c r="H41" s="138">
        <v>1.5081442600000001</v>
      </c>
      <c r="I41" s="138">
        <v>21.759024499999999</v>
      </c>
      <c r="J41" s="138">
        <v>22.269978099999999</v>
      </c>
      <c r="K41" s="138">
        <v>23.716113299999996</v>
      </c>
      <c r="L41" s="138">
        <v>1.9785722952999998</v>
      </c>
      <c r="M41" s="138">
        <v>157.72857899999997</v>
      </c>
      <c r="N41" s="138">
        <v>2.5484619369999999</v>
      </c>
      <c r="O41" s="138">
        <v>0.30135491049999996</v>
      </c>
      <c r="P41" s="138">
        <v>9.7453540000000005E-2</v>
      </c>
      <c r="Q41" s="138">
        <v>5.0762667999999997E-2</v>
      </c>
      <c r="R41" s="138">
        <v>0.66407572775999979</v>
      </c>
      <c r="S41" s="138">
        <v>0.46737914277600001</v>
      </c>
      <c r="T41" s="138">
        <v>0.23535249125999999</v>
      </c>
      <c r="U41" s="138">
        <v>1.8296562439999997</v>
      </c>
      <c r="V41" s="138">
        <v>14.308975169</v>
      </c>
      <c r="W41" s="138">
        <v>29.203045100000004</v>
      </c>
      <c r="X41" s="138">
        <v>6.0784883825599989</v>
      </c>
      <c r="Y41" s="138">
        <v>7.3790157538400001</v>
      </c>
      <c r="Z41" s="138">
        <v>2.8702891238399997</v>
      </c>
      <c r="AA41" s="138">
        <v>3.1894052338399996</v>
      </c>
      <c r="AB41" s="138">
        <v>19.517198494079999</v>
      </c>
      <c r="AC41" s="138">
        <v>0.11654862000000002</v>
      </c>
      <c r="AD41" s="138">
        <v>2.57695586</v>
      </c>
      <c r="AE41" s="46"/>
      <c r="AF41" s="25">
        <v>7079</v>
      </c>
      <c r="AG41" s="25">
        <v>15151</v>
      </c>
      <c r="AH41" s="25">
        <v>73326</v>
      </c>
      <c r="AI41" s="25">
        <v>21431</v>
      </c>
      <c r="AJ41" s="25" t="s">
        <v>418</v>
      </c>
      <c r="AK41" s="25" t="s">
        <v>417</v>
      </c>
      <c r="AL41" s="48"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48" t="s">
        <v>49</v>
      </c>
    </row>
    <row r="43" spans="1:38" s="2" customFormat="1" ht="26.25" customHeight="1" thickBot="1" x14ac:dyDescent="0.25">
      <c r="A43" s="69" t="s">
        <v>103</v>
      </c>
      <c r="B43" s="69" t="s">
        <v>109</v>
      </c>
      <c r="C43" s="69" t="s">
        <v>110</v>
      </c>
      <c r="D43" s="70"/>
      <c r="E43" s="138">
        <v>2.4731491999999999</v>
      </c>
      <c r="F43" s="138">
        <v>0.35682119999999995</v>
      </c>
      <c r="G43" s="138">
        <v>0.82236285999999992</v>
      </c>
      <c r="H43" s="138">
        <v>1.9276999999999999E-2</v>
      </c>
      <c r="I43" s="138">
        <v>0.23350963999999999</v>
      </c>
      <c r="J43" s="138">
        <v>0.25862324000000003</v>
      </c>
      <c r="K43" s="138">
        <v>0.26324323999999993</v>
      </c>
      <c r="L43" s="138">
        <v>9.9281825599999984E-2</v>
      </c>
      <c r="M43" s="138">
        <v>1.1674886</v>
      </c>
      <c r="N43" s="138">
        <v>9.2177497999999983E-2</v>
      </c>
      <c r="O43" s="138">
        <v>8.1397262000000008E-3</v>
      </c>
      <c r="P43" s="138">
        <v>5.2908599999999997E-3</v>
      </c>
      <c r="Q43" s="138">
        <v>4.5433899999999996E-3</v>
      </c>
      <c r="R43" s="138">
        <v>8.8213833999999991E-2</v>
      </c>
      <c r="S43" s="138">
        <v>2.7862566799999999E-2</v>
      </c>
      <c r="T43" s="138">
        <v>0.93202133399999998</v>
      </c>
      <c r="U43" s="138">
        <v>1.3536640000000001E-3</v>
      </c>
      <c r="V43" s="138">
        <v>0.42960374000000001</v>
      </c>
      <c r="W43" s="138">
        <v>0.12580956000000001</v>
      </c>
      <c r="X43" s="138">
        <v>1.1549860039999998E-2</v>
      </c>
      <c r="Y43" s="138">
        <v>1.6639580199999997E-2</v>
      </c>
      <c r="Z43" s="138">
        <v>5.9138262399999995E-3</v>
      </c>
      <c r="AA43" s="138">
        <v>4.6685052399999998E-3</v>
      </c>
      <c r="AB43" s="138">
        <v>3.8771771719999994E-2</v>
      </c>
      <c r="AC43" s="138">
        <v>4.3264840000000002E-3</v>
      </c>
      <c r="AD43" s="138">
        <v>2.3662226316000002E-2</v>
      </c>
      <c r="AE43" s="46"/>
      <c r="AF43" s="25">
        <v>7433.2000000000007</v>
      </c>
      <c r="AG43" s="25">
        <v>139</v>
      </c>
      <c r="AH43" s="25">
        <v>1718</v>
      </c>
      <c r="AI43" s="25">
        <v>521</v>
      </c>
      <c r="AJ43" s="25" t="s">
        <v>418</v>
      </c>
      <c r="AK43" s="25" t="s">
        <v>417</v>
      </c>
      <c r="AL43" s="48" t="s">
        <v>49</v>
      </c>
    </row>
    <row r="44" spans="1:38" s="2" customFormat="1" ht="26.25" customHeight="1" thickBot="1" x14ac:dyDescent="0.25">
      <c r="A44" s="69" t="s">
        <v>70</v>
      </c>
      <c r="B44" s="69" t="s">
        <v>111</v>
      </c>
      <c r="C44" s="69" t="s">
        <v>112</v>
      </c>
      <c r="D44" s="70"/>
      <c r="E44" s="138">
        <v>22.555972727372342</v>
      </c>
      <c r="F44" s="138">
        <v>4.0250527702029597</v>
      </c>
      <c r="G44" s="138">
        <v>1.376523478874897</v>
      </c>
      <c r="H44" s="138">
        <v>5.5602963875099991E-3</v>
      </c>
      <c r="I44" s="138">
        <v>1.1467061825900697</v>
      </c>
      <c r="J44" s="138">
        <v>1.1467061825900697</v>
      </c>
      <c r="K44" s="138">
        <v>1.1467061825900697</v>
      </c>
      <c r="L44" s="138">
        <v>0.66603437861537984</v>
      </c>
      <c r="M44" s="138">
        <v>17.881933646243009</v>
      </c>
      <c r="N44" s="138" t="s">
        <v>417</v>
      </c>
      <c r="O44" s="138">
        <v>7.0374816006000011E-3</v>
      </c>
      <c r="P44" s="138" t="s">
        <v>417</v>
      </c>
      <c r="Q44" s="138" t="s">
        <v>417</v>
      </c>
      <c r="R44" s="138">
        <v>3.5187408002999999E-2</v>
      </c>
      <c r="S44" s="138">
        <v>1.1963718721019998</v>
      </c>
      <c r="T44" s="138">
        <v>4.9262371204199989E-2</v>
      </c>
      <c r="U44" s="138">
        <v>7.0374816006000011E-3</v>
      </c>
      <c r="V44" s="138">
        <v>0.70374816005999996</v>
      </c>
      <c r="W44" s="138" t="s">
        <v>417</v>
      </c>
      <c r="X44" s="138">
        <v>2.1267309008399998E-2</v>
      </c>
      <c r="Y44" s="138">
        <v>3.5032543796399994E-2</v>
      </c>
      <c r="Z44" s="138" t="s">
        <v>417</v>
      </c>
      <c r="AA44" s="138" t="s">
        <v>417</v>
      </c>
      <c r="AB44" s="138">
        <v>5.6299852804799988E-2</v>
      </c>
      <c r="AC44" s="138" t="s">
        <v>417</v>
      </c>
      <c r="AD44" s="138" t="s">
        <v>417</v>
      </c>
      <c r="AE44" s="46"/>
      <c r="AF44" s="25">
        <v>29914.800000000003</v>
      </c>
      <c r="AG44" s="25" t="s">
        <v>417</v>
      </c>
      <c r="AH44" s="25" t="s">
        <v>417</v>
      </c>
      <c r="AI44" s="25" t="s">
        <v>417</v>
      </c>
      <c r="AJ44" s="25" t="s">
        <v>417</v>
      </c>
      <c r="AK44" s="25" t="s">
        <v>417</v>
      </c>
      <c r="AL44" s="48"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48" t="s">
        <v>49</v>
      </c>
    </row>
    <row r="46" spans="1:38" s="2" customFormat="1" ht="26.25" customHeight="1" thickBot="1" x14ac:dyDescent="0.25">
      <c r="A46" s="69" t="s">
        <v>103</v>
      </c>
      <c r="B46" s="69" t="s">
        <v>115</v>
      </c>
      <c r="C46" s="69" t="s">
        <v>116</v>
      </c>
      <c r="D46" s="70"/>
      <c r="E46" s="138">
        <v>1.4132949999999997</v>
      </c>
      <c r="F46" s="138">
        <v>0.8312596000000001</v>
      </c>
      <c r="G46" s="138">
        <v>5.0197462999999996</v>
      </c>
      <c r="H46" s="138">
        <v>3.4187999999999996E-2</v>
      </c>
      <c r="I46" s="138">
        <v>0.79749419999999993</v>
      </c>
      <c r="J46" s="138">
        <v>0.85564919999999989</v>
      </c>
      <c r="K46" s="138">
        <v>0.90318619999999983</v>
      </c>
      <c r="L46" s="138">
        <v>9.0638231999999985E-2</v>
      </c>
      <c r="M46" s="138">
        <v>6.0888469999999995</v>
      </c>
      <c r="N46" s="138">
        <v>0.81801359000000007</v>
      </c>
      <c r="O46" s="138">
        <v>2.2702220999999998E-2</v>
      </c>
      <c r="P46" s="138">
        <v>4.7279740000000001E-2</v>
      </c>
      <c r="Q46" s="138">
        <v>2.414256E-2</v>
      </c>
      <c r="R46" s="138">
        <v>0.10906546999999998</v>
      </c>
      <c r="S46" s="138">
        <v>0.11079829399999999</v>
      </c>
      <c r="T46" s="138">
        <v>0.18562797000000003</v>
      </c>
      <c r="U46" s="138">
        <v>1.114862E-2</v>
      </c>
      <c r="V46" s="138">
        <v>1.6779516999999999</v>
      </c>
      <c r="W46" s="138">
        <v>1.2889198000000002</v>
      </c>
      <c r="X46" s="138">
        <v>0.2761906308</v>
      </c>
      <c r="Y46" s="138">
        <v>0.36036520100000002</v>
      </c>
      <c r="Z46" s="138">
        <v>0.14367012099999998</v>
      </c>
      <c r="AA46" s="138">
        <v>0.11223753519999999</v>
      </c>
      <c r="AB46" s="138">
        <v>0.89246348799999997</v>
      </c>
      <c r="AC46" s="138">
        <v>8.4467400000000012E-3</v>
      </c>
      <c r="AD46" s="138">
        <v>0.99744555180000016</v>
      </c>
      <c r="AE46" s="46"/>
      <c r="AF46" s="25">
        <v>860</v>
      </c>
      <c r="AG46" s="25">
        <v>5867</v>
      </c>
      <c r="AH46" s="25">
        <v>690</v>
      </c>
      <c r="AI46" s="25">
        <v>924</v>
      </c>
      <c r="AJ46" s="25" t="s">
        <v>418</v>
      </c>
      <c r="AK46" s="25" t="s">
        <v>417</v>
      </c>
      <c r="AL46" s="48"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48" t="s">
        <v>49</v>
      </c>
    </row>
    <row r="48" spans="1:38" s="2" customFormat="1" ht="26.25" customHeight="1" thickBot="1" x14ac:dyDescent="0.25">
      <c r="A48" s="69" t="s">
        <v>119</v>
      </c>
      <c r="B48" s="69" t="s">
        <v>120</v>
      </c>
      <c r="C48" s="69" t="s">
        <v>121</v>
      </c>
      <c r="D48" s="70"/>
      <c r="E48" s="138" t="s">
        <v>417</v>
      </c>
      <c r="F48" s="138">
        <v>33.545999999999999</v>
      </c>
      <c r="G48" s="138" t="s">
        <v>417</v>
      </c>
      <c r="H48" s="138" t="s">
        <v>417</v>
      </c>
      <c r="I48" s="138">
        <v>0.17477999999999999</v>
      </c>
      <c r="J48" s="138">
        <v>1.1360699999999999</v>
      </c>
      <c r="K48" s="138">
        <v>2.7305999999999999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38.369999999999997</v>
      </c>
      <c r="AL48" s="48" t="s">
        <v>122</v>
      </c>
    </row>
    <row r="49" spans="1:38" s="2" customFormat="1" ht="26.25" customHeight="1" thickBot="1" x14ac:dyDescent="0.25">
      <c r="A49" s="69" t="s">
        <v>119</v>
      </c>
      <c r="B49" s="69" t="s">
        <v>123</v>
      </c>
      <c r="C49" s="69" t="s">
        <v>124</v>
      </c>
      <c r="D49" s="70"/>
      <c r="E49" s="138">
        <v>2.6126999999999999E-3</v>
      </c>
      <c r="F49" s="138">
        <v>2.2353099999999997E-2</v>
      </c>
      <c r="G49" s="138">
        <v>2.3224000000000001E-3</v>
      </c>
      <c r="H49" s="138">
        <v>1.07411E-2</v>
      </c>
      <c r="I49" s="138">
        <v>0.17708299999999999</v>
      </c>
      <c r="J49" s="138">
        <v>0.42383799999999999</v>
      </c>
      <c r="K49" s="138">
        <v>1.007341</v>
      </c>
      <c r="L49" s="138">
        <v>8.6770669999999994E-2</v>
      </c>
      <c r="M49" s="138">
        <v>1.33538</v>
      </c>
      <c r="N49" s="138">
        <v>1.10314</v>
      </c>
      <c r="O49" s="138">
        <v>2.0321000000000002E-2</v>
      </c>
      <c r="P49" s="138">
        <v>3.4835999999999999E-2</v>
      </c>
      <c r="Q49" s="138">
        <v>3.7739000000000002E-2</v>
      </c>
      <c r="R49" s="138">
        <v>0.49351000000000006</v>
      </c>
      <c r="S49" s="138">
        <v>0.139344</v>
      </c>
      <c r="T49" s="138">
        <v>0.34836</v>
      </c>
      <c r="U49" s="138">
        <v>4.6448000000000003E-2</v>
      </c>
      <c r="V49" s="138">
        <v>0.63866000000000001</v>
      </c>
      <c r="W49" s="138">
        <v>8.7089999999999996</v>
      </c>
      <c r="X49" s="138">
        <v>0.46448</v>
      </c>
      <c r="Y49" s="138">
        <v>0.5806</v>
      </c>
      <c r="Z49" s="138">
        <v>0.2903</v>
      </c>
      <c r="AA49" s="138">
        <v>0.20321000000000003</v>
      </c>
      <c r="AB49" s="138">
        <v>1.5385900000000001</v>
      </c>
      <c r="AC49" s="138" t="s">
        <v>419</v>
      </c>
      <c r="AD49" s="138" t="s">
        <v>419</v>
      </c>
      <c r="AE49" s="46"/>
      <c r="AF49" s="25" t="s">
        <v>417</v>
      </c>
      <c r="AG49" s="25" t="s">
        <v>417</v>
      </c>
      <c r="AH49" s="25" t="s">
        <v>417</v>
      </c>
      <c r="AI49" s="25" t="s">
        <v>417</v>
      </c>
      <c r="AJ49" s="25" t="s">
        <v>417</v>
      </c>
      <c r="AK49" s="25">
        <v>2.903</v>
      </c>
      <c r="AL49" s="48"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2.6374</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13.186999999999999</v>
      </c>
      <c r="AL51" s="48" t="s">
        <v>130</v>
      </c>
    </row>
    <row r="52" spans="1:38" s="2" customFormat="1" ht="26.25" customHeight="1" thickBot="1" x14ac:dyDescent="0.25">
      <c r="A52" s="69" t="s">
        <v>119</v>
      </c>
      <c r="B52" s="69" t="s">
        <v>131</v>
      </c>
      <c r="C52" s="69" t="s">
        <v>387</v>
      </c>
      <c r="D52" s="70"/>
      <c r="E52" s="138">
        <v>0.49503560000000002</v>
      </c>
      <c r="F52" s="138">
        <v>2.1168347399999998</v>
      </c>
      <c r="G52" s="138">
        <v>3.4652491999999997</v>
      </c>
      <c r="H52" s="138">
        <v>0.39602847999999996</v>
      </c>
      <c r="I52" s="138">
        <v>0.59404272000000002</v>
      </c>
      <c r="J52" s="138">
        <v>1.3613479000000002</v>
      </c>
      <c r="K52" s="138">
        <v>1.7326245999999998</v>
      </c>
      <c r="L52" s="138">
        <v>7.7225553600000004E-4</v>
      </c>
      <c r="M52" s="201">
        <v>96.531942000000001</v>
      </c>
      <c r="N52" s="206">
        <v>0.79205695999999992</v>
      </c>
      <c r="O52" s="206">
        <v>0.15593621400000002</v>
      </c>
      <c r="P52" s="206">
        <v>0.17326246000000003</v>
      </c>
      <c r="Q52" s="206">
        <v>3.4652492E-2</v>
      </c>
      <c r="R52" s="138">
        <v>2.3106270000000002E-2</v>
      </c>
      <c r="S52" s="206">
        <v>0.34652492000000007</v>
      </c>
      <c r="T52" s="206">
        <v>1.5098585800000002</v>
      </c>
      <c r="U52" s="206">
        <v>3.4652492E-2</v>
      </c>
      <c r="V52" s="206">
        <v>0.29702136000000001</v>
      </c>
      <c r="W52" s="138" t="s">
        <v>419</v>
      </c>
      <c r="X52" s="206">
        <v>4.9713489999999999E-2</v>
      </c>
      <c r="Y52" s="206">
        <v>8.4022800000000009E-2</v>
      </c>
      <c r="Z52" s="206">
        <v>5.7415579999999994E-2</v>
      </c>
      <c r="AA52" s="206">
        <v>4.3411779999999997E-2</v>
      </c>
      <c r="AB52" s="138">
        <v>0.23456365000000001</v>
      </c>
      <c r="AC52" s="138" t="s">
        <v>417</v>
      </c>
      <c r="AD52" s="138" t="s">
        <v>417</v>
      </c>
      <c r="AE52" s="46"/>
      <c r="AF52" s="25" t="s">
        <v>417</v>
      </c>
      <c r="AG52" s="25" t="s">
        <v>417</v>
      </c>
      <c r="AH52" s="25" t="s">
        <v>417</v>
      </c>
      <c r="AI52" s="25" t="s">
        <v>417</v>
      </c>
      <c r="AJ52" s="25" t="s">
        <v>417</v>
      </c>
      <c r="AK52" s="25">
        <v>2475178</v>
      </c>
      <c r="AL52" s="48" t="s">
        <v>580</v>
      </c>
    </row>
    <row r="53" spans="1:38" s="2" customFormat="1" ht="26.25" customHeight="1" thickBot="1" x14ac:dyDescent="0.25">
      <c r="A53" s="69" t="s">
        <v>119</v>
      </c>
      <c r="B53" s="69" t="s">
        <v>132</v>
      </c>
      <c r="C53" s="69" t="s">
        <v>133</v>
      </c>
      <c r="D53" s="70"/>
      <c r="E53" s="138" t="s">
        <v>417</v>
      </c>
      <c r="F53" s="138">
        <v>4.5403399999999996</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2009000</v>
      </c>
      <c r="AL53" s="48" t="s">
        <v>539</v>
      </c>
    </row>
    <row r="54" spans="1:38" s="2" customFormat="1" ht="37.5" customHeight="1" thickBot="1" x14ac:dyDescent="0.25">
      <c r="A54" s="69" t="s">
        <v>119</v>
      </c>
      <c r="B54" s="69" t="s">
        <v>134</v>
      </c>
      <c r="C54" s="69" t="s">
        <v>135</v>
      </c>
      <c r="D54" s="70"/>
      <c r="E54" s="138" t="s">
        <v>417</v>
      </c>
      <c r="F54" s="138">
        <v>2.6234000000000002</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26234000</v>
      </c>
      <c r="AL54" s="48" t="s">
        <v>540</v>
      </c>
    </row>
    <row r="55" spans="1:38" s="2" customFormat="1" ht="26.25" customHeight="1" thickBot="1" x14ac:dyDescent="0.25">
      <c r="A55" s="69" t="s">
        <v>119</v>
      </c>
      <c r="B55" s="69" t="s">
        <v>136</v>
      </c>
      <c r="C55" s="69" t="s">
        <v>137</v>
      </c>
      <c r="D55" s="70"/>
      <c r="E55" s="138">
        <v>0.84014</v>
      </c>
      <c r="F55" s="138">
        <v>1.0801800000000001</v>
      </c>
      <c r="G55" s="138">
        <v>7.8012999999999997E-3</v>
      </c>
      <c r="H55" s="138" t="s">
        <v>419</v>
      </c>
      <c r="I55" s="138">
        <v>1.56026</v>
      </c>
      <c r="J55" s="138">
        <v>1.56026</v>
      </c>
      <c r="K55" s="138">
        <v>1.56026</v>
      </c>
      <c r="L55" s="138">
        <v>0.37446240000000008</v>
      </c>
      <c r="M55" s="138">
        <v>3.7806299999999999</v>
      </c>
      <c r="N55" s="138">
        <v>2.94049E-3</v>
      </c>
      <c r="O55" s="138">
        <v>1.2001999999999999E-2</v>
      </c>
      <c r="P55" s="138">
        <v>2.8204699999999998E-3</v>
      </c>
      <c r="Q55" s="138">
        <v>2.2803800000000003E-3</v>
      </c>
      <c r="R55" s="138">
        <v>7.8012999999999997E-4</v>
      </c>
      <c r="S55" s="138">
        <v>9.6015999999999994E-4</v>
      </c>
      <c r="T55" s="138">
        <v>2.2803799999999999E-2</v>
      </c>
      <c r="U55" s="138">
        <v>2.5804299999999996E-4</v>
      </c>
      <c r="V55" s="138">
        <v>0.31205199999999994</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706000</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0.71344000000000007</v>
      </c>
      <c r="J57" s="138">
        <v>1.284192</v>
      </c>
      <c r="K57" s="138">
        <v>1.4268800000000001</v>
      </c>
      <c r="L57" s="138">
        <v>2.1403199999999997E-2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5488</v>
      </c>
      <c r="AL57" s="48"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0.9063852</v>
      </c>
      <c r="J58" s="138">
        <v>4.5319259999999995</v>
      </c>
      <c r="K58" s="138">
        <v>11.653523999999999</v>
      </c>
      <c r="L58" s="138">
        <v>4.1693719200000005E-3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1294.836</v>
      </c>
      <c r="AL58" s="48" t="s">
        <v>145</v>
      </c>
    </row>
    <row r="59" spans="1:38" s="2" customFormat="1" ht="26.25" customHeight="1" thickBot="1" x14ac:dyDescent="0.25">
      <c r="A59" s="69" t="s">
        <v>53</v>
      </c>
      <c r="B59" s="187" t="s">
        <v>146</v>
      </c>
      <c r="C59" s="69" t="s">
        <v>397</v>
      </c>
      <c r="D59" s="70"/>
      <c r="E59" s="138" t="s">
        <v>418</v>
      </c>
      <c r="F59" s="138">
        <v>8.8284999999999995E-3</v>
      </c>
      <c r="G59" s="138" t="s">
        <v>418</v>
      </c>
      <c r="H59" s="138">
        <v>2.47198E-2</v>
      </c>
      <c r="I59" s="138">
        <v>9.8187480000000008E-2</v>
      </c>
      <c r="J59" s="138">
        <v>0.11388281000000001</v>
      </c>
      <c r="K59" s="138">
        <v>0.12610557</v>
      </c>
      <c r="L59" s="138">
        <v>2.3881642080000003E-4</v>
      </c>
      <c r="M59" s="138" t="s">
        <v>418</v>
      </c>
      <c r="N59" s="138">
        <v>0.83820139999999999</v>
      </c>
      <c r="O59" s="138">
        <v>5.3458392000000007E-2</v>
      </c>
      <c r="P59" s="138">
        <v>1.0947419999999999E-3</v>
      </c>
      <c r="Q59" s="138">
        <v>9.8416699999999996E-2</v>
      </c>
      <c r="R59" s="138">
        <v>0.11751286000000002</v>
      </c>
      <c r="S59" s="138">
        <v>2.5543980000000003E-3</v>
      </c>
      <c r="T59" s="138">
        <v>0.32732484000000001</v>
      </c>
      <c r="U59" s="138">
        <v>0.41279009999999999</v>
      </c>
      <c r="V59" s="138">
        <v>0.13501818000000002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621.27300000000002</v>
      </c>
      <c r="AL59" s="48"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8.0346188949999994E-2</v>
      </c>
      <c r="J60" s="138">
        <v>0.80346188949999997</v>
      </c>
      <c r="K60" s="138">
        <v>1.63906225458</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16069.237789999999</v>
      </c>
      <c r="AL60" s="48"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4.6907498533048882E-2</v>
      </c>
      <c r="J61" s="138">
        <v>0.46907498533048891</v>
      </c>
      <c r="K61" s="138">
        <v>1.5533358633795558</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4173873.6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187" t="s">
        <v>155</v>
      </c>
      <c r="C64" s="69" t="s">
        <v>156</v>
      </c>
      <c r="D64" s="70"/>
      <c r="E64" s="138">
        <v>1.7330000000000001</v>
      </c>
      <c r="F64" s="138" t="s">
        <v>419</v>
      </c>
      <c r="G64" s="138" t="s">
        <v>419</v>
      </c>
      <c r="H64" s="138">
        <v>1.7330000000000002E-2</v>
      </c>
      <c r="I64" s="138" t="s">
        <v>419</v>
      </c>
      <c r="J64" s="138" t="s">
        <v>417</v>
      </c>
      <c r="K64" s="138" t="s">
        <v>417</v>
      </c>
      <c r="L64" s="138" t="s">
        <v>417</v>
      </c>
      <c r="M64" s="138">
        <v>0.17330000000000001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1733</v>
      </c>
      <c r="AL64" s="48" t="s">
        <v>157</v>
      </c>
    </row>
    <row r="65" spans="1:38" s="2" customFormat="1" ht="26.25" customHeight="1" thickBot="1" x14ac:dyDescent="0.25">
      <c r="A65" s="69" t="s">
        <v>53</v>
      </c>
      <c r="B65" s="69" t="s">
        <v>158</v>
      </c>
      <c r="C65" s="69" t="s">
        <v>159</v>
      </c>
      <c r="D65" s="70"/>
      <c r="E65" s="138">
        <v>8.0267931955229983</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69" t="s">
        <v>161</v>
      </c>
      <c r="C66" s="69" t="s">
        <v>162</v>
      </c>
      <c r="D66" s="70"/>
      <c r="E66" s="138">
        <v>2.9832000000000001E-2</v>
      </c>
      <c r="F66" s="138" t="s">
        <v>417</v>
      </c>
      <c r="G66" s="138" t="s">
        <v>417</v>
      </c>
      <c r="H66" s="138" t="s">
        <v>417</v>
      </c>
      <c r="I66" s="138" t="s">
        <v>417</v>
      </c>
      <c r="J66" s="138" t="s">
        <v>417</v>
      </c>
      <c r="K66" s="138" t="s">
        <v>417</v>
      </c>
      <c r="L66" s="138" t="s">
        <v>417</v>
      </c>
      <c r="M66" s="138">
        <v>1.4916000000000003E-3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3.7290000000000001</v>
      </c>
      <c r="AL66" s="48" t="s">
        <v>163</v>
      </c>
    </row>
    <row r="67" spans="1:38" s="2" customFormat="1" ht="26.25" customHeight="1" thickBot="1" x14ac:dyDescent="0.25">
      <c r="A67" s="69" t="s">
        <v>53</v>
      </c>
      <c r="B67" s="69" t="s">
        <v>164</v>
      </c>
      <c r="C67" s="69" t="s">
        <v>165</v>
      </c>
      <c r="D67" s="70"/>
      <c r="E67" s="138" t="s">
        <v>419</v>
      </c>
      <c r="F67" s="138" t="s">
        <v>419</v>
      </c>
      <c r="G67" s="138" t="s">
        <v>419</v>
      </c>
      <c r="H67" s="138" t="s">
        <v>419</v>
      </c>
      <c r="I67" s="138" t="s">
        <v>419</v>
      </c>
      <c r="J67" s="138" t="s">
        <v>419</v>
      </c>
      <c r="K67" s="138">
        <v>8.6999999999999994E-3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87</v>
      </c>
      <c r="AL67" s="48"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38" t="s">
        <v>417</v>
      </c>
      <c r="F69" s="138" t="s">
        <v>417</v>
      </c>
      <c r="G69" s="138" t="s">
        <v>417</v>
      </c>
      <c r="H69" s="138">
        <v>0.40679999999999999</v>
      </c>
      <c r="I69" s="138" t="s">
        <v>419</v>
      </c>
      <c r="J69" s="138" t="s">
        <v>419</v>
      </c>
      <c r="K69" s="138">
        <v>4.5200000000000004E-2</v>
      </c>
      <c r="L69" s="138" t="s">
        <v>419</v>
      </c>
      <c r="M69" s="138">
        <v>4.0680000000000005</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452</v>
      </c>
      <c r="AL69" s="48" t="s">
        <v>172</v>
      </c>
    </row>
    <row r="70" spans="1:38" s="2" customFormat="1" ht="26.25" customHeight="1" thickBot="1" x14ac:dyDescent="0.25">
      <c r="A70" s="69" t="s">
        <v>53</v>
      </c>
      <c r="B70" s="69" t="s">
        <v>173</v>
      </c>
      <c r="C70" s="69" t="s">
        <v>380</v>
      </c>
      <c r="D70" s="74"/>
      <c r="E70" s="138">
        <v>0.40500000000000003</v>
      </c>
      <c r="F70" s="138">
        <v>11.518836</v>
      </c>
      <c r="G70" s="138">
        <v>0.59399999999999997</v>
      </c>
      <c r="H70" s="138" t="s">
        <v>419</v>
      </c>
      <c r="I70" s="138">
        <v>6.9349999999999993E-3</v>
      </c>
      <c r="J70" s="138">
        <v>1.6390000000000002E-2</v>
      </c>
      <c r="K70" s="138">
        <v>69.932033000000004</v>
      </c>
      <c r="L70" s="138">
        <v>6.4800000000000003E-4</v>
      </c>
      <c r="M70" s="138">
        <v>8.1000000000000003E-2</v>
      </c>
      <c r="N70" s="138" t="s">
        <v>419</v>
      </c>
      <c r="O70" s="138" t="s">
        <v>419</v>
      </c>
      <c r="P70" s="138">
        <v>0.17699999999999999</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38">
        <v>0.24393999999999999</v>
      </c>
      <c r="F72" s="138">
        <v>0.86305699999999974</v>
      </c>
      <c r="G72" s="138">
        <v>9.9540000000000003E-2</v>
      </c>
      <c r="H72" s="138" t="s">
        <v>419</v>
      </c>
      <c r="I72" s="138">
        <v>1.1558499999999998</v>
      </c>
      <c r="J72" s="138">
        <v>1.5043199999999999</v>
      </c>
      <c r="K72" s="138">
        <v>2.3462020000000003</v>
      </c>
      <c r="L72" s="138">
        <v>1.5824117999999998E-2</v>
      </c>
      <c r="M72" s="138">
        <v>12.714799999999999</v>
      </c>
      <c r="N72" s="138">
        <v>301.4392666</v>
      </c>
      <c r="O72" s="138">
        <v>1.254713</v>
      </c>
      <c r="P72" s="138">
        <v>0.35064289999999998</v>
      </c>
      <c r="Q72" s="138">
        <v>27.952453000000002</v>
      </c>
      <c r="R72" s="138">
        <v>8.8019492999999986</v>
      </c>
      <c r="S72" s="138">
        <v>0.580793</v>
      </c>
      <c r="T72" s="138">
        <v>10.912649999999999</v>
      </c>
      <c r="U72" s="138">
        <v>0.11600099999999999</v>
      </c>
      <c r="V72" s="138">
        <v>25.039063000000002</v>
      </c>
      <c r="W72" s="138">
        <v>50.001481999999989</v>
      </c>
      <c r="X72" s="138" t="s">
        <v>418</v>
      </c>
      <c r="Y72" s="138" t="s">
        <v>418</v>
      </c>
      <c r="Z72" s="138" t="s">
        <v>418</v>
      </c>
      <c r="AA72" s="138" t="s">
        <v>418</v>
      </c>
      <c r="AB72" s="138">
        <v>10.223789999999999</v>
      </c>
      <c r="AC72" s="138">
        <v>0.16127999999999998</v>
      </c>
      <c r="AD72" s="138">
        <v>19.47634</v>
      </c>
      <c r="AE72" s="46"/>
      <c r="AF72" s="25" t="s">
        <v>417</v>
      </c>
      <c r="AG72" s="25" t="s">
        <v>417</v>
      </c>
      <c r="AH72" s="25" t="s">
        <v>417</v>
      </c>
      <c r="AI72" s="25" t="s">
        <v>417</v>
      </c>
      <c r="AJ72" s="25" t="s">
        <v>417</v>
      </c>
      <c r="AK72" s="25">
        <v>18165</v>
      </c>
      <c r="AL72" s="48"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5.1840000000000004E-2</v>
      </c>
      <c r="J73" s="138">
        <v>7.3440000000000005E-2</v>
      </c>
      <c r="K73" s="138">
        <v>8.6400000000000005E-2</v>
      </c>
      <c r="L73" s="138">
        <v>5.1840000000000002E-3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48" t="s">
        <v>181</v>
      </c>
    </row>
    <row r="74" spans="1:38" s="2" customFormat="1" ht="26.25" customHeight="1" thickBot="1" x14ac:dyDescent="0.25">
      <c r="A74" s="69" t="s">
        <v>53</v>
      </c>
      <c r="B74" s="69" t="s">
        <v>182</v>
      </c>
      <c r="C74" s="69" t="s">
        <v>183</v>
      </c>
      <c r="D74" s="70"/>
      <c r="E74" s="138">
        <v>0.107193</v>
      </c>
      <c r="F74" s="138" t="s">
        <v>419</v>
      </c>
      <c r="G74" s="138">
        <v>0.53596500000000002</v>
      </c>
      <c r="H74" s="138" t="s">
        <v>419</v>
      </c>
      <c r="I74" s="138">
        <v>4.2877200000000004E-2</v>
      </c>
      <c r="J74" s="138">
        <v>5.3596499999999998E-2</v>
      </c>
      <c r="K74" s="138">
        <v>6.4315799999999992E-2</v>
      </c>
      <c r="L74" s="138">
        <v>9.8617560000000015E-4</v>
      </c>
      <c r="M74" s="138">
        <v>12.863160000000001</v>
      </c>
      <c r="N74" s="138" t="s">
        <v>419</v>
      </c>
      <c r="O74" s="138" t="s">
        <v>419</v>
      </c>
      <c r="P74" s="138" t="s">
        <v>419</v>
      </c>
      <c r="Q74" s="138" t="s">
        <v>419</v>
      </c>
      <c r="R74" s="138" t="s">
        <v>419</v>
      </c>
      <c r="S74" s="138" t="s">
        <v>419</v>
      </c>
      <c r="T74" s="138" t="s">
        <v>419</v>
      </c>
      <c r="U74" s="138" t="s">
        <v>419</v>
      </c>
      <c r="V74" s="138" t="s">
        <v>419</v>
      </c>
      <c r="W74" s="138" t="s">
        <v>419</v>
      </c>
      <c r="X74" s="138">
        <v>7.5035100000000014E-3</v>
      </c>
      <c r="Y74" s="138">
        <v>2.14386E-3</v>
      </c>
      <c r="Z74" s="138">
        <v>2.14386E-3</v>
      </c>
      <c r="AA74" s="138">
        <v>1.07193E-3</v>
      </c>
      <c r="AB74" s="138">
        <v>1.2863160000000004E-2</v>
      </c>
      <c r="AC74" s="138" t="s">
        <v>419</v>
      </c>
      <c r="AD74" s="138"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38" t="s">
        <v>419</v>
      </c>
      <c r="F76" s="138" t="s">
        <v>419</v>
      </c>
      <c r="G76" s="138">
        <v>1.3050000000000001E-2</v>
      </c>
      <c r="H76" s="138" t="s">
        <v>419</v>
      </c>
      <c r="I76" s="138">
        <v>1.5299999999999999E-5</v>
      </c>
      <c r="J76" s="138">
        <v>3.15E-5</v>
      </c>
      <c r="K76" s="138">
        <v>4.0500000000000002E-5</v>
      </c>
      <c r="L76" s="138" t="s">
        <v>419</v>
      </c>
      <c r="M76" s="138" t="s">
        <v>419</v>
      </c>
      <c r="N76" s="138">
        <v>3.6899999999999995E-2</v>
      </c>
      <c r="O76" s="138">
        <v>8.9999999999999998E-4</v>
      </c>
      <c r="P76" s="138">
        <v>2.7000000000000001E-3</v>
      </c>
      <c r="Q76" s="138">
        <v>8.9999999999999998E-4</v>
      </c>
      <c r="R76" s="138" t="s">
        <v>419</v>
      </c>
      <c r="S76" s="138" t="s">
        <v>419</v>
      </c>
      <c r="T76" s="138" t="s">
        <v>419</v>
      </c>
      <c r="U76" s="138" t="s">
        <v>419</v>
      </c>
      <c r="V76" s="138">
        <v>5.4000000000000003E-3</v>
      </c>
      <c r="W76" s="138">
        <v>4.4999999999999998E-2</v>
      </c>
      <c r="X76" s="138" t="s">
        <v>419</v>
      </c>
      <c r="Y76" s="138" t="s">
        <v>419</v>
      </c>
      <c r="Z76" s="138" t="s">
        <v>419</v>
      </c>
      <c r="AA76" s="138" t="s">
        <v>419</v>
      </c>
      <c r="AB76" s="138" t="s">
        <v>419</v>
      </c>
      <c r="AC76" s="138" t="s">
        <v>419</v>
      </c>
      <c r="AD76" s="138">
        <v>1.7100000000000002E-5</v>
      </c>
      <c r="AE76" s="46"/>
      <c r="AF76" s="25" t="s">
        <v>417</v>
      </c>
      <c r="AG76" s="25" t="s">
        <v>417</v>
      </c>
      <c r="AH76" s="25" t="s">
        <v>417</v>
      </c>
      <c r="AI76" s="25" t="s">
        <v>417</v>
      </c>
      <c r="AJ76" s="25" t="s">
        <v>417</v>
      </c>
      <c r="AK76" s="25">
        <v>9</v>
      </c>
      <c r="AL76" s="48" t="s">
        <v>190</v>
      </c>
    </row>
    <row r="77" spans="1:38" s="2" customFormat="1" ht="26.25" customHeight="1" thickBot="1" x14ac:dyDescent="0.25">
      <c r="A77" s="69" t="s">
        <v>53</v>
      </c>
      <c r="B77" s="69" t="s">
        <v>191</v>
      </c>
      <c r="C77" s="69" t="s">
        <v>192</v>
      </c>
      <c r="D77" s="70"/>
      <c r="E77" s="138" t="s">
        <v>419</v>
      </c>
      <c r="F77" s="138" t="s">
        <v>419</v>
      </c>
      <c r="G77" s="138">
        <v>1.6199999999999999E-2</v>
      </c>
      <c r="H77" s="138" t="s">
        <v>419</v>
      </c>
      <c r="I77" s="138">
        <v>1.4399999999999998E-4</v>
      </c>
      <c r="J77" s="138">
        <v>1.56E-4</v>
      </c>
      <c r="K77" s="138">
        <v>1.7999999999999998E-4</v>
      </c>
      <c r="L77" s="138" t="s">
        <v>419</v>
      </c>
      <c r="M77" s="138" t="s">
        <v>419</v>
      </c>
      <c r="N77" s="138">
        <v>2.3999999999999998E-3</v>
      </c>
      <c r="O77" s="138">
        <v>4.7999999999999996E-4</v>
      </c>
      <c r="P77" s="138">
        <v>4.7999999999999996E-4</v>
      </c>
      <c r="Q77" s="138">
        <v>3.5999999999999997E-4</v>
      </c>
      <c r="R77" s="138" t="s">
        <v>419</v>
      </c>
      <c r="S77" s="138" t="s">
        <v>419</v>
      </c>
      <c r="T77" s="138" t="s">
        <v>419</v>
      </c>
      <c r="U77" s="138" t="s">
        <v>419</v>
      </c>
      <c r="V77" s="138">
        <v>0.06</v>
      </c>
      <c r="W77" s="138">
        <v>0.06</v>
      </c>
      <c r="X77" s="138" t="s">
        <v>419</v>
      </c>
      <c r="Y77" s="138" t="s">
        <v>419</v>
      </c>
      <c r="Z77" s="138" t="s">
        <v>419</v>
      </c>
      <c r="AA77" s="138" t="s">
        <v>419</v>
      </c>
      <c r="AB77" s="138" t="s">
        <v>419</v>
      </c>
      <c r="AC77" s="138" t="s">
        <v>419</v>
      </c>
      <c r="AD77" s="138">
        <v>2.4000000000000001E-5</v>
      </c>
      <c r="AE77" s="46"/>
      <c r="AF77" s="25" t="s">
        <v>417</v>
      </c>
      <c r="AG77" s="25" t="s">
        <v>417</v>
      </c>
      <c r="AH77" s="25" t="s">
        <v>417</v>
      </c>
      <c r="AI77" s="25" t="s">
        <v>417</v>
      </c>
      <c r="AJ77" s="25" t="s">
        <v>417</v>
      </c>
      <c r="AK77" s="25">
        <v>12</v>
      </c>
      <c r="AL77" s="48" t="s">
        <v>193</v>
      </c>
    </row>
    <row r="78" spans="1:38" s="2" customFormat="1" ht="26.25" customHeight="1" thickBot="1" x14ac:dyDescent="0.25">
      <c r="A78" s="69" t="s">
        <v>53</v>
      </c>
      <c r="B78" s="69" t="s">
        <v>194</v>
      </c>
      <c r="C78" s="69" t="s">
        <v>195</v>
      </c>
      <c r="D78" s="70"/>
      <c r="E78" s="138" t="s">
        <v>418</v>
      </c>
      <c r="F78" s="138" t="s">
        <v>418</v>
      </c>
      <c r="G78" s="138">
        <v>0.32684000000000002</v>
      </c>
      <c r="H78" s="138" t="s">
        <v>419</v>
      </c>
      <c r="I78" s="138">
        <v>1.073E-2</v>
      </c>
      <c r="J78" s="138">
        <v>1.4030000000000001E-2</v>
      </c>
      <c r="K78" s="138">
        <v>1.7599999999999998E-2</v>
      </c>
      <c r="L78" s="138">
        <v>1.0730000000000001E-5</v>
      </c>
      <c r="M78" s="138" t="s">
        <v>418</v>
      </c>
      <c r="N78" s="138">
        <v>1.0960000000000001</v>
      </c>
      <c r="O78" s="138">
        <v>0.48209999999999997</v>
      </c>
      <c r="P78" s="138">
        <v>8.6799999999999996E-4</v>
      </c>
      <c r="Q78" s="138">
        <v>0.25</v>
      </c>
      <c r="R78" s="138">
        <v>0.58799999999999997</v>
      </c>
      <c r="S78" s="138">
        <v>2.3520000000000003</v>
      </c>
      <c r="T78" s="138">
        <v>0.53551000000000004</v>
      </c>
      <c r="U78" s="138" t="s">
        <v>419</v>
      </c>
      <c r="V78" s="138" t="s">
        <v>419</v>
      </c>
      <c r="W78" s="138">
        <v>1.3502800000000001</v>
      </c>
      <c r="X78" s="138" t="s">
        <v>419</v>
      </c>
      <c r="Y78" s="138" t="s">
        <v>419</v>
      </c>
      <c r="Z78" s="138" t="s">
        <v>419</v>
      </c>
      <c r="AA78" s="138" t="s">
        <v>419</v>
      </c>
      <c r="AB78" s="138" t="s">
        <v>419</v>
      </c>
      <c r="AC78" s="138" t="s">
        <v>419</v>
      </c>
      <c r="AD78" s="138">
        <v>9.9900000000000002E-5</v>
      </c>
      <c r="AE78" s="46"/>
      <c r="AF78" s="25" t="s">
        <v>417</v>
      </c>
      <c r="AG78" s="25" t="s">
        <v>417</v>
      </c>
      <c r="AH78" s="25" t="s">
        <v>417</v>
      </c>
      <c r="AI78" s="25" t="s">
        <v>417</v>
      </c>
      <c r="AJ78" s="25" t="s">
        <v>417</v>
      </c>
      <c r="AK78" s="25">
        <v>55</v>
      </c>
      <c r="AL78" s="48" t="s">
        <v>196</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69" t="s">
        <v>206</v>
      </c>
      <c r="C82" s="73" t="s">
        <v>207</v>
      </c>
      <c r="D82" s="70"/>
      <c r="E82" s="138" t="s">
        <v>417</v>
      </c>
      <c r="F82" s="138">
        <v>27.742493999999997</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23118745</v>
      </c>
      <c r="AL82" s="48" t="s">
        <v>431</v>
      </c>
    </row>
    <row r="83" spans="1:38" s="2" customFormat="1" ht="26.25" customHeight="1" thickBot="1" x14ac:dyDescent="0.25">
      <c r="A83" s="69" t="s">
        <v>53</v>
      </c>
      <c r="B83" s="187" t="s">
        <v>208</v>
      </c>
      <c r="C83" s="73" t="s">
        <v>209</v>
      </c>
      <c r="D83" s="70"/>
      <c r="E83" s="138" t="s">
        <v>419</v>
      </c>
      <c r="F83" s="138">
        <v>5.8719999999999996E-3</v>
      </c>
      <c r="G83" s="138" t="s">
        <v>419</v>
      </c>
      <c r="H83" s="138" t="s">
        <v>417</v>
      </c>
      <c r="I83" s="138">
        <v>0.14679999999999999</v>
      </c>
      <c r="J83" s="138">
        <v>1.101</v>
      </c>
      <c r="K83" s="138">
        <v>5.1379999999999999</v>
      </c>
      <c r="L83" s="138">
        <v>8.3675999999999993E-3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v>367</v>
      </c>
      <c r="AL83" s="48" t="s">
        <v>432</v>
      </c>
    </row>
    <row r="84" spans="1:38" s="2" customFormat="1" ht="26.25" customHeight="1" thickBot="1" x14ac:dyDescent="0.25">
      <c r="A84" s="69" t="s">
        <v>53</v>
      </c>
      <c r="B84" s="187" t="s">
        <v>210</v>
      </c>
      <c r="C84" s="73" t="s">
        <v>211</v>
      </c>
      <c r="D84" s="70"/>
      <c r="E84" s="138" t="s">
        <v>419</v>
      </c>
      <c r="F84" s="138">
        <v>5.069999999999999E-3</v>
      </c>
      <c r="G84" s="138" t="s">
        <v>417</v>
      </c>
      <c r="H84" s="138" t="s">
        <v>417</v>
      </c>
      <c r="I84" s="138">
        <v>3.1199999999999995E-3</v>
      </c>
      <c r="J84" s="138">
        <v>1.5599999999999999E-2</v>
      </c>
      <c r="K84" s="138">
        <v>6.2399999999999997E-2</v>
      </c>
      <c r="L84" s="138">
        <v>4.0559999999999993E-7</v>
      </c>
      <c r="M84" s="138">
        <v>3.7050000000000001E-4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39000</v>
      </c>
      <c r="AL84" s="48" t="s">
        <v>46</v>
      </c>
    </row>
    <row r="85" spans="1:38" s="2" customFormat="1" ht="26.25" customHeight="1" thickBot="1" x14ac:dyDescent="0.25">
      <c r="A85" s="69" t="s">
        <v>205</v>
      </c>
      <c r="B85" s="69" t="s">
        <v>212</v>
      </c>
      <c r="C85" s="73" t="s">
        <v>398</v>
      </c>
      <c r="D85" s="70"/>
      <c r="E85" s="138" t="s">
        <v>417</v>
      </c>
      <c r="F85" s="138">
        <v>0.74358515599999997</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75847</v>
      </c>
      <c r="AL85" s="48"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48" t="s">
        <v>215</v>
      </c>
    </row>
    <row r="87" spans="1:38" s="2" customFormat="1" ht="26.25" customHeight="1" thickBot="1" x14ac:dyDescent="0.25">
      <c r="A87" s="69" t="s">
        <v>205</v>
      </c>
      <c r="B87" s="69" t="s">
        <v>216</v>
      </c>
      <c r="C87" s="73" t="s">
        <v>217</v>
      </c>
      <c r="D87" s="70"/>
      <c r="E87" s="138" t="s">
        <v>417</v>
      </c>
      <c r="F87" s="138">
        <v>6.9356234999999993</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25">
        <v>23118745</v>
      </c>
      <c r="AL87" s="48" t="s">
        <v>431</v>
      </c>
    </row>
    <row r="88" spans="1:38" s="2" customFormat="1" ht="26.25" customHeight="1" thickBot="1" x14ac:dyDescent="0.25">
      <c r="A88" s="69" t="s">
        <v>205</v>
      </c>
      <c r="B88" s="69" t="s">
        <v>218</v>
      </c>
      <c r="C88" s="73" t="s">
        <v>219</v>
      </c>
      <c r="D88" s="70"/>
      <c r="E88" s="138" t="s">
        <v>419</v>
      </c>
      <c r="F88" s="138">
        <v>15.041399999999999</v>
      </c>
      <c r="G88" s="138" t="s">
        <v>419</v>
      </c>
      <c r="H88" s="138" t="s">
        <v>419</v>
      </c>
      <c r="I88" s="138" t="s">
        <v>419</v>
      </c>
      <c r="J88" s="138" t="s">
        <v>419</v>
      </c>
      <c r="K88" s="138">
        <v>0.14680000000000001</v>
      </c>
      <c r="L88" s="138" t="s">
        <v>419</v>
      </c>
      <c r="M88" s="138" t="s">
        <v>419</v>
      </c>
      <c r="N88" s="138" t="s">
        <v>419</v>
      </c>
      <c r="O88" s="138">
        <v>3.6699999999999998E-5</v>
      </c>
      <c r="P88" s="138" t="s">
        <v>419</v>
      </c>
      <c r="Q88" s="138">
        <v>1.8349999999999999E-4</v>
      </c>
      <c r="R88" s="138">
        <v>2.202E-3</v>
      </c>
      <c r="S88" s="138" t="s">
        <v>419</v>
      </c>
      <c r="T88" s="138">
        <v>1.8350000000000002E-2</v>
      </c>
      <c r="U88" s="138">
        <v>1.8349999999999999E-4</v>
      </c>
      <c r="V88" s="138" t="s">
        <v>419</v>
      </c>
      <c r="W88" s="138" t="s">
        <v>419</v>
      </c>
      <c r="X88" s="138">
        <v>0.93584999999999996</v>
      </c>
      <c r="Y88" s="138" t="s">
        <v>419</v>
      </c>
      <c r="Z88" s="138" t="s">
        <v>419</v>
      </c>
      <c r="AA88" s="138" t="s">
        <v>419</v>
      </c>
      <c r="AB88" s="138">
        <v>0.93584999999999996</v>
      </c>
      <c r="AC88" s="138" t="s">
        <v>419</v>
      </c>
      <c r="AD88" s="138" t="s">
        <v>419</v>
      </c>
      <c r="AE88" s="46"/>
      <c r="AF88" s="25" t="s">
        <v>417</v>
      </c>
      <c r="AG88" s="25" t="s">
        <v>417</v>
      </c>
      <c r="AH88" s="25" t="s">
        <v>417</v>
      </c>
      <c r="AI88" s="25" t="s">
        <v>417</v>
      </c>
      <c r="AJ88" s="25" t="s">
        <v>417</v>
      </c>
      <c r="AK88" s="25">
        <v>845</v>
      </c>
      <c r="AL88" s="48"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48" t="s">
        <v>555</v>
      </c>
    </row>
    <row r="90" spans="1:38" s="8" customFormat="1" ht="26.25" customHeight="1" thickBot="1" x14ac:dyDescent="0.25">
      <c r="A90" s="69" t="s">
        <v>205</v>
      </c>
      <c r="B90" s="69" t="s">
        <v>222</v>
      </c>
      <c r="C90" s="73" t="s">
        <v>223</v>
      </c>
      <c r="D90" s="70"/>
      <c r="E90" s="138" t="s">
        <v>419</v>
      </c>
      <c r="F90" s="138">
        <v>4.6237490000000001</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23118745</v>
      </c>
      <c r="AL90" s="48" t="s">
        <v>431</v>
      </c>
    </row>
    <row r="91" spans="1:38" s="2" customFormat="1" ht="26.25" customHeight="1" thickBot="1" x14ac:dyDescent="0.25">
      <c r="A91" s="69" t="s">
        <v>205</v>
      </c>
      <c r="B91" s="69" t="s">
        <v>399</v>
      </c>
      <c r="C91" s="69" t="s">
        <v>224</v>
      </c>
      <c r="D91" s="70"/>
      <c r="E91" s="138">
        <v>7.6808080000000001E-2</v>
      </c>
      <c r="F91" s="138">
        <v>0.20652279999999998</v>
      </c>
      <c r="G91" s="138">
        <v>2.4159999999999999E-5</v>
      </c>
      <c r="H91" s="138">
        <v>0.17708050000000003</v>
      </c>
      <c r="I91" s="138">
        <v>1.1525055199999998</v>
      </c>
      <c r="J91" s="138">
        <v>1.1528893599999999</v>
      </c>
      <c r="K91" s="138">
        <v>1.1529686399999999</v>
      </c>
      <c r="L91" s="138">
        <v>5.1844049999999996E-3</v>
      </c>
      <c r="M91" s="138">
        <v>2.3511742000000004</v>
      </c>
      <c r="N91" s="138">
        <v>6.2720000000000007E-3</v>
      </c>
      <c r="O91" s="138">
        <v>0.23042984000000005</v>
      </c>
      <c r="P91" s="138">
        <v>4.5600000000000001E-7</v>
      </c>
      <c r="Q91" s="138">
        <v>1.064E-5</v>
      </c>
      <c r="R91" s="138">
        <v>1.248E-4</v>
      </c>
      <c r="S91" s="138">
        <v>0.23397000000000004</v>
      </c>
      <c r="T91" s="138">
        <v>0.11544900000000001</v>
      </c>
      <c r="U91" s="138" t="s">
        <v>419</v>
      </c>
      <c r="V91" s="138">
        <v>0.11728900000000002</v>
      </c>
      <c r="W91" s="138">
        <v>4.267E-3</v>
      </c>
      <c r="X91" s="138">
        <v>4.7363700000000002E-3</v>
      </c>
      <c r="Y91" s="138">
        <v>1.9201499999999998E-3</v>
      </c>
      <c r="Z91" s="138">
        <v>1.9201499999999998E-3</v>
      </c>
      <c r="AA91" s="138">
        <v>1.9201499999999998E-3</v>
      </c>
      <c r="AB91" s="138">
        <v>1.049682E-2</v>
      </c>
      <c r="AC91" s="138" t="s">
        <v>419</v>
      </c>
      <c r="AD91" s="138" t="s">
        <v>419</v>
      </c>
      <c r="AE91" s="46"/>
      <c r="AF91" s="25" t="s">
        <v>417</v>
      </c>
      <c r="AG91" s="25" t="s">
        <v>417</v>
      </c>
      <c r="AH91" s="25" t="s">
        <v>417</v>
      </c>
      <c r="AI91" s="25" t="s">
        <v>417</v>
      </c>
      <c r="AJ91" s="25" t="s">
        <v>417</v>
      </c>
      <c r="AK91" s="25" t="s">
        <v>542</v>
      </c>
      <c r="AL91" s="48" t="s">
        <v>434</v>
      </c>
    </row>
    <row r="92" spans="1:38" s="2" customFormat="1" ht="26.25" customHeight="1" thickBot="1" x14ac:dyDescent="0.25">
      <c r="A92" s="69" t="s">
        <v>53</v>
      </c>
      <c r="B92" s="69" t="s">
        <v>225</v>
      </c>
      <c r="C92" s="69" t="s">
        <v>226</v>
      </c>
      <c r="D92" s="74"/>
      <c r="E92" s="138">
        <v>0.17100000000000001</v>
      </c>
      <c r="F92" s="138">
        <v>0.34200000000000003</v>
      </c>
      <c r="G92" s="138">
        <v>0.34200000000000003</v>
      </c>
      <c r="H92" s="138" t="s">
        <v>419</v>
      </c>
      <c r="I92" s="138">
        <v>0.1026</v>
      </c>
      <c r="J92" s="138">
        <v>0.1368</v>
      </c>
      <c r="K92" s="138">
        <v>0.17100000000000001</v>
      </c>
      <c r="L92" s="138">
        <v>2.6675999999999996E-3</v>
      </c>
      <c r="M92" s="138">
        <v>0.9405</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v>171</v>
      </c>
      <c r="AL92" s="48" t="s">
        <v>227</v>
      </c>
    </row>
    <row r="93" spans="1:38" s="2" customFormat="1" ht="26.25" customHeight="1" thickBot="1" x14ac:dyDescent="0.25">
      <c r="A93" s="69" t="s">
        <v>53</v>
      </c>
      <c r="B93" s="69" t="s">
        <v>228</v>
      </c>
      <c r="C93" s="69" t="s">
        <v>400</v>
      </c>
      <c r="D93" s="74"/>
      <c r="E93" s="138" t="s">
        <v>417</v>
      </c>
      <c r="F93" s="138">
        <v>3.8249599999999999</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543</v>
      </c>
      <c r="AL93" s="48"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1.849002</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2094</v>
      </c>
      <c r="AL95" s="48"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4"/>
      <c r="E99" s="138">
        <v>1.4994303460400003</v>
      </c>
      <c r="F99" s="138">
        <v>26.95864996517895</v>
      </c>
      <c r="G99" s="138" t="s">
        <v>417</v>
      </c>
      <c r="H99" s="138">
        <v>22.224626631773592</v>
      </c>
      <c r="I99" s="138">
        <v>0.41505869200000001</v>
      </c>
      <c r="J99" s="138">
        <v>0.63697125999999993</v>
      </c>
      <c r="K99" s="138">
        <v>1.3982546530000002</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2054.7460000000001</v>
      </c>
      <c r="AL99" s="48" t="s">
        <v>240</v>
      </c>
    </row>
    <row r="100" spans="1:38" s="2" customFormat="1" ht="26.25" customHeight="1" thickBot="1" x14ac:dyDescent="0.25">
      <c r="A100" s="69" t="s">
        <v>238</v>
      </c>
      <c r="B100" s="69" t="s">
        <v>241</v>
      </c>
      <c r="C100" s="69" t="s">
        <v>403</v>
      </c>
      <c r="D100" s="74"/>
      <c r="E100" s="138">
        <v>0.33357093364000001</v>
      </c>
      <c r="F100" s="138">
        <v>15.112261286822402</v>
      </c>
      <c r="G100" s="138" t="s">
        <v>417</v>
      </c>
      <c r="H100" s="138">
        <v>11.068439105602751</v>
      </c>
      <c r="I100" s="138">
        <v>0.13939710399999997</v>
      </c>
      <c r="J100" s="138">
        <v>0.21067971399999999</v>
      </c>
      <c r="K100" s="138">
        <v>0.46096087799999996</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1584.058</v>
      </c>
      <c r="AL100" s="48" t="s">
        <v>240</v>
      </c>
    </row>
    <row r="101" spans="1:38" s="2" customFormat="1" ht="26.25" customHeight="1" thickBot="1" x14ac:dyDescent="0.25">
      <c r="A101" s="69" t="s">
        <v>238</v>
      </c>
      <c r="B101" s="69" t="s">
        <v>242</v>
      </c>
      <c r="C101" s="69" t="s">
        <v>243</v>
      </c>
      <c r="D101" s="74"/>
      <c r="E101" s="138">
        <v>0.14494799999999997</v>
      </c>
      <c r="F101" s="138">
        <v>2.0812117000000003</v>
      </c>
      <c r="G101" s="138" t="s">
        <v>417</v>
      </c>
      <c r="H101" s="138">
        <v>5.8682224373799974</v>
      </c>
      <c r="I101" s="138">
        <v>1.9326400000000001E-2</v>
      </c>
      <c r="J101" s="138">
        <v>6.0394999999999997E-2</v>
      </c>
      <c r="K101" s="138">
        <v>0.13890849999999999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12079</v>
      </c>
      <c r="AL101" s="48" t="s">
        <v>240</v>
      </c>
    </row>
    <row r="102" spans="1:38" s="2" customFormat="1" ht="26.25" customHeight="1" thickBot="1" x14ac:dyDescent="0.25">
      <c r="A102" s="69" t="s">
        <v>238</v>
      </c>
      <c r="B102" s="69" t="s">
        <v>244</v>
      </c>
      <c r="C102" s="69" t="s">
        <v>381</v>
      </c>
      <c r="D102" s="74"/>
      <c r="E102" s="138">
        <v>0.36197039999999991</v>
      </c>
      <c r="F102" s="138">
        <v>6.3416279999999992</v>
      </c>
      <c r="G102" s="138" t="s">
        <v>417</v>
      </c>
      <c r="H102" s="138">
        <v>62.60430809443929</v>
      </c>
      <c r="I102" s="138">
        <v>6.2280000000000002E-2</v>
      </c>
      <c r="J102" s="138">
        <v>1.4030400000000003</v>
      </c>
      <c r="K102" s="138">
        <v>10.00404</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9852</v>
      </c>
      <c r="AL102" s="48" t="s">
        <v>240</v>
      </c>
    </row>
    <row r="103" spans="1:38" s="2" customFormat="1" ht="26.25" customHeight="1" thickBot="1" x14ac:dyDescent="0.25">
      <c r="A103" s="69" t="s">
        <v>238</v>
      </c>
      <c r="B103" s="69" t="s">
        <v>245</v>
      </c>
      <c r="C103" s="69" t="s">
        <v>246</v>
      </c>
      <c r="D103" s="74"/>
      <c r="E103" s="138">
        <v>3.6682680000000001E-3</v>
      </c>
      <c r="F103" s="138">
        <v>0.19458703271999997</v>
      </c>
      <c r="G103" s="138" t="s">
        <v>417</v>
      </c>
      <c r="H103" s="138">
        <v>0.19004279999999998</v>
      </c>
      <c r="I103" s="138">
        <v>1.1977115999999999E-2</v>
      </c>
      <c r="J103" s="138">
        <v>1.8252947999999998E-2</v>
      </c>
      <c r="K103" s="138">
        <v>3.9467027999999994E-2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44.195999999999998</v>
      </c>
      <c r="AL103" s="48" t="s">
        <v>240</v>
      </c>
    </row>
    <row r="104" spans="1:38" s="2" customFormat="1" ht="26.25" customHeight="1" thickBot="1" x14ac:dyDescent="0.25">
      <c r="A104" s="69" t="s">
        <v>238</v>
      </c>
      <c r="B104" s="69" t="s">
        <v>247</v>
      </c>
      <c r="C104" s="69" t="s">
        <v>248</v>
      </c>
      <c r="D104" s="74"/>
      <c r="E104" s="138">
        <v>9.6599999999999984E-3</v>
      </c>
      <c r="F104" s="138">
        <v>0.43829030000000002</v>
      </c>
      <c r="G104" s="138" t="s">
        <v>417</v>
      </c>
      <c r="H104" s="138">
        <v>0.32200000000000001</v>
      </c>
      <c r="I104" s="138">
        <v>1.2879999999999999E-3</v>
      </c>
      <c r="J104" s="138">
        <v>4.0249999999999999E-3</v>
      </c>
      <c r="K104" s="138">
        <v>9.2575000000000001E-3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805</v>
      </c>
      <c r="AL104" s="48" t="s">
        <v>240</v>
      </c>
    </row>
    <row r="105" spans="1:38" s="2" customFormat="1" ht="26.25" customHeight="1" thickBot="1" x14ac:dyDescent="0.25">
      <c r="A105" s="69" t="s">
        <v>238</v>
      </c>
      <c r="B105" s="69" t="s">
        <v>249</v>
      </c>
      <c r="C105" s="69" t="s">
        <v>250</v>
      </c>
      <c r="D105" s="74"/>
      <c r="E105" s="138">
        <v>0.18024999999999999</v>
      </c>
      <c r="F105" s="138">
        <v>4.3461879999999997</v>
      </c>
      <c r="G105" s="138" t="s">
        <v>417</v>
      </c>
      <c r="H105" s="138">
        <v>5.0469999999999997</v>
      </c>
      <c r="I105" s="138">
        <v>4.9749000000000008E-2</v>
      </c>
      <c r="J105" s="138">
        <v>7.7867999999999993E-2</v>
      </c>
      <c r="K105" s="138">
        <v>0.170877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721</v>
      </c>
      <c r="AL105" s="48" t="s">
        <v>240</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4"/>
      <c r="E107" s="138">
        <v>0.5936840000000001</v>
      </c>
      <c r="F107" s="138">
        <v>4.1945835946546701</v>
      </c>
      <c r="G107" s="138" t="s">
        <v>417</v>
      </c>
      <c r="H107" s="138">
        <v>4.7554819479439994</v>
      </c>
      <c r="I107" s="138">
        <v>0.127218</v>
      </c>
      <c r="J107" s="138">
        <v>1.69624</v>
      </c>
      <c r="K107" s="138">
        <v>8.0571400000000004</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42406</v>
      </c>
      <c r="AL107" s="48" t="s">
        <v>240</v>
      </c>
    </row>
    <row r="108" spans="1:38" s="2" customFormat="1" ht="26.25" customHeight="1" thickBot="1" x14ac:dyDescent="0.25">
      <c r="A108" s="69" t="s">
        <v>238</v>
      </c>
      <c r="B108" s="69" t="s">
        <v>254</v>
      </c>
      <c r="C108" s="69" t="s">
        <v>375</v>
      </c>
      <c r="D108" s="74"/>
      <c r="E108" s="138">
        <v>1.2236130000000001</v>
      </c>
      <c r="F108" s="138">
        <v>4.8944519999999994</v>
      </c>
      <c r="G108" s="138" t="s">
        <v>417</v>
      </c>
      <c r="H108" s="138">
        <v>5.89147</v>
      </c>
      <c r="I108" s="138">
        <v>9.0637999999999996E-2</v>
      </c>
      <c r="J108" s="138">
        <v>0.90637999999999996</v>
      </c>
      <c r="K108" s="138">
        <v>1.8127599999999999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45319</v>
      </c>
      <c r="AL108" s="48" t="s">
        <v>240</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38">
        <v>10.310360000000001</v>
      </c>
      <c r="F112" s="138" t="s">
        <v>417</v>
      </c>
      <c r="G112" s="138" t="s">
        <v>417</v>
      </c>
      <c r="H112" s="138">
        <v>12.937792900552486</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257.75900000000001</v>
      </c>
      <c r="AL112" s="48" t="s">
        <v>437</v>
      </c>
    </row>
    <row r="113" spans="1:38" s="2" customFormat="1" ht="26.25" customHeight="1" thickBot="1" x14ac:dyDescent="0.25">
      <c r="A113" s="69" t="s">
        <v>258</v>
      </c>
      <c r="B113" s="79" t="s">
        <v>261</v>
      </c>
      <c r="C113" s="79" t="s">
        <v>262</v>
      </c>
      <c r="D113" s="70"/>
      <c r="E113" s="138">
        <v>14.49097988907784</v>
      </c>
      <c r="F113" s="138" t="s">
        <v>418</v>
      </c>
      <c r="G113" s="138" t="s">
        <v>417</v>
      </c>
      <c r="H113" s="138">
        <v>86.585912076046739</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362274497.226946</v>
      </c>
      <c r="AL113" s="48" t="s">
        <v>438</v>
      </c>
    </row>
    <row r="114" spans="1:38" s="2" customFormat="1" ht="26.25" customHeight="1" thickBot="1" x14ac:dyDescent="0.25">
      <c r="A114" s="69" t="s">
        <v>258</v>
      </c>
      <c r="B114" s="79" t="s">
        <v>263</v>
      </c>
      <c r="C114" s="79" t="s">
        <v>382</v>
      </c>
      <c r="D114" s="70"/>
      <c r="E114" s="138">
        <v>5.5653120000000002E-3</v>
      </c>
      <c r="F114" s="138" t="s">
        <v>417</v>
      </c>
      <c r="G114" s="138" t="s">
        <v>417</v>
      </c>
      <c r="H114" s="138">
        <v>1.8922061E-2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2782.6559999999999</v>
      </c>
      <c r="AL114" s="48"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69" t="s">
        <v>404</v>
      </c>
      <c r="D116" s="70"/>
      <c r="E116" s="138" t="s">
        <v>418</v>
      </c>
      <c r="F116" s="138" t="s">
        <v>418</v>
      </c>
      <c r="G116" s="138" t="s">
        <v>417</v>
      </c>
      <c r="H116" s="138">
        <v>28.064660992844395</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0.33148116</v>
      </c>
      <c r="J119" s="138">
        <v>8.6185101599999996</v>
      </c>
      <c r="K119" s="138">
        <v>8.6185101599999996</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5524686</v>
      </c>
      <c r="AL119" s="48"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69" t="s">
        <v>275</v>
      </c>
      <c r="D121" s="70"/>
      <c r="E121" s="138" t="s">
        <v>417</v>
      </c>
      <c r="F121" s="138">
        <v>4.7512299599999999</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5524686</v>
      </c>
      <c r="AL121" s="48"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38">
        <v>2.1132203302900002E-2</v>
      </c>
      <c r="F123" s="138">
        <v>4.7144825914600001E-2</v>
      </c>
      <c r="G123" s="138">
        <v>2.6329918379000001E-3</v>
      </c>
      <c r="H123" s="138">
        <v>2.6239935729600001E-2</v>
      </c>
      <c r="I123" s="138">
        <v>6.5504091475399998E-2</v>
      </c>
      <c r="J123" s="138">
        <v>6.7928075540300004E-2</v>
      </c>
      <c r="K123" s="138">
        <v>6.9021406195700005E-2</v>
      </c>
      <c r="L123" s="138">
        <v>8.0715390668500003E-3</v>
      </c>
      <c r="M123" s="138">
        <v>0.5116763615051001</v>
      </c>
      <c r="N123" s="138">
        <v>2.5031594503780005E-4</v>
      </c>
      <c r="O123" s="138">
        <v>1.9715827042280001E-3</v>
      </c>
      <c r="P123" s="138">
        <v>5.4271391723199999E-4</v>
      </c>
      <c r="Q123" s="138">
        <v>1.2221947966819998E-4</v>
      </c>
      <c r="R123" s="138">
        <v>1.08571176486E-3</v>
      </c>
      <c r="S123" s="138">
        <v>5.8940173013779997E-4</v>
      </c>
      <c r="T123" s="138">
        <v>4.0434280874199999E-4</v>
      </c>
      <c r="U123" s="138">
        <v>2.9976455560599995E-4</v>
      </c>
      <c r="V123" s="138">
        <v>8.472987190219999E-3</v>
      </c>
      <c r="W123" s="138" t="s">
        <v>417</v>
      </c>
      <c r="X123" s="138">
        <v>6.2490991974482997E-2</v>
      </c>
      <c r="Y123" s="138">
        <v>3.3384893496650005E-2</v>
      </c>
      <c r="Z123" s="138">
        <v>1.9500443965936001E-2</v>
      </c>
      <c r="AA123" s="138">
        <v>2.1444759685326997E-2</v>
      </c>
      <c r="AB123" s="138">
        <v>0.13682108912239599</v>
      </c>
      <c r="AC123" s="138" t="s">
        <v>417</v>
      </c>
      <c r="AD123" s="138" t="s">
        <v>417</v>
      </c>
      <c r="AE123" s="46"/>
      <c r="AF123" s="25" t="s">
        <v>417</v>
      </c>
      <c r="AG123" s="25" t="s">
        <v>417</v>
      </c>
      <c r="AH123" s="25" t="s">
        <v>417</v>
      </c>
      <c r="AI123" s="25" t="s">
        <v>417</v>
      </c>
      <c r="AJ123" s="25" t="s">
        <v>417</v>
      </c>
      <c r="AK123" s="25">
        <v>1744066.1313448858</v>
      </c>
      <c r="AL123" s="48"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38" t="s">
        <v>417</v>
      </c>
      <c r="F125" s="138">
        <v>0.68856428595869401</v>
      </c>
      <c r="G125" s="138" t="s">
        <v>417</v>
      </c>
      <c r="H125" s="138" t="s">
        <v>419</v>
      </c>
      <c r="I125" s="138">
        <v>1.3932550765836501E-4</v>
      </c>
      <c r="J125" s="138">
        <v>9.2461473264187797E-4</v>
      </c>
      <c r="K125" s="138">
        <v>1.9547790922976702E-3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584</v>
      </c>
      <c r="AL125" s="48"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48"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48" t="s">
        <v>442</v>
      </c>
    </row>
    <row r="129" spans="1:38" s="2" customFormat="1" ht="26.25" customHeight="1" thickBot="1" x14ac:dyDescent="0.25">
      <c r="A129" s="69" t="s">
        <v>283</v>
      </c>
      <c r="B129" s="69" t="s">
        <v>293</v>
      </c>
      <c r="C129" s="73" t="s">
        <v>294</v>
      </c>
      <c r="D129" s="70"/>
      <c r="E129" s="138">
        <v>5.7760257000000004E-3</v>
      </c>
      <c r="F129" s="138">
        <v>4.9129414000000003E-2</v>
      </c>
      <c r="G129" s="138">
        <v>3.1203817000000002E-4</v>
      </c>
      <c r="H129" s="138" t="s">
        <v>419</v>
      </c>
      <c r="I129" s="138">
        <v>2.6556440000000001E-5</v>
      </c>
      <c r="J129" s="138">
        <v>4.647377E-5</v>
      </c>
      <c r="K129" s="138">
        <v>6.6391100000000002E-5</v>
      </c>
      <c r="L129" s="138">
        <v>9.2947539999999997E-7</v>
      </c>
      <c r="M129" s="138">
        <v>4.6473769999999997E-4</v>
      </c>
      <c r="N129" s="138">
        <v>8.6308429999999992E-3</v>
      </c>
      <c r="O129" s="138">
        <v>6.6391099999999999E-4</v>
      </c>
      <c r="P129" s="138">
        <v>3.7179016E-4</v>
      </c>
      <c r="Q129" s="138">
        <v>1.0622576000000001E-4</v>
      </c>
      <c r="R129" s="138" t="s">
        <v>419</v>
      </c>
      <c r="S129" s="138" t="s">
        <v>419</v>
      </c>
      <c r="T129" s="138">
        <v>9.2947539999999995E-4</v>
      </c>
      <c r="U129" s="138" t="s">
        <v>419</v>
      </c>
      <c r="V129" s="138" t="s">
        <v>419</v>
      </c>
      <c r="W129" s="138">
        <v>2.3236884999999998</v>
      </c>
      <c r="X129" s="138" t="s">
        <v>419</v>
      </c>
      <c r="Y129" s="138" t="s">
        <v>419</v>
      </c>
      <c r="Z129" s="138" t="s">
        <v>419</v>
      </c>
      <c r="AA129" s="138" t="s">
        <v>419</v>
      </c>
      <c r="AB129" s="138">
        <v>1.327822E-4</v>
      </c>
      <c r="AC129" s="138">
        <v>1.327822E-2</v>
      </c>
      <c r="AD129" s="138" t="s">
        <v>419</v>
      </c>
      <c r="AE129" s="46"/>
      <c r="AF129" s="25" t="s">
        <v>417</v>
      </c>
      <c r="AG129" s="25" t="s">
        <v>417</v>
      </c>
      <c r="AH129" s="25" t="s">
        <v>417</v>
      </c>
      <c r="AI129" s="25" t="s">
        <v>417</v>
      </c>
      <c r="AJ129" s="25" t="s">
        <v>417</v>
      </c>
      <c r="AK129" s="25">
        <v>6.6391099999999996</v>
      </c>
      <c r="AL129" s="48"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38">
        <v>4.02713642596294E-3</v>
      </c>
      <c r="F131" s="138">
        <v>1.5661086100967E-3</v>
      </c>
      <c r="G131" s="138">
        <v>1.9688222526929901E-4</v>
      </c>
      <c r="H131" s="138" t="s">
        <v>419</v>
      </c>
      <c r="I131" s="138" t="s">
        <v>419</v>
      </c>
      <c r="J131" s="138" t="s">
        <v>419</v>
      </c>
      <c r="K131" s="138">
        <v>5.1457854331748705E-4</v>
      </c>
      <c r="L131" s="138">
        <v>1.1835306496302199E-5</v>
      </c>
      <c r="M131" s="138">
        <v>3.3559470216357802E-3</v>
      </c>
      <c r="N131" s="138">
        <v>8.0542728519258802E-4</v>
      </c>
      <c r="O131" s="138">
        <v>2.6847576173086302E-4</v>
      </c>
      <c r="P131" s="138">
        <v>3.6244227833666502E-3</v>
      </c>
      <c r="Q131" s="138">
        <v>2.2372980144238599E-6</v>
      </c>
      <c r="R131" s="138">
        <v>3.5796768230781697E-5</v>
      </c>
      <c r="S131" s="138">
        <v>5.5037531154826904E-3</v>
      </c>
      <c r="T131" s="138">
        <v>6.7118940432715703E-4</v>
      </c>
      <c r="U131" s="138" t="s">
        <v>419</v>
      </c>
      <c r="V131" s="138" t="s">
        <v>419</v>
      </c>
      <c r="W131" s="138">
        <v>6.2644344403867898</v>
      </c>
      <c r="X131" s="138" t="s">
        <v>419</v>
      </c>
      <c r="Y131" s="138" t="s">
        <v>419</v>
      </c>
      <c r="Z131" s="138" t="s">
        <v>419</v>
      </c>
      <c r="AA131" s="138" t="s">
        <v>419</v>
      </c>
      <c r="AB131" s="138">
        <v>8.9491920576954301E-8</v>
      </c>
      <c r="AC131" s="138">
        <v>0.22372980144238599</v>
      </c>
      <c r="AD131" s="138">
        <v>4.4745960288477098E-2</v>
      </c>
      <c r="AE131" s="46"/>
      <c r="AF131" s="25" t="s">
        <v>417</v>
      </c>
      <c r="AG131" s="25" t="s">
        <v>417</v>
      </c>
      <c r="AH131" s="25" t="s">
        <v>417</v>
      </c>
      <c r="AI131" s="25" t="s">
        <v>417</v>
      </c>
      <c r="AJ131" s="25" t="s">
        <v>417</v>
      </c>
      <c r="AK131" s="25">
        <v>2.2372980144238599</v>
      </c>
      <c r="AL131" s="48"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48" t="s">
        <v>409</v>
      </c>
    </row>
    <row r="133" spans="1:38" s="2" customFormat="1" ht="26.25" customHeight="1" thickBot="1" x14ac:dyDescent="0.25">
      <c r="A133" s="69" t="s">
        <v>283</v>
      </c>
      <c r="B133" s="69" t="s">
        <v>302</v>
      </c>
      <c r="C133" s="73" t="s">
        <v>303</v>
      </c>
      <c r="D133" s="70"/>
      <c r="E133" s="138">
        <v>1.3496999999999999E-3</v>
      </c>
      <c r="F133" s="138">
        <v>2.1268E-5</v>
      </c>
      <c r="G133" s="138">
        <v>1.8486800000000001E-4</v>
      </c>
      <c r="H133" s="138" t="s">
        <v>417</v>
      </c>
      <c r="I133" s="138">
        <v>5.6769199999999999E-5</v>
      </c>
      <c r="J133" s="138">
        <v>5.6769199999999999E-5</v>
      </c>
      <c r="K133" s="138">
        <v>6.3084160000000006E-5</v>
      </c>
      <c r="L133" s="138" t="s">
        <v>419</v>
      </c>
      <c r="M133" s="138">
        <v>2.2903999999999999E-4</v>
      </c>
      <c r="N133" s="138">
        <v>4.9129080000000002E-5</v>
      </c>
      <c r="O133" s="138">
        <v>8.2290800000000008E-6</v>
      </c>
      <c r="P133" s="138">
        <v>2.43764E-3</v>
      </c>
      <c r="Q133" s="138">
        <v>2.2265960000000001E-5</v>
      </c>
      <c r="R133" s="138">
        <v>2.2184160000000001E-5</v>
      </c>
      <c r="S133" s="138">
        <v>2.0335480000000001E-5</v>
      </c>
      <c r="T133" s="138">
        <v>2.8351880000000001E-5</v>
      </c>
      <c r="U133" s="138">
        <v>3.2360080000000001E-5</v>
      </c>
      <c r="V133" s="138">
        <v>2.6195632000000001E-4</v>
      </c>
      <c r="W133" s="138">
        <v>4.4172000000000003E-5</v>
      </c>
      <c r="X133" s="138">
        <v>2.15952E-8</v>
      </c>
      <c r="Y133" s="138">
        <v>1.1795560000000001E-8</v>
      </c>
      <c r="Z133" s="138">
        <v>1.0535839999999999E-8</v>
      </c>
      <c r="AA133" s="138">
        <v>1.143564E-8</v>
      </c>
      <c r="AB133" s="138">
        <v>5.536224E-8</v>
      </c>
      <c r="AC133" s="138">
        <v>2.454E-4</v>
      </c>
      <c r="AD133" s="138">
        <v>6.7075999999999995E-4</v>
      </c>
      <c r="AE133" s="46"/>
      <c r="AF133" s="25" t="s">
        <v>417</v>
      </c>
      <c r="AG133" s="25" t="s">
        <v>417</v>
      </c>
      <c r="AH133" s="25" t="s">
        <v>417</v>
      </c>
      <c r="AI133" s="25" t="s">
        <v>417</v>
      </c>
      <c r="AJ133" s="25" t="s">
        <v>417</v>
      </c>
      <c r="AK133" s="25">
        <v>1636</v>
      </c>
      <c r="AL133" s="48"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38">
        <v>0.45902353950000002</v>
      </c>
      <c r="F135" s="138">
        <v>0.17754684074999999</v>
      </c>
      <c r="G135" s="138">
        <v>1.5878172749999999E-2</v>
      </c>
      <c r="H135" s="138" t="s">
        <v>419</v>
      </c>
      <c r="I135" s="138">
        <v>0.60481403474999995</v>
      </c>
      <c r="J135" s="138">
        <v>0.65100508275000002</v>
      </c>
      <c r="K135" s="138">
        <v>0.66977019599999998</v>
      </c>
      <c r="L135" s="138">
        <v>0.25402189459500002</v>
      </c>
      <c r="M135" s="138">
        <v>8.0588944057499994</v>
      </c>
      <c r="N135" s="138">
        <v>7.073004225E-2</v>
      </c>
      <c r="O135" s="138">
        <v>1.44347025E-2</v>
      </c>
      <c r="P135" s="138" t="s">
        <v>419</v>
      </c>
      <c r="Q135" s="138">
        <v>5.9182280249999997E-2</v>
      </c>
      <c r="R135" s="138">
        <v>1.44347025E-3</v>
      </c>
      <c r="S135" s="138">
        <v>2.8869405000000001E-2</v>
      </c>
      <c r="T135" s="138" t="s">
        <v>419</v>
      </c>
      <c r="U135" s="138">
        <v>1.0104291749999999E-2</v>
      </c>
      <c r="V135" s="138">
        <v>2.5304033482500001</v>
      </c>
      <c r="W135" s="138">
        <v>1.4434702500000001</v>
      </c>
      <c r="X135" s="138">
        <v>1.587817275E-3</v>
      </c>
      <c r="Y135" s="138">
        <v>3.0312875250000002E-3</v>
      </c>
      <c r="Z135" s="138">
        <v>4.1860637250000004E-3</v>
      </c>
      <c r="AA135" s="138" t="s">
        <v>419</v>
      </c>
      <c r="AB135" s="138">
        <v>8.8051685250000004E-3</v>
      </c>
      <c r="AC135" s="138" t="s">
        <v>419</v>
      </c>
      <c r="AD135" s="138" t="s">
        <v>417</v>
      </c>
      <c r="AE135" s="46"/>
      <c r="AF135" s="25" t="s">
        <v>417</v>
      </c>
      <c r="AG135" s="25" t="s">
        <v>417</v>
      </c>
      <c r="AH135" s="25" t="s">
        <v>417</v>
      </c>
      <c r="AI135" s="25" t="s">
        <v>417</v>
      </c>
      <c r="AJ135" s="25" t="s">
        <v>417</v>
      </c>
      <c r="AK135" s="25">
        <v>144.347025</v>
      </c>
      <c r="AL135" s="48"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46"/>
      <c r="AF136" s="25" t="s">
        <v>417</v>
      </c>
      <c r="AG136" s="25" t="s">
        <v>417</v>
      </c>
      <c r="AH136" s="25" t="s">
        <v>417</v>
      </c>
      <c r="AI136" s="25" t="s">
        <v>417</v>
      </c>
      <c r="AJ136" s="25" t="s">
        <v>417</v>
      </c>
      <c r="AK136" s="25" t="s">
        <v>417</v>
      </c>
      <c r="AL136" s="48" t="s">
        <v>410</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46"/>
      <c r="AF137" s="25" t="s">
        <v>417</v>
      </c>
      <c r="AG137" s="25" t="s">
        <v>417</v>
      </c>
      <c r="AH137" s="25" t="s">
        <v>417</v>
      </c>
      <c r="AI137" s="25" t="s">
        <v>417</v>
      </c>
      <c r="AJ137" s="25" t="s">
        <v>417</v>
      </c>
      <c r="AK137" s="25" t="s">
        <v>417</v>
      </c>
      <c r="AL137" s="48" t="s">
        <v>410</v>
      </c>
    </row>
    <row r="138" spans="1:38" s="2" customFormat="1" ht="26.25" customHeight="1" thickBot="1" x14ac:dyDescent="0.25">
      <c r="A138" s="69" t="s">
        <v>283</v>
      </c>
      <c r="B138" s="69" t="s">
        <v>312</v>
      </c>
      <c r="C138" s="69" t="s">
        <v>313</v>
      </c>
      <c r="D138" s="70"/>
      <c r="E138" s="138" t="s">
        <v>417</v>
      </c>
      <c r="F138" s="138" t="s">
        <v>419</v>
      </c>
      <c r="G138" s="138" t="s">
        <v>417</v>
      </c>
      <c r="H138" s="138">
        <v>19.394993599999999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v>12121871</v>
      </c>
      <c r="AL138" s="48" t="s">
        <v>488</v>
      </c>
    </row>
    <row r="139" spans="1:38" s="2" customFormat="1" ht="26.25" customHeight="1" thickBot="1" x14ac:dyDescent="0.25">
      <c r="A139" s="69" t="s">
        <v>283</v>
      </c>
      <c r="B139" s="69" t="s">
        <v>314</v>
      </c>
      <c r="C139" s="69" t="s">
        <v>372</v>
      </c>
      <c r="D139" s="70"/>
      <c r="E139" s="138" t="s">
        <v>417</v>
      </c>
      <c r="F139" s="138" t="s">
        <v>417</v>
      </c>
      <c r="G139" s="138" t="s">
        <v>417</v>
      </c>
      <c r="H139" s="138" t="s">
        <v>417</v>
      </c>
      <c r="I139" s="138" t="s">
        <v>417</v>
      </c>
      <c r="J139" s="138" t="s">
        <v>417</v>
      </c>
      <c r="K139" s="138" t="s">
        <v>417</v>
      </c>
      <c r="L139" s="138" t="s">
        <v>417</v>
      </c>
      <c r="M139" s="138" t="s">
        <v>417</v>
      </c>
      <c r="N139" s="138" t="s">
        <v>417</v>
      </c>
      <c r="O139" s="138" t="s">
        <v>417</v>
      </c>
      <c r="P139" s="138" t="s">
        <v>417</v>
      </c>
      <c r="Q139" s="138" t="s">
        <v>417</v>
      </c>
      <c r="R139" s="138" t="s">
        <v>417</v>
      </c>
      <c r="S139" s="138" t="s">
        <v>417</v>
      </c>
      <c r="T139" s="138" t="s">
        <v>417</v>
      </c>
      <c r="U139" s="138" t="s">
        <v>417</v>
      </c>
      <c r="V139" s="138" t="s">
        <v>417</v>
      </c>
      <c r="W139" s="138" t="s">
        <v>417</v>
      </c>
      <c r="X139" s="138" t="s">
        <v>417</v>
      </c>
      <c r="Y139" s="138" t="s">
        <v>417</v>
      </c>
      <c r="Z139" s="138" t="s">
        <v>417</v>
      </c>
      <c r="AA139" s="138" t="s">
        <v>417</v>
      </c>
      <c r="AB139" s="138" t="s">
        <v>417</v>
      </c>
      <c r="AC139" s="138" t="s">
        <v>417</v>
      </c>
      <c r="AD139" s="138" t="s">
        <v>417</v>
      </c>
      <c r="AE139" s="46"/>
      <c r="AF139" s="25" t="s">
        <v>417</v>
      </c>
      <c r="AG139" s="25" t="s">
        <v>417</v>
      </c>
      <c r="AH139" s="25" t="s">
        <v>417</v>
      </c>
      <c r="AI139" s="25" t="s">
        <v>417</v>
      </c>
      <c r="AJ139" s="25" t="s">
        <v>417</v>
      </c>
      <c r="AK139" s="25" t="s">
        <v>417</v>
      </c>
      <c r="AL139" s="48" t="s">
        <v>407</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199">
        <f>SUM(E14:E140)</f>
        <v>386.38285479918761</v>
      </c>
      <c r="F141" s="199">
        <f t="shared" ref="F141:AD141" si="0">SUM(F14:F140)</f>
        <v>264.48025748722677</v>
      </c>
      <c r="G141" s="199">
        <f t="shared" si="0"/>
        <v>696.95909095414538</v>
      </c>
      <c r="H141" s="199">
        <f t="shared" si="0"/>
        <v>268.85399024890341</v>
      </c>
      <c r="I141" s="199">
        <f t="shared" si="0"/>
        <v>61.538960935098146</v>
      </c>
      <c r="J141" s="199">
        <f t="shared" si="0"/>
        <v>100.31988086600546</v>
      </c>
      <c r="K141" s="199">
        <f t="shared" si="0"/>
        <v>222.4045550817529</v>
      </c>
      <c r="L141" s="199">
        <f t="shared" si="0"/>
        <v>6.8475904360757367</v>
      </c>
      <c r="M141" s="199">
        <f t="shared" si="0"/>
        <v>617.58605017642458</v>
      </c>
      <c r="N141" s="199">
        <f t="shared" si="0"/>
        <v>323.30184845148011</v>
      </c>
      <c r="O141" s="199">
        <f t="shared" si="0"/>
        <v>3.4829170532465596</v>
      </c>
      <c r="P141" s="199">
        <f t="shared" si="0"/>
        <v>2.524483706860599</v>
      </c>
      <c r="Q141" s="199">
        <f t="shared" si="0"/>
        <v>33.966702318747686</v>
      </c>
      <c r="R141" s="199">
        <f t="shared" si="0"/>
        <v>15.45821977978609</v>
      </c>
      <c r="S141" s="199">
        <f t="shared" si="0"/>
        <v>9.742552647011621</v>
      </c>
      <c r="T141" s="199">
        <f t="shared" si="0"/>
        <v>70.43481840668727</v>
      </c>
      <c r="U141" s="199">
        <f t="shared" si="0"/>
        <v>16.647750542386206</v>
      </c>
      <c r="V141" s="199">
        <f t="shared" si="0"/>
        <v>81.234057487820223</v>
      </c>
      <c r="W141" s="199">
        <f t="shared" si="0"/>
        <v>118.58279870238681</v>
      </c>
      <c r="X141" s="199">
        <f t="shared" si="0"/>
        <v>10.972935557256196</v>
      </c>
      <c r="Y141" s="199">
        <f t="shared" si="0"/>
        <v>12.835058302588203</v>
      </c>
      <c r="Z141" s="199">
        <f t="shared" si="0"/>
        <v>5.0403339686945614</v>
      </c>
      <c r="AA141" s="199">
        <f t="shared" si="0"/>
        <v>4.8451683496940516</v>
      </c>
      <c r="AB141" s="199">
        <f t="shared" si="0"/>
        <v>43.917419049924938</v>
      </c>
      <c r="AC141" s="199">
        <f t="shared" si="0"/>
        <v>2.6974146054423853</v>
      </c>
      <c r="AD141" s="199">
        <f t="shared" si="0"/>
        <v>34.24864423231449</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46"/>
      <c r="AF142" s="11"/>
      <c r="AG142" s="11"/>
      <c r="AH142" s="11"/>
      <c r="AI142" s="11"/>
      <c r="AJ142" s="11"/>
      <c r="AK142" s="11"/>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46"/>
      <c r="AF150" s="86"/>
      <c r="AG150" s="86"/>
      <c r="AH150" s="86"/>
      <c r="AI150" s="86"/>
      <c r="AJ150" s="86"/>
      <c r="AK150" s="86"/>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6"/>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386.38285479918761</v>
      </c>
      <c r="F152" s="14">
        <f t="shared" ref="F152:AD152" si="1">F141 + F151 + IF(AND(OR($B$4="AT",$B$4="BE",$B$4="CH",$B$4="GB",$B$4="IE",$B$4="LT",$B$4="LU",$B$4="NL"),SUM(F143:F149)&gt;0),SUM(F143:F149)-SUM(F27:F33),0)</f>
        <v>264.48025748722677</v>
      </c>
      <c r="G152" s="14">
        <f t="shared" si="1"/>
        <v>696.95909095414538</v>
      </c>
      <c r="H152" s="14">
        <f t="shared" si="1"/>
        <v>268.85399024890341</v>
      </c>
      <c r="I152" s="14">
        <f t="shared" si="1"/>
        <v>61.538960935098146</v>
      </c>
      <c r="J152" s="14">
        <f t="shared" si="1"/>
        <v>100.31988086600546</v>
      </c>
      <c r="K152" s="14">
        <f t="shared" si="1"/>
        <v>222.4045550817529</v>
      </c>
      <c r="L152" s="14">
        <f t="shared" si="1"/>
        <v>6.8475904360757367</v>
      </c>
      <c r="M152" s="14">
        <f t="shared" si="1"/>
        <v>617.58605017642458</v>
      </c>
      <c r="N152" s="14">
        <f t="shared" si="1"/>
        <v>323.30184845148011</v>
      </c>
      <c r="O152" s="14">
        <f t="shared" si="1"/>
        <v>3.4829170532465596</v>
      </c>
      <c r="P152" s="14">
        <f t="shared" si="1"/>
        <v>2.524483706860599</v>
      </c>
      <c r="Q152" s="14">
        <f t="shared" si="1"/>
        <v>33.966702318747686</v>
      </c>
      <c r="R152" s="14">
        <f t="shared" si="1"/>
        <v>15.45821977978609</v>
      </c>
      <c r="S152" s="14">
        <f t="shared" si="1"/>
        <v>9.742552647011621</v>
      </c>
      <c r="T152" s="14">
        <f t="shared" si="1"/>
        <v>70.43481840668727</v>
      </c>
      <c r="U152" s="14">
        <f t="shared" si="1"/>
        <v>16.647750542386206</v>
      </c>
      <c r="V152" s="14">
        <f t="shared" si="1"/>
        <v>81.234057487820223</v>
      </c>
      <c r="W152" s="14">
        <f t="shared" si="1"/>
        <v>118.58279870238681</v>
      </c>
      <c r="X152" s="14">
        <f t="shared" si="1"/>
        <v>10.972935557256196</v>
      </c>
      <c r="Y152" s="14">
        <f t="shared" si="1"/>
        <v>12.835058302588203</v>
      </c>
      <c r="Z152" s="14">
        <f t="shared" si="1"/>
        <v>5.0403339686945614</v>
      </c>
      <c r="AA152" s="14">
        <f t="shared" si="1"/>
        <v>4.8451683496940516</v>
      </c>
      <c r="AB152" s="14">
        <f t="shared" si="1"/>
        <v>43.917419049924938</v>
      </c>
      <c r="AC152" s="14">
        <f t="shared" si="1"/>
        <v>2.6974146054423853</v>
      </c>
      <c r="AD152" s="14">
        <f t="shared" si="1"/>
        <v>34.24864423231449</v>
      </c>
      <c r="AE152" s="46"/>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6"/>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386.38285479918761</v>
      </c>
      <c r="F154" s="14">
        <f>F141 + F153 - IF(OR($B$6=2005,$B$6&gt;=2020),SUM(F99:F122),0) + IF(AND(OR($B$4="AT",$B$4="BE",$B$4="CH",$B$4="GB",$B$4="IE",$B$4="LT",$B$4="LU",$B$4="NL"),SUM(F143:F149)&gt;0),SUM(F143:F149)-SUM(F27:F33),0)</f>
        <v>264.48025748722677</v>
      </c>
      <c r="G154" s="14">
        <f>G141 + G153 + IF(AND(OR($B$4="AT",$B$4="BE",$B$4="CH",$B$4="GB",$B$4="IE",$B$4="LT",$B$4="LU",$B$4="NL"),SUM(G143:G149)&gt;0),SUM(G143:G149)-SUM(G27:G33),0)</f>
        <v>696.95909095414538</v>
      </c>
      <c r="H154" s="14">
        <f t="shared" ref="H154:AD154" si="2">H141 + H153 + IF(AND(OR($B$4="AT",$B$4="BE",$B$4="CH",$B$4="GB",$B$4="IE",$B$4="LT",$B$4="LU",$B$4="NL"),SUM(H143:H149)&gt;0),SUM(H143:H149)-SUM(H27:H33),0)</f>
        <v>268.85399024890341</v>
      </c>
      <c r="I154" s="14">
        <f t="shared" si="2"/>
        <v>61.538960935098146</v>
      </c>
      <c r="J154" s="14">
        <f t="shared" si="2"/>
        <v>100.31988086600546</v>
      </c>
      <c r="K154" s="14">
        <f t="shared" si="2"/>
        <v>222.4045550817529</v>
      </c>
      <c r="L154" s="14">
        <f t="shared" si="2"/>
        <v>6.8475904360757367</v>
      </c>
      <c r="M154" s="14">
        <f t="shared" si="2"/>
        <v>617.58605017642458</v>
      </c>
      <c r="N154" s="14">
        <f t="shared" si="2"/>
        <v>323.30184845148011</v>
      </c>
      <c r="O154" s="14">
        <f t="shared" si="2"/>
        <v>3.4829170532465596</v>
      </c>
      <c r="P154" s="14">
        <f t="shared" si="2"/>
        <v>2.524483706860599</v>
      </c>
      <c r="Q154" s="14">
        <f t="shared" si="2"/>
        <v>33.966702318747686</v>
      </c>
      <c r="R154" s="14">
        <f t="shared" si="2"/>
        <v>15.45821977978609</v>
      </c>
      <c r="S154" s="14">
        <f t="shared" si="2"/>
        <v>9.742552647011621</v>
      </c>
      <c r="T154" s="14">
        <f t="shared" si="2"/>
        <v>70.43481840668727</v>
      </c>
      <c r="U154" s="14">
        <f t="shared" si="2"/>
        <v>16.647750542386206</v>
      </c>
      <c r="V154" s="14">
        <f t="shared" si="2"/>
        <v>81.234057487820223</v>
      </c>
      <c r="W154" s="14">
        <f t="shared" si="2"/>
        <v>118.58279870238681</v>
      </c>
      <c r="X154" s="14">
        <f t="shared" si="2"/>
        <v>10.972935557256196</v>
      </c>
      <c r="Y154" s="14">
        <f t="shared" si="2"/>
        <v>12.835058302588203</v>
      </c>
      <c r="Z154" s="14">
        <f t="shared" si="2"/>
        <v>5.0403339686945614</v>
      </c>
      <c r="AA154" s="14">
        <f t="shared" si="2"/>
        <v>4.8451683496940516</v>
      </c>
      <c r="AB154" s="14">
        <f t="shared" si="2"/>
        <v>43.917419049924938</v>
      </c>
      <c r="AC154" s="14">
        <f t="shared" si="2"/>
        <v>2.6974146054423853</v>
      </c>
      <c r="AD154" s="14">
        <f t="shared" si="2"/>
        <v>34.24864423231449</v>
      </c>
      <c r="AE154" s="46"/>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46"/>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6"/>
      <c r="AF156" s="99"/>
      <c r="AG156" s="99"/>
      <c r="AH156" s="99"/>
      <c r="AI156" s="99"/>
      <c r="AJ156" s="99"/>
      <c r="AK156" s="99"/>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46"/>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46"/>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46"/>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6"/>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6"/>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6"/>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46"/>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46"/>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94"/>
      <c r="AG166" s="132"/>
      <c r="AH166" s="132"/>
      <c r="AI166" s="132"/>
      <c r="AJ166" s="132"/>
      <c r="AK166" s="132"/>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95"/>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95"/>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94"/>
      <c r="AG169" s="132"/>
      <c r="AH169" s="132"/>
      <c r="AI169" s="132"/>
      <c r="AJ169" s="132"/>
      <c r="AK169" s="132"/>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95"/>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ignoredErrors>
    <ignoredError sqref="E141 E152:AD154"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8" width="11.42578125" style="5" bestFit="1" customWidth="1"/>
    <col min="9" max="9" width="10.42578125" style="5" bestFit="1" customWidth="1"/>
    <col min="10" max="11" width="11.42578125" style="5" bestFit="1" customWidth="1"/>
    <col min="12" max="12" width="10.28515625" style="5" customWidth="1"/>
    <col min="13" max="14" width="11.42578125" style="5" bestFit="1" customWidth="1"/>
    <col min="15" max="15" width="9.42578125" style="5" customWidth="1"/>
    <col min="16" max="16" width="9.42578125" style="5" bestFit="1" customWidth="1"/>
    <col min="17" max="17" width="10.42578125" style="5" bestFit="1" customWidth="1"/>
    <col min="18" max="19" width="8.5703125" style="5" customWidth="1"/>
    <col min="20" max="22" width="10.42578125" style="5" bestFit="1" customWidth="1"/>
    <col min="23" max="23" width="11.42578125" style="5" bestFit="1" customWidth="1"/>
    <col min="24" max="24" width="9.42578125" style="5" bestFit="1" customWidth="1"/>
    <col min="25" max="25" width="11.140625" style="5" customWidth="1"/>
    <col min="26" max="26" width="11.42578125" style="5" bestFit="1" customWidth="1"/>
    <col min="27" max="27" width="9.85546875" style="5" bestFit="1" customWidth="1"/>
    <col min="28" max="28" width="10.42578125" style="5" bestFit="1" customWidth="1"/>
    <col min="29" max="29" width="9.42578125" style="5" bestFit="1" customWidth="1"/>
    <col min="30" max="30" width="10.42578125" style="5" bestFit="1" customWidth="1"/>
    <col min="31" max="31" width="2.140625" style="19" customWidth="1"/>
    <col min="32" max="36" width="8.5703125" style="5" customWidth="1"/>
    <col min="37" max="37" width="11" style="5"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31"/>
      <c r="AF1" s="29"/>
      <c r="AG1" s="29"/>
      <c r="AH1" s="29"/>
      <c r="AI1" s="29"/>
      <c r="AJ1" s="29"/>
      <c r="AK1" s="29"/>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29"/>
      <c r="AG2" s="29"/>
      <c r="AH2" s="29"/>
      <c r="AI2" s="29"/>
      <c r="AJ2" s="29"/>
      <c r="AK2" s="29"/>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31"/>
      <c r="AF3" s="29"/>
      <c r="AG3" s="29"/>
      <c r="AH3" s="29"/>
      <c r="AI3" s="29"/>
      <c r="AJ3" s="29"/>
      <c r="AK3" s="29"/>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31"/>
      <c r="AF4" s="29"/>
      <c r="AG4" s="29"/>
      <c r="AH4" s="29"/>
      <c r="AI4" s="29"/>
      <c r="AJ4" s="29"/>
      <c r="AK4" s="29"/>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31"/>
      <c r="AF5" s="29"/>
      <c r="AG5" s="29"/>
      <c r="AH5" s="29"/>
      <c r="AI5" s="29"/>
      <c r="AJ5" s="29"/>
      <c r="AK5" s="29"/>
      <c r="AL5" s="29"/>
    </row>
    <row r="6" spans="1:38" s="2" customFormat="1" x14ac:dyDescent="0.2">
      <c r="A6" s="33" t="s">
        <v>4</v>
      </c>
      <c r="B6" s="136">
        <v>1993</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31"/>
      <c r="AF6" s="29"/>
      <c r="AG6" s="29"/>
      <c r="AH6" s="29"/>
      <c r="AI6" s="29"/>
      <c r="AJ6" s="29"/>
      <c r="AK6" s="29"/>
      <c r="AL6" s="29"/>
    </row>
    <row r="7" spans="1:38" s="2" customFormat="1" x14ac:dyDescent="0.2">
      <c r="A7" s="33" t="s">
        <v>6</v>
      </c>
      <c r="B7" s="135" t="s">
        <v>572</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29"/>
      <c r="AG7" s="31"/>
      <c r="AH7" s="31"/>
      <c r="AI7" s="31"/>
      <c r="AJ7" s="31"/>
      <c r="AK7" s="31"/>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31"/>
      <c r="AF8" s="35"/>
      <c r="AG8" s="31"/>
      <c r="AH8" s="31"/>
      <c r="AI8" s="31"/>
      <c r="AJ8" s="31"/>
      <c r="AK8" s="31"/>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31"/>
      <c r="AF9" s="35"/>
      <c r="AG9" s="31"/>
      <c r="AH9" s="31"/>
      <c r="AI9" s="31"/>
      <c r="AJ9" s="31"/>
      <c r="AK9" s="31"/>
      <c r="AL9" s="31"/>
    </row>
    <row r="10" spans="1:38" s="4" customFormat="1" ht="37.5" customHeight="1" thickBot="1" x14ac:dyDescent="0.25">
      <c r="A10" s="243" t="str">
        <f>B4&amp;": "&amp;B5&amp;": "&amp;B6</f>
        <v>RO: 15.03.2021: 1993</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6"/>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6"/>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6"/>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2" customFormat="1" ht="26.25" customHeight="1" thickBot="1" x14ac:dyDescent="0.25">
      <c r="A14" s="69" t="s">
        <v>50</v>
      </c>
      <c r="B14" s="69" t="s">
        <v>51</v>
      </c>
      <c r="C14" s="69" t="s">
        <v>52</v>
      </c>
      <c r="D14" s="70"/>
      <c r="E14" s="189">
        <v>149.49373899999998</v>
      </c>
      <c r="F14" s="189">
        <v>2.2383950700000002</v>
      </c>
      <c r="G14" s="189">
        <v>619.81387299999994</v>
      </c>
      <c r="H14" s="189" t="s">
        <v>419</v>
      </c>
      <c r="I14" s="189">
        <v>15.973701160000001</v>
      </c>
      <c r="J14" s="189">
        <v>32.558161481999996</v>
      </c>
      <c r="K14" s="189">
        <v>46.981473999999999</v>
      </c>
      <c r="L14" s="189">
        <v>0.46981474000000001</v>
      </c>
      <c r="M14" s="189">
        <v>25.9715262</v>
      </c>
      <c r="N14" s="189">
        <v>5.728694299999999</v>
      </c>
      <c r="O14" s="189">
        <v>0.80184546999999995</v>
      </c>
      <c r="P14" s="189">
        <v>1.0379456699999998</v>
      </c>
      <c r="Q14" s="189">
        <v>5.3695970199999996</v>
      </c>
      <c r="R14" s="189">
        <v>3.4068414140000005</v>
      </c>
      <c r="S14" s="189">
        <v>1.4668891103999999</v>
      </c>
      <c r="T14" s="189">
        <v>50.139404299999995</v>
      </c>
      <c r="U14" s="189">
        <v>14.548690880000001</v>
      </c>
      <c r="V14" s="189">
        <v>20.435863899999998</v>
      </c>
      <c r="W14" s="189">
        <v>4.2713100000000006</v>
      </c>
      <c r="X14" s="189">
        <v>9.9397477999999991E-3</v>
      </c>
      <c r="Y14" s="189">
        <v>1.3245949000000002E-2</v>
      </c>
      <c r="Z14" s="189">
        <v>1.05026735E-2</v>
      </c>
      <c r="AA14" s="189">
        <v>2.6685163999999998E-3</v>
      </c>
      <c r="AB14" s="189">
        <v>3.6356886700000007E-2</v>
      </c>
      <c r="AC14" s="189">
        <v>2.1486092000000001</v>
      </c>
      <c r="AD14" s="189">
        <v>2.9937435800000002E-2</v>
      </c>
      <c r="AE14" s="46"/>
      <c r="AF14" s="25">
        <v>184200</v>
      </c>
      <c r="AG14" s="25">
        <v>314526</v>
      </c>
      <c r="AH14" s="25">
        <v>505400</v>
      </c>
      <c r="AI14" s="25">
        <v>8259</v>
      </c>
      <c r="AJ14" s="25" t="s">
        <v>418</v>
      </c>
      <c r="AK14" s="25" t="s">
        <v>417</v>
      </c>
      <c r="AL14" s="48" t="s">
        <v>49</v>
      </c>
    </row>
    <row r="15" spans="1:38" s="2" customFormat="1" ht="26.25" customHeight="1" thickBot="1" x14ac:dyDescent="0.25">
      <c r="A15" s="69" t="s">
        <v>53</v>
      </c>
      <c r="B15" s="69" t="s">
        <v>54</v>
      </c>
      <c r="C15" s="69" t="s">
        <v>55</v>
      </c>
      <c r="D15" s="70"/>
      <c r="E15" s="189">
        <v>3.866473</v>
      </c>
      <c r="F15" s="189">
        <v>0.10082819999999999</v>
      </c>
      <c r="G15" s="189">
        <v>3.2564665369999997</v>
      </c>
      <c r="H15" s="189" t="s">
        <v>419</v>
      </c>
      <c r="I15" s="189">
        <v>0.15595752999999998</v>
      </c>
      <c r="J15" s="189">
        <v>0.19466152999999997</v>
      </c>
      <c r="K15" s="189">
        <v>0.26157353</v>
      </c>
      <c r="L15" s="189">
        <v>7.8237862499999991E-3</v>
      </c>
      <c r="M15" s="189">
        <v>1.3851589999999998</v>
      </c>
      <c r="N15" s="189">
        <v>2.9963065499999997E-2</v>
      </c>
      <c r="O15" s="189">
        <v>7.8802442499999997E-3</v>
      </c>
      <c r="P15" s="189">
        <v>5.5346599999999994E-3</v>
      </c>
      <c r="Q15" s="189">
        <v>3.0066039999999999E-2</v>
      </c>
      <c r="R15" s="189">
        <v>1.6753062519999997E-2</v>
      </c>
      <c r="S15" s="189">
        <v>3.4836106252000003E-2</v>
      </c>
      <c r="T15" s="189">
        <v>1.6728168182699998</v>
      </c>
      <c r="U15" s="189">
        <v>1.3882942399999999E-2</v>
      </c>
      <c r="V15" s="189">
        <v>0.57601746549999999</v>
      </c>
      <c r="W15" s="189">
        <v>3.2888500000000001E-2</v>
      </c>
      <c r="X15" s="189">
        <v>1.8467119999999999E-5</v>
      </c>
      <c r="Y15" s="189">
        <v>5.7220680000000005E-5</v>
      </c>
      <c r="Z15" s="189">
        <v>5.7220680000000005E-5</v>
      </c>
      <c r="AA15" s="189">
        <v>7.3095879999999998E-5</v>
      </c>
      <c r="AB15" s="189">
        <v>2.0600436000000003E-4</v>
      </c>
      <c r="AC15" s="189" t="s">
        <v>419</v>
      </c>
      <c r="AD15" s="189" t="s">
        <v>419</v>
      </c>
      <c r="AE15" s="46"/>
      <c r="AF15" s="25">
        <v>6560</v>
      </c>
      <c r="AG15" s="25">
        <v>0</v>
      </c>
      <c r="AH15" s="25">
        <v>32977</v>
      </c>
      <c r="AI15" s="25">
        <v>0</v>
      </c>
      <c r="AJ15" s="25" t="s">
        <v>418</v>
      </c>
      <c r="AK15" s="25" t="s">
        <v>417</v>
      </c>
      <c r="AL15" s="48" t="s">
        <v>49</v>
      </c>
    </row>
    <row r="16" spans="1:38" s="2" customFormat="1" ht="26.25" customHeight="1" thickBot="1" x14ac:dyDescent="0.25">
      <c r="A16" s="69" t="s">
        <v>53</v>
      </c>
      <c r="B16" s="69" t="s">
        <v>56</v>
      </c>
      <c r="C16" s="69" t="s">
        <v>57</v>
      </c>
      <c r="D16" s="70"/>
      <c r="E16" s="189">
        <v>6.3001899999999997</v>
      </c>
      <c r="F16" s="189">
        <v>0.87285500000000005</v>
      </c>
      <c r="G16" s="189">
        <v>1.3753079499999998</v>
      </c>
      <c r="H16" s="189" t="s">
        <v>419</v>
      </c>
      <c r="I16" s="189">
        <v>0.27990029999999999</v>
      </c>
      <c r="J16" s="189">
        <v>0.30880029999999997</v>
      </c>
      <c r="K16" s="189">
        <v>0.30880029999999997</v>
      </c>
      <c r="L16" s="189">
        <v>8.7317049999999993E-2</v>
      </c>
      <c r="M16" s="189">
        <v>2.0800149999999999</v>
      </c>
      <c r="N16" s="189">
        <v>0.115879235</v>
      </c>
      <c r="O16" s="189">
        <v>2.1903464999999999E-3</v>
      </c>
      <c r="P16" s="189">
        <v>3.9835000000000001E-3</v>
      </c>
      <c r="Q16" s="189">
        <v>9.7635000000000013E-3</v>
      </c>
      <c r="R16" s="189">
        <v>0.14483000500000001</v>
      </c>
      <c r="S16" s="189">
        <v>4.3416001000000003E-2</v>
      </c>
      <c r="T16" s="189">
        <v>1.806580005</v>
      </c>
      <c r="U16" s="189">
        <v>2.9173299999999997E-3</v>
      </c>
      <c r="V16" s="189">
        <v>0.27863104999999999</v>
      </c>
      <c r="W16" s="189">
        <v>9.9900199999999995E-2</v>
      </c>
      <c r="X16" s="189">
        <v>4.5732200000000002E-5</v>
      </c>
      <c r="Y16" s="189">
        <v>2.9036650000000003E-4</v>
      </c>
      <c r="Z16" s="189">
        <v>5.2488500000000011E-5</v>
      </c>
      <c r="AA16" s="189">
        <v>4.9090800000000008E-5</v>
      </c>
      <c r="AB16" s="189">
        <v>4.3767800000000005E-4</v>
      </c>
      <c r="AC16" s="189">
        <v>3.1790000000000004E-3</v>
      </c>
      <c r="AD16" s="189">
        <v>1.8784999999999999E-6</v>
      </c>
      <c r="AE16" s="46"/>
      <c r="AF16" s="25">
        <v>14450</v>
      </c>
      <c r="AG16" s="25">
        <v>0</v>
      </c>
      <c r="AH16" s="25">
        <v>25385</v>
      </c>
      <c r="AI16" s="25">
        <v>0</v>
      </c>
      <c r="AJ16" s="25" t="s">
        <v>418</v>
      </c>
      <c r="AK16" s="25" t="s">
        <v>417</v>
      </c>
      <c r="AL16" s="48" t="s">
        <v>49</v>
      </c>
    </row>
    <row r="17" spans="1:38" s="2" customFormat="1" ht="26.25" customHeight="1" thickBot="1" x14ac:dyDescent="0.25">
      <c r="A17" s="69" t="s">
        <v>53</v>
      </c>
      <c r="B17" s="69" t="s">
        <v>58</v>
      </c>
      <c r="C17" s="69" t="s">
        <v>59</v>
      </c>
      <c r="D17" s="70"/>
      <c r="E17" s="189">
        <v>17.395785999999998</v>
      </c>
      <c r="F17" s="189">
        <v>6.1696086000000001</v>
      </c>
      <c r="G17" s="189">
        <v>46.130678639999999</v>
      </c>
      <c r="H17" s="189">
        <v>1.3319999999999999E-4</v>
      </c>
      <c r="I17" s="189">
        <v>5.70640576</v>
      </c>
      <c r="J17" s="189">
        <v>6.1639567599999987</v>
      </c>
      <c r="K17" s="189">
        <v>6.520347759999999</v>
      </c>
      <c r="L17" s="189">
        <v>0.4446494144</v>
      </c>
      <c r="M17" s="189">
        <v>49.677441999999992</v>
      </c>
      <c r="N17" s="189">
        <v>6.8117720720000001</v>
      </c>
      <c r="O17" s="189">
        <v>9.2989294799999997E-2</v>
      </c>
      <c r="P17" s="189">
        <v>0.43591608000000004</v>
      </c>
      <c r="Q17" s="189">
        <v>0.20968189999999998</v>
      </c>
      <c r="R17" s="189">
        <v>0.69074589600000003</v>
      </c>
      <c r="S17" s="189">
        <v>0.89157583920000005</v>
      </c>
      <c r="T17" s="189">
        <v>0.66151879199999986</v>
      </c>
      <c r="U17" s="189">
        <v>9.5962805999999984E-2</v>
      </c>
      <c r="V17" s="189">
        <v>10.488455159999999</v>
      </c>
      <c r="W17" s="189">
        <v>10.367147640000001</v>
      </c>
      <c r="X17" s="189">
        <v>2.3274410782400006</v>
      </c>
      <c r="Y17" s="189">
        <v>3.1109991567999997</v>
      </c>
      <c r="Z17" s="189">
        <v>1.2178687112</v>
      </c>
      <c r="AA17" s="189">
        <v>0.95202866736000002</v>
      </c>
      <c r="AB17" s="189">
        <v>7.6083376135999998</v>
      </c>
      <c r="AC17" s="189">
        <v>3.2052240000000003E-2</v>
      </c>
      <c r="AD17" s="189">
        <v>8.636346660000001</v>
      </c>
      <c r="AE17" s="46"/>
      <c r="AF17" s="25">
        <v>7787</v>
      </c>
      <c r="AG17" s="25">
        <v>50802</v>
      </c>
      <c r="AH17" s="25">
        <v>62192</v>
      </c>
      <c r="AI17" s="25">
        <v>111</v>
      </c>
      <c r="AJ17" s="25" t="s">
        <v>418</v>
      </c>
      <c r="AK17" s="25" t="s">
        <v>417</v>
      </c>
      <c r="AL17" s="48" t="s">
        <v>49</v>
      </c>
    </row>
    <row r="18" spans="1:38" s="2" customFormat="1" ht="26.25" customHeight="1" thickBot="1" x14ac:dyDescent="0.25">
      <c r="A18" s="69" t="s">
        <v>53</v>
      </c>
      <c r="B18" s="69" t="s">
        <v>60</v>
      </c>
      <c r="C18" s="69" t="s">
        <v>61</v>
      </c>
      <c r="D18" s="70"/>
      <c r="E18" s="189" t="s">
        <v>418</v>
      </c>
      <c r="F18" s="189" t="s">
        <v>418</v>
      </c>
      <c r="G18" s="189" t="s">
        <v>418</v>
      </c>
      <c r="H18" s="189" t="s">
        <v>418</v>
      </c>
      <c r="I18" s="189" t="s">
        <v>418</v>
      </c>
      <c r="J18" s="189" t="s">
        <v>418</v>
      </c>
      <c r="K18" s="189" t="s">
        <v>418</v>
      </c>
      <c r="L18" s="189" t="s">
        <v>418</v>
      </c>
      <c r="M18" s="189" t="s">
        <v>418</v>
      </c>
      <c r="N18" s="189" t="s">
        <v>418</v>
      </c>
      <c r="O18" s="189" t="s">
        <v>418</v>
      </c>
      <c r="P18" s="189" t="s">
        <v>418</v>
      </c>
      <c r="Q18" s="189" t="s">
        <v>418</v>
      </c>
      <c r="R18" s="189" t="s">
        <v>418</v>
      </c>
      <c r="S18" s="189" t="s">
        <v>418</v>
      </c>
      <c r="T18" s="189" t="s">
        <v>418</v>
      </c>
      <c r="U18" s="189" t="s">
        <v>418</v>
      </c>
      <c r="V18" s="189" t="s">
        <v>418</v>
      </c>
      <c r="W18" s="189" t="s">
        <v>418</v>
      </c>
      <c r="X18" s="189" t="s">
        <v>418</v>
      </c>
      <c r="Y18" s="189" t="s">
        <v>418</v>
      </c>
      <c r="Z18" s="189" t="s">
        <v>418</v>
      </c>
      <c r="AA18" s="189" t="s">
        <v>418</v>
      </c>
      <c r="AB18" s="189" t="s">
        <v>418</v>
      </c>
      <c r="AC18" s="189" t="s">
        <v>418</v>
      </c>
      <c r="AD18" s="189"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89">
        <v>5.7420719999999994</v>
      </c>
      <c r="F19" s="189">
        <v>1.2791916000000001</v>
      </c>
      <c r="G19" s="189">
        <v>1.98936523</v>
      </c>
      <c r="H19" s="189">
        <v>4.3439999999999993E-4</v>
      </c>
      <c r="I19" s="189">
        <v>0.38722982</v>
      </c>
      <c r="J19" s="189">
        <v>0.40556881999999994</v>
      </c>
      <c r="K19" s="189">
        <v>0.42152181999999999</v>
      </c>
      <c r="L19" s="189">
        <v>8.4527656800000003E-2</v>
      </c>
      <c r="M19" s="189">
        <v>3.4244739999999996</v>
      </c>
      <c r="N19" s="189">
        <v>0.26747003899999999</v>
      </c>
      <c r="O19" s="189">
        <v>8.2208080999999992E-3</v>
      </c>
      <c r="P19" s="189">
        <v>3.65032E-2</v>
      </c>
      <c r="Q19" s="189">
        <v>1.169341E-2</v>
      </c>
      <c r="R19" s="189">
        <v>3.5698596999999999E-2</v>
      </c>
      <c r="S19" s="189">
        <v>3.6916499399999997E-2</v>
      </c>
      <c r="T19" s="189">
        <v>2.6179825E-2</v>
      </c>
      <c r="U19" s="189">
        <v>6.3886120000000001E-3</v>
      </c>
      <c r="V19" s="189">
        <v>0.74127337000000004</v>
      </c>
      <c r="W19" s="189">
        <v>0.45213428</v>
      </c>
      <c r="X19" s="189">
        <v>0.10035380968</v>
      </c>
      <c r="Y19" s="189">
        <v>0.19367870009999999</v>
      </c>
      <c r="Z19" s="189">
        <v>5.5769475899999997E-2</v>
      </c>
      <c r="AA19" s="189">
        <v>4.4440114520000004E-2</v>
      </c>
      <c r="AB19" s="189">
        <v>0.3942421002</v>
      </c>
      <c r="AC19" s="189">
        <v>2.9985400000000001E-3</v>
      </c>
      <c r="AD19" s="189">
        <v>0.32591172000000002</v>
      </c>
      <c r="AE19" s="46"/>
      <c r="AF19" s="25">
        <v>4991</v>
      </c>
      <c r="AG19" s="25">
        <v>1917</v>
      </c>
      <c r="AH19" s="25">
        <v>38069</v>
      </c>
      <c r="AI19" s="25">
        <v>362</v>
      </c>
      <c r="AJ19" s="25" t="s">
        <v>418</v>
      </c>
      <c r="AK19" s="25" t="s">
        <v>417</v>
      </c>
      <c r="AL19" s="48" t="s">
        <v>49</v>
      </c>
    </row>
    <row r="20" spans="1:38" s="2" customFormat="1" ht="26.25" customHeight="1" thickBot="1" x14ac:dyDescent="0.25">
      <c r="A20" s="69" t="s">
        <v>53</v>
      </c>
      <c r="B20" s="69" t="s">
        <v>64</v>
      </c>
      <c r="C20" s="69" t="s">
        <v>65</v>
      </c>
      <c r="D20" s="70"/>
      <c r="E20" s="189">
        <v>0.10629999999999999</v>
      </c>
      <c r="F20" s="189">
        <v>6.1500000000000001E-3</v>
      </c>
      <c r="G20" s="189">
        <v>9.4335000000000009E-3</v>
      </c>
      <c r="H20" s="189" t="s">
        <v>419</v>
      </c>
      <c r="I20" s="189">
        <v>4.0390000000000001E-3</v>
      </c>
      <c r="J20" s="189">
        <v>4.0390000000000001E-3</v>
      </c>
      <c r="K20" s="189">
        <v>4.0390000000000001E-3</v>
      </c>
      <c r="L20" s="189">
        <v>2.2415599999999996E-3</v>
      </c>
      <c r="M20" s="189">
        <v>1.4649999999999998E-2</v>
      </c>
      <c r="N20" s="189">
        <v>1.6549999999999999E-5</v>
      </c>
      <c r="O20" s="189">
        <v>1.2449999999999997E-6</v>
      </c>
      <c r="P20" s="189">
        <v>5.1000000000000006E-5</v>
      </c>
      <c r="Q20" s="189">
        <v>1.1E-5</v>
      </c>
      <c r="R20" s="189">
        <v>4.0649999999999999E-5</v>
      </c>
      <c r="S20" s="189">
        <v>4.4129999999999993E-5</v>
      </c>
      <c r="T20" s="189">
        <v>2.2499999999999996E-6</v>
      </c>
      <c r="U20" s="189">
        <v>2.4899999999999999E-5</v>
      </c>
      <c r="V20" s="189">
        <v>5.8364999999999997E-3</v>
      </c>
      <c r="W20" s="189">
        <v>3.0600000000000001E-4</v>
      </c>
      <c r="X20" s="189">
        <v>3.8003599999999999E-4</v>
      </c>
      <c r="Y20" s="189">
        <v>3.0001449999999996E-3</v>
      </c>
      <c r="Z20" s="189">
        <v>3.4005500000000002E-4</v>
      </c>
      <c r="AA20" s="189">
        <v>3.0005400000000001E-4</v>
      </c>
      <c r="AB20" s="189">
        <v>4.0202899999999993E-3</v>
      </c>
      <c r="AC20" s="189" t="s">
        <v>419</v>
      </c>
      <c r="AD20" s="189" t="s">
        <v>419</v>
      </c>
      <c r="AE20" s="46"/>
      <c r="AF20" s="25">
        <v>200</v>
      </c>
      <c r="AG20" s="25">
        <v>0</v>
      </c>
      <c r="AH20" s="25">
        <v>50</v>
      </c>
      <c r="AI20" s="25">
        <v>0</v>
      </c>
      <c r="AJ20" s="25" t="s">
        <v>418</v>
      </c>
      <c r="AK20" s="25" t="s">
        <v>417</v>
      </c>
      <c r="AL20" s="48" t="s">
        <v>49</v>
      </c>
    </row>
    <row r="21" spans="1:38" s="2" customFormat="1" ht="26.25" customHeight="1" thickBot="1" x14ac:dyDescent="0.25">
      <c r="A21" s="69" t="s">
        <v>53</v>
      </c>
      <c r="B21" s="69" t="s">
        <v>66</v>
      </c>
      <c r="C21" s="69" t="s">
        <v>67</v>
      </c>
      <c r="D21" s="70"/>
      <c r="E21" s="189">
        <v>1.2382709999999999</v>
      </c>
      <c r="F21" s="189">
        <v>0.31035999999999997</v>
      </c>
      <c r="G21" s="189">
        <v>0.56319204</v>
      </c>
      <c r="H21" s="189">
        <v>2.9759999999999997E-4</v>
      </c>
      <c r="I21" s="189">
        <v>0.12397336</v>
      </c>
      <c r="J21" s="189">
        <v>0.12971236</v>
      </c>
      <c r="K21" s="189">
        <v>0.13533335999999996</v>
      </c>
      <c r="L21" s="189">
        <v>2.7210294399999994E-2</v>
      </c>
      <c r="M21" s="189">
        <v>0.93481300000000001</v>
      </c>
      <c r="N21" s="189">
        <v>8.1236931999999998E-2</v>
      </c>
      <c r="O21" s="189">
        <v>4.2363308000000002E-3</v>
      </c>
      <c r="P21" s="189">
        <v>8.3458600000000001E-3</v>
      </c>
      <c r="Q21" s="189">
        <v>2.9843199999999999E-3</v>
      </c>
      <c r="R21" s="189">
        <v>1.3525055999999999E-2</v>
      </c>
      <c r="S21" s="189">
        <v>1.14822112E-2</v>
      </c>
      <c r="T21" s="189">
        <v>7.8091559999999994E-3</v>
      </c>
      <c r="U21" s="189">
        <v>1.650096E-3</v>
      </c>
      <c r="V21" s="189">
        <v>0.27774875999999998</v>
      </c>
      <c r="W21" s="189">
        <v>0.14268723999999999</v>
      </c>
      <c r="X21" s="189">
        <v>3.0017404639999998E-2</v>
      </c>
      <c r="Y21" s="189">
        <v>5.4677254799999991E-2</v>
      </c>
      <c r="Z21" s="189">
        <v>1.6440993199999997E-2</v>
      </c>
      <c r="AA21" s="189">
        <v>1.306685696E-2</v>
      </c>
      <c r="AB21" s="189">
        <v>0.11420250959999999</v>
      </c>
      <c r="AC21" s="189">
        <v>1.5841E-3</v>
      </c>
      <c r="AD21" s="189">
        <v>9.4364879999999998E-2</v>
      </c>
      <c r="AE21" s="46"/>
      <c r="AF21" s="25">
        <v>1200</v>
      </c>
      <c r="AG21" s="25">
        <v>555</v>
      </c>
      <c r="AH21" s="25">
        <v>6812</v>
      </c>
      <c r="AI21" s="25">
        <v>248</v>
      </c>
      <c r="AJ21" s="25" t="s">
        <v>418</v>
      </c>
      <c r="AK21" s="25" t="s">
        <v>417</v>
      </c>
      <c r="AL21" s="48" t="s">
        <v>49</v>
      </c>
    </row>
    <row r="22" spans="1:38" s="2" customFormat="1" ht="26.25" customHeight="1" thickBot="1" x14ac:dyDescent="0.25">
      <c r="A22" s="69" t="s">
        <v>53</v>
      </c>
      <c r="B22" s="69" t="s">
        <v>68</v>
      </c>
      <c r="C22" s="69" t="s">
        <v>69</v>
      </c>
      <c r="D22" s="70"/>
      <c r="E22" s="189">
        <v>6.2573340000000002</v>
      </c>
      <c r="F22" s="189">
        <v>0.90942759999999989</v>
      </c>
      <c r="G22" s="189">
        <v>0.93068605999999998</v>
      </c>
      <c r="H22" s="189">
        <v>6.1199999999999997E-5</v>
      </c>
      <c r="I22" s="189">
        <v>0.25259203999999996</v>
      </c>
      <c r="J22" s="189">
        <v>0.25811803999999994</v>
      </c>
      <c r="K22" s="189">
        <v>0.26265403999999998</v>
      </c>
      <c r="L22" s="189">
        <v>9.6148705599999995E-2</v>
      </c>
      <c r="M22" s="189">
        <v>1.9198589999999998</v>
      </c>
      <c r="N22" s="189">
        <v>8.2318897999999974E-2</v>
      </c>
      <c r="O22" s="189">
        <v>1.8104862000000001E-3</v>
      </c>
      <c r="P22" s="189">
        <v>2.0775779999999997E-2</v>
      </c>
      <c r="Q22" s="189">
        <v>5.4282899999999997E-3</v>
      </c>
      <c r="R22" s="189">
        <v>1.1187434E-2</v>
      </c>
      <c r="S22" s="189">
        <v>1.2577286799999999E-2</v>
      </c>
      <c r="T22" s="189">
        <v>8.289613999999999E-3</v>
      </c>
      <c r="U22" s="189">
        <v>3.5949440000000001E-3</v>
      </c>
      <c r="V22" s="189">
        <v>0.39673214000000001</v>
      </c>
      <c r="W22" s="189">
        <v>0.15195236000000001</v>
      </c>
      <c r="X22" s="189">
        <v>4.2817600959999993E-2</v>
      </c>
      <c r="Y22" s="189">
        <v>0.15546026219999998</v>
      </c>
      <c r="Z22" s="189">
        <v>2.79666098E-2</v>
      </c>
      <c r="AA22" s="189">
        <v>2.3218651439999998E-2</v>
      </c>
      <c r="AB22" s="189">
        <v>0.24946312439999993</v>
      </c>
      <c r="AC22" s="189">
        <v>6.2514000000000005E-4</v>
      </c>
      <c r="AD22" s="189">
        <v>0.10149306000000001</v>
      </c>
      <c r="AE22" s="46"/>
      <c r="AF22" s="25">
        <v>7960</v>
      </c>
      <c r="AG22" s="25">
        <v>597</v>
      </c>
      <c r="AH22" s="25">
        <v>27918</v>
      </c>
      <c r="AI22" s="25">
        <v>51</v>
      </c>
      <c r="AJ22" s="25" t="s">
        <v>418</v>
      </c>
      <c r="AK22" s="25" t="s">
        <v>417</v>
      </c>
      <c r="AL22" s="48" t="s">
        <v>49</v>
      </c>
    </row>
    <row r="23" spans="1:38" s="2" customFormat="1" ht="26.25" customHeight="1" thickBot="1" x14ac:dyDescent="0.25">
      <c r="A23" s="69" t="s">
        <v>70</v>
      </c>
      <c r="B23" s="69" t="s">
        <v>388</v>
      </c>
      <c r="C23" s="69" t="s">
        <v>384</v>
      </c>
      <c r="D23" s="109"/>
      <c r="E23" s="189">
        <v>8.9098609527951602</v>
      </c>
      <c r="F23" s="189">
        <v>3.7076785230023597</v>
      </c>
      <c r="G23" s="189">
        <v>0.58469773906910083</v>
      </c>
      <c r="H23" s="189">
        <v>2.2365316237599998E-3</v>
      </c>
      <c r="I23" s="189">
        <v>0.61181836075911999</v>
      </c>
      <c r="J23" s="189">
        <v>0.61181836075911999</v>
      </c>
      <c r="K23" s="189">
        <v>0.61181836075911999</v>
      </c>
      <c r="L23" s="189">
        <v>0.35435667388407999</v>
      </c>
      <c r="M23" s="189">
        <v>18.711512438932481</v>
      </c>
      <c r="N23" s="189" t="s">
        <v>417</v>
      </c>
      <c r="O23" s="189">
        <v>2.9234886999999999E-3</v>
      </c>
      <c r="P23" s="189" t="s">
        <v>417</v>
      </c>
      <c r="Q23" s="189" t="s">
        <v>417</v>
      </c>
      <c r="R23" s="189">
        <v>1.4617443500000001E-2</v>
      </c>
      <c r="S23" s="189">
        <v>0.49699307900000006</v>
      </c>
      <c r="T23" s="189">
        <v>2.0464420900000006E-2</v>
      </c>
      <c r="U23" s="189">
        <v>2.9234886999999999E-3</v>
      </c>
      <c r="V23" s="189">
        <v>0.29234886999999998</v>
      </c>
      <c r="W23" s="189" t="s">
        <v>417</v>
      </c>
      <c r="X23" s="189">
        <v>8.9984982185999998E-3</v>
      </c>
      <c r="Y23" s="189">
        <v>1.4389411381400001E-2</v>
      </c>
      <c r="Z23" s="189" t="s">
        <v>417</v>
      </c>
      <c r="AA23" s="189" t="s">
        <v>417</v>
      </c>
      <c r="AB23" s="189">
        <v>2.3387909599999999E-2</v>
      </c>
      <c r="AC23" s="189" t="s">
        <v>417</v>
      </c>
      <c r="AD23" s="189" t="s">
        <v>417</v>
      </c>
      <c r="AE23" s="46"/>
      <c r="AF23" s="25">
        <v>12444</v>
      </c>
      <c r="AG23" s="25" t="s">
        <v>417</v>
      </c>
      <c r="AH23" s="25" t="s">
        <v>417</v>
      </c>
      <c r="AI23" s="25" t="s">
        <v>417</v>
      </c>
      <c r="AJ23" s="25" t="s">
        <v>417</v>
      </c>
      <c r="AK23" s="25" t="s">
        <v>417</v>
      </c>
      <c r="AL23" s="48" t="s">
        <v>49</v>
      </c>
    </row>
    <row r="24" spans="1:38" s="2" customFormat="1" ht="26.25" customHeight="1" thickBot="1" x14ac:dyDescent="0.25">
      <c r="A24" s="73" t="s">
        <v>53</v>
      </c>
      <c r="B24" s="69" t="s">
        <v>71</v>
      </c>
      <c r="C24" s="69" t="s">
        <v>72</v>
      </c>
      <c r="D24" s="70"/>
      <c r="E24" s="189">
        <v>3.8839399999999999</v>
      </c>
      <c r="F24" s="189">
        <v>1.1745576000000002</v>
      </c>
      <c r="G24" s="189">
        <v>0.96872834000000008</v>
      </c>
      <c r="H24" s="189">
        <v>9.4799999999999995E-4</v>
      </c>
      <c r="I24" s="189">
        <v>0.28011955999999999</v>
      </c>
      <c r="J24" s="189">
        <v>0.29087756000000003</v>
      </c>
      <c r="K24" s="189">
        <v>0.30293155999999999</v>
      </c>
      <c r="L24" s="189">
        <v>3.2086702784000005E-2</v>
      </c>
      <c r="M24" s="189">
        <v>2.467562</v>
      </c>
      <c r="N24" s="189">
        <v>0.14676848200000001</v>
      </c>
      <c r="O24" s="189">
        <v>1.1991503800000001E-2</v>
      </c>
      <c r="P24" s="189">
        <v>2.6902119999999998E-2</v>
      </c>
      <c r="Q24" s="189">
        <v>7.4307599999999998E-3</v>
      </c>
      <c r="R24" s="189">
        <v>3.1622125999999993E-2</v>
      </c>
      <c r="S24" s="189">
        <v>2.1598785199999998E-2</v>
      </c>
      <c r="T24" s="189">
        <v>1.4166381999999998E-2</v>
      </c>
      <c r="U24" s="189">
        <v>4.3259359999999998E-3</v>
      </c>
      <c r="V24" s="189">
        <v>0.6767364600000001</v>
      </c>
      <c r="W24" s="189">
        <v>0.28925983999999999</v>
      </c>
      <c r="X24" s="189">
        <v>5.4286929439999992E-2</v>
      </c>
      <c r="Y24" s="189">
        <v>9.8866015799999984E-2</v>
      </c>
      <c r="Z24" s="189">
        <v>2.9616192200000002E-2</v>
      </c>
      <c r="AA24" s="189">
        <v>2.3562694160000005E-2</v>
      </c>
      <c r="AB24" s="189">
        <v>0.20633183159999999</v>
      </c>
      <c r="AC24" s="189">
        <v>4.52784E-3</v>
      </c>
      <c r="AD24" s="189">
        <v>0.1584874</v>
      </c>
      <c r="AE24" s="46"/>
      <c r="AF24" s="25">
        <v>2082</v>
      </c>
      <c r="AG24" s="25">
        <v>932</v>
      </c>
      <c r="AH24" s="25">
        <v>34902</v>
      </c>
      <c r="AI24" s="25">
        <v>790</v>
      </c>
      <c r="AJ24" s="25" t="s">
        <v>418</v>
      </c>
      <c r="AK24" s="25" t="s">
        <v>417</v>
      </c>
      <c r="AL24" s="48" t="s">
        <v>49</v>
      </c>
    </row>
    <row r="25" spans="1:38" s="2" customFormat="1" ht="26.25" customHeight="1" thickBot="1" x14ac:dyDescent="0.25">
      <c r="A25" s="69" t="s">
        <v>73</v>
      </c>
      <c r="B25" s="69" t="s">
        <v>74</v>
      </c>
      <c r="C25" s="69" t="s">
        <v>75</v>
      </c>
      <c r="D25" s="70"/>
      <c r="E25" s="189" t="s">
        <v>419</v>
      </c>
      <c r="F25" s="189" t="s">
        <v>419</v>
      </c>
      <c r="G25" s="189" t="s">
        <v>419</v>
      </c>
      <c r="H25" s="138" t="s">
        <v>419</v>
      </c>
      <c r="I25" s="189" t="s">
        <v>419</v>
      </c>
      <c r="J25" s="189" t="s">
        <v>419</v>
      </c>
      <c r="K25" s="189" t="s">
        <v>419</v>
      </c>
      <c r="L25" s="189" t="s">
        <v>419</v>
      </c>
      <c r="M25" s="189" t="s">
        <v>419</v>
      </c>
      <c r="N25" s="189" t="s">
        <v>419</v>
      </c>
      <c r="O25" s="189" t="s">
        <v>419</v>
      </c>
      <c r="P25" s="189" t="s">
        <v>419</v>
      </c>
      <c r="Q25" s="189" t="s">
        <v>419</v>
      </c>
      <c r="R25" s="189" t="s">
        <v>419</v>
      </c>
      <c r="S25" s="189" t="s">
        <v>419</v>
      </c>
      <c r="T25" s="189" t="s">
        <v>419</v>
      </c>
      <c r="U25" s="189" t="s">
        <v>419</v>
      </c>
      <c r="V25" s="189" t="s">
        <v>419</v>
      </c>
      <c r="W25" s="189" t="s">
        <v>419</v>
      </c>
      <c r="X25" s="189" t="s">
        <v>419</v>
      </c>
      <c r="Y25" s="189" t="s">
        <v>419</v>
      </c>
      <c r="Z25" s="189" t="s">
        <v>419</v>
      </c>
      <c r="AA25" s="189" t="s">
        <v>419</v>
      </c>
      <c r="AB25" s="189" t="s">
        <v>419</v>
      </c>
      <c r="AC25" s="189" t="s">
        <v>417</v>
      </c>
      <c r="AD25" s="189" t="s">
        <v>417</v>
      </c>
      <c r="AE25" s="46" t="s">
        <v>420</v>
      </c>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89" t="s">
        <v>419</v>
      </c>
      <c r="F26" s="189" t="s">
        <v>419</v>
      </c>
      <c r="G26" s="189" t="s">
        <v>419</v>
      </c>
      <c r="H26" s="138" t="s">
        <v>419</v>
      </c>
      <c r="I26" s="189" t="s">
        <v>419</v>
      </c>
      <c r="J26" s="189" t="s">
        <v>419</v>
      </c>
      <c r="K26" s="189" t="s">
        <v>419</v>
      </c>
      <c r="L26" s="189" t="s">
        <v>419</v>
      </c>
      <c r="M26" s="189" t="s">
        <v>419</v>
      </c>
      <c r="N26" s="189" t="s">
        <v>419</v>
      </c>
      <c r="O26" s="189" t="s">
        <v>419</v>
      </c>
      <c r="P26" s="189" t="s">
        <v>419</v>
      </c>
      <c r="Q26" s="189" t="s">
        <v>419</v>
      </c>
      <c r="R26" s="189" t="s">
        <v>419</v>
      </c>
      <c r="S26" s="189" t="s">
        <v>419</v>
      </c>
      <c r="T26" s="189" t="s">
        <v>419</v>
      </c>
      <c r="U26" s="189" t="s">
        <v>419</v>
      </c>
      <c r="V26" s="189" t="s">
        <v>419</v>
      </c>
      <c r="W26" s="189" t="s">
        <v>419</v>
      </c>
      <c r="X26" s="189" t="s">
        <v>419</v>
      </c>
      <c r="Y26" s="189" t="s">
        <v>419</v>
      </c>
      <c r="Z26" s="189" t="s">
        <v>419</v>
      </c>
      <c r="AA26" s="189" t="s">
        <v>419</v>
      </c>
      <c r="AB26" s="189" t="s">
        <v>419</v>
      </c>
      <c r="AC26" s="189" t="s">
        <v>417</v>
      </c>
      <c r="AD26" s="189" t="s">
        <v>417</v>
      </c>
      <c r="AE26" s="46" t="s">
        <v>420</v>
      </c>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89">
        <v>9.3791140637562922</v>
      </c>
      <c r="F27" s="189">
        <v>9.2668356385871533</v>
      </c>
      <c r="G27" s="189">
        <v>0.38791274384824626</v>
      </c>
      <c r="H27" s="189">
        <v>1.0185176721994842</v>
      </c>
      <c r="I27" s="189">
        <v>0.14582813857606669</v>
      </c>
      <c r="J27" s="189">
        <v>0.14582813857606669</v>
      </c>
      <c r="K27" s="189">
        <v>0.14582813857606669</v>
      </c>
      <c r="L27" s="189">
        <v>7.0775253296544036E-2</v>
      </c>
      <c r="M27" s="189">
        <v>77.823049359285037</v>
      </c>
      <c r="N27" s="189">
        <v>3.5777689442021296E-2</v>
      </c>
      <c r="O27" s="189" t="s">
        <v>419</v>
      </c>
      <c r="P27" s="189" t="s">
        <v>419</v>
      </c>
      <c r="Q27" s="189" t="s">
        <v>419</v>
      </c>
      <c r="R27" s="189" t="s">
        <v>419</v>
      </c>
      <c r="S27" s="189" t="s">
        <v>419</v>
      </c>
      <c r="T27" s="189" t="s">
        <v>419</v>
      </c>
      <c r="U27" s="189" t="s">
        <v>419</v>
      </c>
      <c r="V27" s="189" t="s">
        <v>419</v>
      </c>
      <c r="W27" s="189" t="s">
        <v>419</v>
      </c>
      <c r="X27" s="189">
        <v>7.3334118690879212E-3</v>
      </c>
      <c r="Y27" s="189">
        <v>9.6360240257486202E-3</v>
      </c>
      <c r="Z27" s="189">
        <v>4.8368599971816313E-3</v>
      </c>
      <c r="AA27" s="189">
        <v>1.0421447103254907E-2</v>
      </c>
      <c r="AB27" s="189">
        <v>3.2227742995273076E-2</v>
      </c>
      <c r="AC27" s="189" t="s">
        <v>419</v>
      </c>
      <c r="AD27" s="189" t="s">
        <v>419</v>
      </c>
      <c r="AE27" s="46"/>
      <c r="AF27" s="25">
        <v>44358.278660219119</v>
      </c>
      <c r="AG27" s="25" t="s">
        <v>417</v>
      </c>
      <c r="AH27" s="25" t="s">
        <v>417</v>
      </c>
      <c r="AI27" s="25" t="s">
        <v>417</v>
      </c>
      <c r="AJ27" s="25" t="s">
        <v>417</v>
      </c>
      <c r="AK27" s="25" t="s">
        <v>417</v>
      </c>
      <c r="AL27" s="48" t="s">
        <v>49</v>
      </c>
    </row>
    <row r="28" spans="1:38" s="2" customFormat="1" ht="26.25" customHeight="1" thickBot="1" x14ac:dyDescent="0.25">
      <c r="A28" s="69" t="s">
        <v>78</v>
      </c>
      <c r="B28" s="69" t="s">
        <v>81</v>
      </c>
      <c r="C28" s="69" t="s">
        <v>82</v>
      </c>
      <c r="D28" s="70"/>
      <c r="E28" s="189">
        <v>2.486358173552583</v>
      </c>
      <c r="F28" s="189">
        <v>1.4935696839220671</v>
      </c>
      <c r="G28" s="189">
        <v>9.7931886535818594E-2</v>
      </c>
      <c r="H28" s="189">
        <v>6.5563799138802087E-2</v>
      </c>
      <c r="I28" s="189">
        <v>0.12930383209209076</v>
      </c>
      <c r="J28" s="189">
        <v>0.12930383209209076</v>
      </c>
      <c r="K28" s="189">
        <v>0.12930383209209076</v>
      </c>
      <c r="L28" s="189">
        <v>7.0181905800139791E-2</v>
      </c>
      <c r="M28" s="189">
        <v>14.863523768857307</v>
      </c>
      <c r="N28" s="189">
        <v>7.4457307621674023E-3</v>
      </c>
      <c r="O28" s="189" t="s">
        <v>419</v>
      </c>
      <c r="P28" s="189" t="s">
        <v>419</v>
      </c>
      <c r="Q28" s="189" t="s">
        <v>419</v>
      </c>
      <c r="R28" s="189" t="s">
        <v>419</v>
      </c>
      <c r="S28" s="189" t="s">
        <v>419</v>
      </c>
      <c r="T28" s="189" t="s">
        <v>419</v>
      </c>
      <c r="U28" s="189" t="s">
        <v>419</v>
      </c>
      <c r="V28" s="189" t="s">
        <v>419</v>
      </c>
      <c r="W28" s="189" t="s">
        <v>419</v>
      </c>
      <c r="X28" s="189">
        <v>1.7174217302266957E-3</v>
      </c>
      <c r="Y28" s="189">
        <v>1.9621803072926037E-3</v>
      </c>
      <c r="Z28" s="189">
        <v>1.0099492571282436E-3</v>
      </c>
      <c r="AA28" s="189">
        <v>1.9699262298644295E-3</v>
      </c>
      <c r="AB28" s="189">
        <v>6.6594775245119725E-3</v>
      </c>
      <c r="AC28" s="189" t="s">
        <v>419</v>
      </c>
      <c r="AD28" s="189" t="s">
        <v>419</v>
      </c>
      <c r="AE28" s="46"/>
      <c r="AF28" s="25">
        <v>7631.2337777588436</v>
      </c>
      <c r="AG28" s="25" t="s">
        <v>417</v>
      </c>
      <c r="AH28" s="25" t="s">
        <v>417</v>
      </c>
      <c r="AI28" s="25" t="s">
        <v>417</v>
      </c>
      <c r="AJ28" s="25" t="s">
        <v>417</v>
      </c>
      <c r="AK28" s="25" t="s">
        <v>417</v>
      </c>
      <c r="AL28" s="48" t="s">
        <v>49</v>
      </c>
    </row>
    <row r="29" spans="1:38" s="2" customFormat="1" ht="26.25" customHeight="1" thickBot="1" x14ac:dyDescent="0.25">
      <c r="A29" s="69" t="s">
        <v>78</v>
      </c>
      <c r="B29" s="69" t="s">
        <v>83</v>
      </c>
      <c r="C29" s="69" t="s">
        <v>84</v>
      </c>
      <c r="D29" s="70"/>
      <c r="E29" s="189">
        <v>33.100831604602703</v>
      </c>
      <c r="F29" s="189">
        <v>1.9045129361953008</v>
      </c>
      <c r="G29" s="189">
        <v>0.79354705674804216</v>
      </c>
      <c r="H29" s="138">
        <v>1.2895139672155683E-2</v>
      </c>
      <c r="I29" s="138">
        <v>0.93241779167894934</v>
      </c>
      <c r="J29" s="138">
        <v>0.93241779167894934</v>
      </c>
      <c r="K29" s="138">
        <v>0.93241779167894934</v>
      </c>
      <c r="L29" s="138">
        <v>0.49418142958984318</v>
      </c>
      <c r="M29" s="138">
        <v>7.5188583626876984</v>
      </c>
      <c r="N29" s="138">
        <v>5.1580558688622727E-2</v>
      </c>
      <c r="O29" s="138" t="s">
        <v>419</v>
      </c>
      <c r="P29" s="138" t="s">
        <v>419</v>
      </c>
      <c r="Q29" s="138" t="s">
        <v>419</v>
      </c>
      <c r="R29" s="138" t="s">
        <v>419</v>
      </c>
      <c r="S29" s="138" t="s">
        <v>419</v>
      </c>
      <c r="T29" s="138" t="s">
        <v>419</v>
      </c>
      <c r="U29" s="138" t="s">
        <v>419</v>
      </c>
      <c r="V29" s="138" t="s">
        <v>419</v>
      </c>
      <c r="W29" s="138" t="s">
        <v>419</v>
      </c>
      <c r="X29" s="138">
        <v>5.0588624867687684E-3</v>
      </c>
      <c r="Y29" s="138">
        <v>3.0551561684799621E-2</v>
      </c>
      <c r="Z29" s="138">
        <v>3.4122523440165815E-2</v>
      </c>
      <c r="AA29" s="138">
        <v>7.8362771853869168E-3</v>
      </c>
      <c r="AB29" s="138">
        <v>7.7569224797121125E-2</v>
      </c>
      <c r="AC29" s="138" t="s">
        <v>419</v>
      </c>
      <c r="AD29" s="138" t="s">
        <v>419</v>
      </c>
      <c r="AE29" s="46"/>
      <c r="AF29" s="25">
        <v>42157.187389739738</v>
      </c>
      <c r="AG29" s="25" t="s">
        <v>417</v>
      </c>
      <c r="AH29" s="25" t="s">
        <v>417</v>
      </c>
      <c r="AI29" s="25" t="s">
        <v>417</v>
      </c>
      <c r="AJ29" s="25" t="s">
        <v>417</v>
      </c>
      <c r="AK29" s="25" t="s">
        <v>417</v>
      </c>
      <c r="AL29" s="48" t="s">
        <v>49</v>
      </c>
    </row>
    <row r="30" spans="1:38" s="2" customFormat="1" ht="26.25" customHeight="1" thickBot="1" x14ac:dyDescent="0.25">
      <c r="A30" s="69" t="s">
        <v>78</v>
      </c>
      <c r="B30" s="69" t="s">
        <v>85</v>
      </c>
      <c r="C30" s="69" t="s">
        <v>86</v>
      </c>
      <c r="D30" s="70"/>
      <c r="E30" s="189">
        <v>0.14502237730190198</v>
      </c>
      <c r="F30" s="189">
        <v>2.8698705387755905</v>
      </c>
      <c r="G30" s="189">
        <v>7.5388138595348922E-3</v>
      </c>
      <c r="H30" s="138">
        <v>1.2886024489175026E-3</v>
      </c>
      <c r="I30" s="138">
        <v>4.8049582840991631E-2</v>
      </c>
      <c r="J30" s="138">
        <v>4.8049582840991631E-2</v>
      </c>
      <c r="K30" s="138">
        <v>4.8049582840991631E-2</v>
      </c>
      <c r="L30" s="138">
        <v>5.2854541125090795E-3</v>
      </c>
      <c r="M30" s="138">
        <v>10.870126081800695</v>
      </c>
      <c r="N30" s="138">
        <v>7.2074374261487436E-4</v>
      </c>
      <c r="O30" s="138" t="s">
        <v>419</v>
      </c>
      <c r="P30" s="138" t="s">
        <v>419</v>
      </c>
      <c r="Q30" s="138" t="s">
        <v>419</v>
      </c>
      <c r="R30" s="138" t="s">
        <v>419</v>
      </c>
      <c r="S30" s="138" t="s">
        <v>419</v>
      </c>
      <c r="T30" s="138" t="s">
        <v>419</v>
      </c>
      <c r="U30" s="138" t="s">
        <v>419</v>
      </c>
      <c r="V30" s="138" t="s">
        <v>419</v>
      </c>
      <c r="W30" s="138" t="s">
        <v>419</v>
      </c>
      <c r="X30" s="138">
        <v>1.8346204357469527E-4</v>
      </c>
      <c r="Y30" s="138">
        <v>2.0530276304787329E-4</v>
      </c>
      <c r="Z30" s="138">
        <v>1.485168924176105E-4</v>
      </c>
      <c r="AA30" s="138">
        <v>2.2277533862641571E-4</v>
      </c>
      <c r="AB30" s="138">
        <v>7.6005703766659474E-4</v>
      </c>
      <c r="AC30" s="138" t="s">
        <v>419</v>
      </c>
      <c r="AD30" s="138" t="s">
        <v>419</v>
      </c>
      <c r="AE30" s="46"/>
      <c r="AF30" s="25">
        <v>993.75273602959942</v>
      </c>
      <c r="AG30" s="25" t="s">
        <v>417</v>
      </c>
      <c r="AH30" s="25" t="s">
        <v>417</v>
      </c>
      <c r="AI30" s="25" t="s">
        <v>417</v>
      </c>
      <c r="AJ30" s="25" t="s">
        <v>417</v>
      </c>
      <c r="AK30" s="25" t="s">
        <v>417</v>
      </c>
      <c r="AL30" s="48" t="s">
        <v>49</v>
      </c>
    </row>
    <row r="31" spans="1:38" s="2" customFormat="1" ht="26.25" customHeight="1" thickBot="1" x14ac:dyDescent="0.25">
      <c r="A31" s="69" t="s">
        <v>78</v>
      </c>
      <c r="B31" s="69" t="s">
        <v>87</v>
      </c>
      <c r="C31" s="69" t="s">
        <v>88</v>
      </c>
      <c r="D31" s="70"/>
      <c r="E31" s="189" t="s">
        <v>417</v>
      </c>
      <c r="F31" s="189">
        <v>5.2074933987000005</v>
      </c>
      <c r="G31" s="189"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89" t="s">
        <v>417</v>
      </c>
      <c r="F32" s="189" t="s">
        <v>417</v>
      </c>
      <c r="G32" s="189" t="s">
        <v>417</v>
      </c>
      <c r="H32" s="138" t="s">
        <v>417</v>
      </c>
      <c r="I32" s="138">
        <v>0.26597029310000003</v>
      </c>
      <c r="J32" s="138">
        <v>0.49589364089999999</v>
      </c>
      <c r="K32" s="138">
        <v>0.65367600682000004</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21631.930499999999</v>
      </c>
      <c r="AL32" s="48" t="s">
        <v>408</v>
      </c>
    </row>
    <row r="33" spans="1:38" s="2" customFormat="1" ht="26.25" customHeight="1" thickBot="1" x14ac:dyDescent="0.25">
      <c r="A33" s="69" t="s">
        <v>78</v>
      </c>
      <c r="B33" s="69" t="s">
        <v>91</v>
      </c>
      <c r="C33" s="69" t="s">
        <v>92</v>
      </c>
      <c r="D33" s="70"/>
      <c r="E33" s="189" t="s">
        <v>417</v>
      </c>
      <c r="F33" s="189" t="s">
        <v>417</v>
      </c>
      <c r="G33" s="189" t="s">
        <v>417</v>
      </c>
      <c r="H33" s="138" t="s">
        <v>417</v>
      </c>
      <c r="I33" s="138">
        <v>0.15481237917000001</v>
      </c>
      <c r="J33" s="138">
        <v>0.28530682814999997</v>
      </c>
      <c r="K33" s="138">
        <v>0.57061365629999994</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21631.930499999999</v>
      </c>
      <c r="AL33" s="48" t="s">
        <v>408</v>
      </c>
    </row>
    <row r="34" spans="1:38" s="2" customFormat="1" ht="26.25" customHeight="1" thickBot="1" x14ac:dyDescent="0.25">
      <c r="A34" s="69" t="s">
        <v>70</v>
      </c>
      <c r="B34" s="69" t="s">
        <v>93</v>
      </c>
      <c r="C34" s="69" t="s">
        <v>94</v>
      </c>
      <c r="D34" s="70"/>
      <c r="E34" s="189">
        <v>16.191600000000001</v>
      </c>
      <c r="F34" s="189">
        <v>1.43685</v>
      </c>
      <c r="G34" s="189">
        <v>0.61799999999999999</v>
      </c>
      <c r="H34" s="138">
        <v>2.1630000000000004E-3</v>
      </c>
      <c r="I34" s="138">
        <v>0.42333000000000004</v>
      </c>
      <c r="J34" s="138">
        <v>0.44495999999999997</v>
      </c>
      <c r="K34" s="138">
        <v>0.46967999999999999</v>
      </c>
      <c r="L34" s="138">
        <v>0.27516450000000003</v>
      </c>
      <c r="M34" s="138">
        <v>3.3063000000000002</v>
      </c>
      <c r="N34" s="138" t="s">
        <v>419</v>
      </c>
      <c r="O34" s="138">
        <v>3.0899999999999999E-3</v>
      </c>
      <c r="P34" s="138" t="s">
        <v>419</v>
      </c>
      <c r="Q34" s="138" t="s">
        <v>419</v>
      </c>
      <c r="R34" s="138">
        <v>1.5449999999999998E-2</v>
      </c>
      <c r="S34" s="138">
        <v>0.52529999999999999</v>
      </c>
      <c r="T34" s="138">
        <v>2.1630000000000003E-2</v>
      </c>
      <c r="U34" s="138">
        <v>3.0899999999999999E-3</v>
      </c>
      <c r="V34" s="138">
        <v>0.309</v>
      </c>
      <c r="W34" s="138" t="s">
        <v>419</v>
      </c>
      <c r="X34" s="138">
        <v>9.2699999999999987E-3</v>
      </c>
      <c r="Y34" s="138">
        <v>1.5449999999999998E-2</v>
      </c>
      <c r="Z34" s="138" t="s">
        <v>419</v>
      </c>
      <c r="AA34" s="138" t="s">
        <v>419</v>
      </c>
      <c r="AB34" s="138">
        <v>2.4719999999999999E-2</v>
      </c>
      <c r="AC34" s="138" t="s">
        <v>417</v>
      </c>
      <c r="AD34" s="138" t="s">
        <v>417</v>
      </c>
      <c r="AE34" s="46"/>
      <c r="AF34" s="25">
        <v>13112.415000000001</v>
      </c>
      <c r="AG34" s="25" t="s">
        <v>417</v>
      </c>
      <c r="AH34" s="25" t="s">
        <v>417</v>
      </c>
      <c r="AI34" s="25" t="s">
        <v>417</v>
      </c>
      <c r="AJ34" s="25" t="s">
        <v>417</v>
      </c>
      <c r="AK34" s="25" t="s">
        <v>417</v>
      </c>
      <c r="AL34" s="48" t="s">
        <v>49</v>
      </c>
    </row>
    <row r="35" spans="1:38" s="2" customFormat="1" ht="26.25" customHeight="1" thickBot="1" x14ac:dyDescent="0.25">
      <c r="A35" s="69" t="s">
        <v>95</v>
      </c>
      <c r="B35" s="69" t="s">
        <v>96</v>
      </c>
      <c r="C35" s="69" t="s">
        <v>97</v>
      </c>
      <c r="D35" s="70"/>
      <c r="E35" s="189" t="s">
        <v>418</v>
      </c>
      <c r="F35" s="189" t="s">
        <v>418</v>
      </c>
      <c r="G35" s="189"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138" t="s">
        <v>418</v>
      </c>
      <c r="AG35" s="138" t="s">
        <v>417</v>
      </c>
      <c r="AH35" s="138" t="s">
        <v>417</v>
      </c>
      <c r="AI35" s="138" t="s">
        <v>417</v>
      </c>
      <c r="AJ35" s="138" t="s">
        <v>417</v>
      </c>
      <c r="AK35" s="138" t="s">
        <v>417</v>
      </c>
      <c r="AL35" s="48" t="s">
        <v>49</v>
      </c>
    </row>
    <row r="36" spans="1:38" s="2" customFormat="1" ht="26.25" customHeight="1" thickBot="1" x14ac:dyDescent="0.25">
      <c r="A36" s="69" t="s">
        <v>95</v>
      </c>
      <c r="B36" s="69" t="s">
        <v>98</v>
      </c>
      <c r="C36" s="69" t="s">
        <v>99</v>
      </c>
      <c r="D36" s="70"/>
      <c r="E36" s="189">
        <v>10.574200000000001</v>
      </c>
      <c r="F36" s="189">
        <v>0.36830000000000002</v>
      </c>
      <c r="G36" s="189">
        <v>4.3760000000000003</v>
      </c>
      <c r="H36" s="138" t="s">
        <v>419</v>
      </c>
      <c r="I36" s="138">
        <v>0.47739999999999994</v>
      </c>
      <c r="J36" s="138">
        <v>0.52529999999999999</v>
      </c>
      <c r="K36" s="138">
        <v>0.52529999999999999</v>
      </c>
      <c r="L36" s="138">
        <v>7.4578000000000005E-2</v>
      </c>
      <c r="M36" s="138">
        <v>0.99160000000000004</v>
      </c>
      <c r="N36" s="138">
        <v>2.087E-2</v>
      </c>
      <c r="O36" s="138">
        <v>2.0299999999999997E-3</v>
      </c>
      <c r="P36" s="138">
        <v>3.3299999999999996E-3</v>
      </c>
      <c r="Q36" s="138">
        <v>6.0499999999999998E-3</v>
      </c>
      <c r="R36" s="138">
        <v>5.2929999999999998E-2</v>
      </c>
      <c r="S36" s="138">
        <v>2.6799999999999997E-2</v>
      </c>
      <c r="T36" s="138">
        <v>2.2729999999999997</v>
      </c>
      <c r="U36" s="138">
        <v>3.4099999999999998E-3</v>
      </c>
      <c r="V36" s="138">
        <v>0.1608</v>
      </c>
      <c r="W36" s="138">
        <v>4.088E-2</v>
      </c>
      <c r="X36" s="138">
        <v>4.75E-4</v>
      </c>
      <c r="Y36" s="138">
        <v>2.7199999999999998E-3</v>
      </c>
      <c r="Z36" s="138">
        <v>2.0300000000000001E-3</v>
      </c>
      <c r="AA36" s="138">
        <v>6.8599999999999998E-4</v>
      </c>
      <c r="AB36" s="138">
        <v>5.9110000000000005E-3</v>
      </c>
      <c r="AC36" s="138">
        <v>1.4860000000000002E-2</v>
      </c>
      <c r="AD36" s="138">
        <v>4.1799999999999997E-2</v>
      </c>
      <c r="AE36" s="46"/>
      <c r="AF36" s="25">
        <v>5476.6750000000002</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89" t="s">
        <v>417</v>
      </c>
      <c r="F37" s="189" t="s">
        <v>417</v>
      </c>
      <c r="G37" s="189"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89" t="s">
        <v>417</v>
      </c>
      <c r="F38" s="189" t="s">
        <v>417</v>
      </c>
      <c r="G38" s="189"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89">
        <v>0.71084399999999992</v>
      </c>
      <c r="F39" s="189">
        <v>0.220938</v>
      </c>
      <c r="G39" s="189">
        <v>6.4360199999999998E-3</v>
      </c>
      <c r="H39" s="138" t="s">
        <v>419</v>
      </c>
      <c r="I39" s="138">
        <v>7.4926799999999998E-3</v>
      </c>
      <c r="J39" s="138">
        <v>7.4926799999999998E-3</v>
      </c>
      <c r="K39" s="138">
        <v>7.4926799999999998E-3</v>
      </c>
      <c r="L39" s="138">
        <v>2.9970719999999998E-4</v>
      </c>
      <c r="M39" s="138">
        <v>0.27857399999999999</v>
      </c>
      <c r="N39" s="138">
        <v>1.05666E-4</v>
      </c>
      <c r="O39" s="138">
        <v>8.6453999999999986E-6</v>
      </c>
      <c r="P39" s="138">
        <v>9.6060000000000004E-4</v>
      </c>
      <c r="Q39" s="138">
        <v>9.6060000000000004E-4</v>
      </c>
      <c r="R39" s="138">
        <v>1.2487799999999998E-4</v>
      </c>
      <c r="S39" s="138">
        <v>2.4975599999999999E-5</v>
      </c>
      <c r="T39" s="138">
        <v>1.2487799999999998E-4</v>
      </c>
      <c r="U39" s="138">
        <v>5.5714799999999993E-4</v>
      </c>
      <c r="V39" s="138">
        <v>7.0123799999999995E-3</v>
      </c>
      <c r="W39" s="138">
        <v>4.9951200000000005E-3</v>
      </c>
      <c r="X39" s="138">
        <v>6.9163199999999999E-6</v>
      </c>
      <c r="Y39" s="138">
        <v>2.7857400000000002E-5</v>
      </c>
      <c r="Z39" s="138">
        <v>1.0566600000000001E-5</v>
      </c>
      <c r="AA39" s="138">
        <v>1.0374480000000001E-5</v>
      </c>
      <c r="AB39" s="138">
        <v>5.5714800000000004E-5</v>
      </c>
      <c r="AC39" s="138" t="s">
        <v>419</v>
      </c>
      <c r="AD39" s="138" t="s">
        <v>419</v>
      </c>
      <c r="AE39" s="46"/>
      <c r="AF39" s="25">
        <v>0</v>
      </c>
      <c r="AG39" s="25">
        <v>0</v>
      </c>
      <c r="AH39" s="25">
        <v>9606</v>
      </c>
      <c r="AI39" s="25">
        <v>0</v>
      </c>
      <c r="AJ39" s="25" t="s">
        <v>418</v>
      </c>
      <c r="AK39" s="25" t="s">
        <v>417</v>
      </c>
      <c r="AL39" s="48" t="s">
        <v>49</v>
      </c>
    </row>
    <row r="40" spans="1:38" s="2" customFormat="1" ht="26.25" customHeight="1" thickBot="1" x14ac:dyDescent="0.25">
      <c r="A40" s="69" t="s">
        <v>70</v>
      </c>
      <c r="B40" s="69" t="s">
        <v>105</v>
      </c>
      <c r="C40" s="69" t="s">
        <v>386</v>
      </c>
      <c r="D40" s="70"/>
      <c r="E40" s="189">
        <v>0.13759780796999999</v>
      </c>
      <c r="F40" s="189">
        <v>3.4278590934699991</v>
      </c>
      <c r="G40" s="189">
        <v>9.1898983725359987E-3</v>
      </c>
      <c r="H40" s="138">
        <v>9.746859499999999E-5</v>
      </c>
      <c r="I40" s="138">
        <v>5.4568489114999993E-2</v>
      </c>
      <c r="J40" s="138">
        <v>5.4568489114999993E-2</v>
      </c>
      <c r="K40" s="138">
        <v>5.4568489114999993E-2</v>
      </c>
      <c r="L40" s="138">
        <v>2.7291206599999993E-3</v>
      </c>
      <c r="M40" s="138">
        <v>19.370644012684995</v>
      </c>
      <c r="N40" s="138" t="s">
        <v>417</v>
      </c>
      <c r="O40" s="138">
        <v>2.7848180000000002E-4</v>
      </c>
      <c r="P40" s="138" t="s">
        <v>417</v>
      </c>
      <c r="Q40" s="138" t="s">
        <v>417</v>
      </c>
      <c r="R40" s="138">
        <v>1.3924090000000003E-3</v>
      </c>
      <c r="S40" s="138">
        <v>4.7341906000000003E-2</v>
      </c>
      <c r="T40" s="138">
        <v>1.9493726000000002E-3</v>
      </c>
      <c r="U40" s="138">
        <v>2.7848180000000002E-4</v>
      </c>
      <c r="V40" s="138">
        <v>2.784818E-2</v>
      </c>
      <c r="W40" s="138" t="s">
        <v>417</v>
      </c>
      <c r="X40" s="138">
        <v>1.1139272000000001E-3</v>
      </c>
      <c r="Y40" s="138">
        <v>1.1139272000000001E-3</v>
      </c>
      <c r="Z40" s="138" t="s">
        <v>417</v>
      </c>
      <c r="AA40" s="138" t="s">
        <v>417</v>
      </c>
      <c r="AB40" s="138">
        <v>2.2278544000000002E-3</v>
      </c>
      <c r="AC40" s="138" t="s">
        <v>417</v>
      </c>
      <c r="AD40" s="138" t="s">
        <v>417</v>
      </c>
      <c r="AE40" s="46"/>
      <c r="AF40" s="25">
        <v>1212</v>
      </c>
      <c r="AG40" s="25" t="s">
        <v>417</v>
      </c>
      <c r="AH40" s="25" t="s">
        <v>417</v>
      </c>
      <c r="AI40" s="25" t="s">
        <v>417</v>
      </c>
      <c r="AJ40" s="25" t="s">
        <v>417</v>
      </c>
      <c r="AK40" s="25" t="s">
        <v>417</v>
      </c>
      <c r="AL40" s="48" t="s">
        <v>49</v>
      </c>
    </row>
    <row r="41" spans="1:38" s="2" customFormat="1" ht="26.25" customHeight="1" thickBot="1" x14ac:dyDescent="0.25">
      <c r="A41" s="69" t="s">
        <v>103</v>
      </c>
      <c r="B41" s="69" t="s">
        <v>106</v>
      </c>
      <c r="C41" s="69" t="s">
        <v>395</v>
      </c>
      <c r="D41" s="70"/>
      <c r="E41" s="189">
        <v>6.7999386000000008</v>
      </c>
      <c r="F41" s="189">
        <v>23.367374249999997</v>
      </c>
      <c r="G41" s="189">
        <v>9.4136866000000019</v>
      </c>
      <c r="H41" s="138">
        <v>2.2002090799999996</v>
      </c>
      <c r="I41" s="138">
        <v>26.834331499999998</v>
      </c>
      <c r="J41" s="138">
        <v>27.506928299999998</v>
      </c>
      <c r="K41" s="138">
        <v>29.126353899999998</v>
      </c>
      <c r="L41" s="138">
        <v>2.5738107830999999</v>
      </c>
      <c r="M41" s="138">
        <v>172.52679700000002</v>
      </c>
      <c r="N41" s="138">
        <v>2.1189618529999996</v>
      </c>
      <c r="O41" s="138">
        <v>0.42184767049999999</v>
      </c>
      <c r="P41" s="138">
        <v>7.5630279999999994E-2</v>
      </c>
      <c r="Q41" s="138">
        <v>3.973746999999999E-2</v>
      </c>
      <c r="R41" s="138">
        <v>0.83072667111999998</v>
      </c>
      <c r="S41" s="138">
        <v>0.40674973711199996</v>
      </c>
      <c r="T41" s="138">
        <v>0.18707583061999997</v>
      </c>
      <c r="U41" s="138">
        <v>1.191797692</v>
      </c>
      <c r="V41" s="138">
        <v>18.191000292999998</v>
      </c>
      <c r="W41" s="138">
        <v>32.712112500000003</v>
      </c>
      <c r="X41" s="138">
        <v>6.0424057787200001</v>
      </c>
      <c r="Y41" s="138">
        <v>6.7085152680800002</v>
      </c>
      <c r="Z41" s="138">
        <v>2.5888724180799998</v>
      </c>
      <c r="AA41" s="138">
        <v>3.3015118680799995</v>
      </c>
      <c r="AB41" s="138">
        <v>18.641305332959998</v>
      </c>
      <c r="AC41" s="138">
        <v>0.16266227999999999</v>
      </c>
      <c r="AD41" s="138">
        <v>1.66685908</v>
      </c>
      <c r="AE41" s="46"/>
      <c r="AF41" s="25">
        <v>3305</v>
      </c>
      <c r="AG41" s="25">
        <v>9794</v>
      </c>
      <c r="AH41" s="25">
        <v>77462</v>
      </c>
      <c r="AI41" s="25">
        <v>31318</v>
      </c>
      <c r="AJ41" s="25" t="s">
        <v>418</v>
      </c>
      <c r="AK41" s="25" t="s">
        <v>417</v>
      </c>
      <c r="AL41" s="48" t="s">
        <v>49</v>
      </c>
    </row>
    <row r="42" spans="1:38" s="2" customFormat="1" ht="26.25" customHeight="1" thickBot="1" x14ac:dyDescent="0.25">
      <c r="A42" s="69" t="s">
        <v>70</v>
      </c>
      <c r="B42" s="69" t="s">
        <v>107</v>
      </c>
      <c r="C42" s="69" t="s">
        <v>108</v>
      </c>
      <c r="D42" s="70"/>
      <c r="E42" s="189" t="s">
        <v>418</v>
      </c>
      <c r="F42" s="189" t="s">
        <v>418</v>
      </c>
      <c r="G42" s="189"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48" t="s">
        <v>49</v>
      </c>
    </row>
    <row r="43" spans="1:38" s="2" customFormat="1" ht="26.25" customHeight="1" thickBot="1" x14ac:dyDescent="0.25">
      <c r="A43" s="69" t="s">
        <v>103</v>
      </c>
      <c r="B43" s="69" t="s">
        <v>109</v>
      </c>
      <c r="C43" s="69" t="s">
        <v>110</v>
      </c>
      <c r="D43" s="70"/>
      <c r="E43" s="189">
        <v>2.0128094000000001</v>
      </c>
      <c r="F43" s="189">
        <v>0.33035119999999996</v>
      </c>
      <c r="G43" s="189">
        <v>0.70193032</v>
      </c>
      <c r="H43" s="138">
        <v>1.8204000000000001E-2</v>
      </c>
      <c r="I43" s="138">
        <v>0.20407967999999999</v>
      </c>
      <c r="J43" s="138">
        <v>0.22454988000000001</v>
      </c>
      <c r="K43" s="138">
        <v>0.22924687999999999</v>
      </c>
      <c r="L43" s="138">
        <v>8.1755539200000005E-2</v>
      </c>
      <c r="M43" s="138">
        <v>1.0502321999999999</v>
      </c>
      <c r="N43" s="138">
        <v>8.3649575999999989E-2</v>
      </c>
      <c r="O43" s="138">
        <v>7.5893543999999997E-3</v>
      </c>
      <c r="P43" s="138">
        <v>5.2040200000000002E-3</v>
      </c>
      <c r="Q43" s="138">
        <v>3.9282800000000001E-3</v>
      </c>
      <c r="R43" s="138">
        <v>7.1705307999999982E-2</v>
      </c>
      <c r="S43" s="138">
        <v>2.3473461599999999E-2</v>
      </c>
      <c r="T43" s="138">
        <v>0.72763980800000005</v>
      </c>
      <c r="U43" s="138">
        <v>1.2761680000000001E-3</v>
      </c>
      <c r="V43" s="138">
        <v>0.39362088000000001</v>
      </c>
      <c r="W43" s="138">
        <v>0.12145572000000002</v>
      </c>
      <c r="X43" s="138">
        <v>1.3077104879999999E-2</v>
      </c>
      <c r="Y43" s="138">
        <v>1.8508442399999998E-2</v>
      </c>
      <c r="Z43" s="138">
        <v>6.7145880800000002E-3</v>
      </c>
      <c r="AA43" s="138">
        <v>5.29058488E-3</v>
      </c>
      <c r="AB43" s="138">
        <v>4.3590720239999999E-2</v>
      </c>
      <c r="AC43" s="138">
        <v>3.8457480000000004E-3</v>
      </c>
      <c r="AD43" s="138">
        <v>3.0460273272000005E-2</v>
      </c>
      <c r="AE43" s="46"/>
      <c r="AF43" s="25">
        <v>5794.4000000000005</v>
      </c>
      <c r="AG43" s="25">
        <v>179</v>
      </c>
      <c r="AH43" s="25">
        <v>2216</v>
      </c>
      <c r="AI43" s="25">
        <v>492</v>
      </c>
      <c r="AJ43" s="25" t="s">
        <v>418</v>
      </c>
      <c r="AK43" s="25" t="s">
        <v>417</v>
      </c>
      <c r="AL43" s="48" t="s">
        <v>49</v>
      </c>
    </row>
    <row r="44" spans="1:38" s="2" customFormat="1" ht="26.25" customHeight="1" thickBot="1" x14ac:dyDescent="0.25">
      <c r="A44" s="69" t="s">
        <v>70</v>
      </c>
      <c r="B44" s="69" t="s">
        <v>111</v>
      </c>
      <c r="C44" s="69" t="s">
        <v>112</v>
      </c>
      <c r="D44" s="70"/>
      <c r="E44" s="189">
        <v>17.470551454974274</v>
      </c>
      <c r="F44" s="189">
        <v>2.4046169330172029</v>
      </c>
      <c r="G44" s="189">
        <v>1.0679345651406378</v>
      </c>
      <c r="H44" s="138">
        <v>4.2933709982655001E-3</v>
      </c>
      <c r="I44" s="138">
        <v>0.87820617496681352</v>
      </c>
      <c r="J44" s="138">
        <v>0.87820617496681352</v>
      </c>
      <c r="K44" s="138">
        <v>0.87820617496681352</v>
      </c>
      <c r="L44" s="138">
        <v>0.51615112799933394</v>
      </c>
      <c r="M44" s="138">
        <v>9.8152203491777268</v>
      </c>
      <c r="N44" s="138" t="s">
        <v>417</v>
      </c>
      <c r="O44" s="138">
        <v>5.4014806473300005E-3</v>
      </c>
      <c r="P44" s="138" t="s">
        <v>417</v>
      </c>
      <c r="Q44" s="138" t="s">
        <v>417</v>
      </c>
      <c r="R44" s="138">
        <v>2.7007403236650001E-2</v>
      </c>
      <c r="S44" s="138">
        <v>0.91825171004610007</v>
      </c>
      <c r="T44" s="138">
        <v>3.7810364531310002E-2</v>
      </c>
      <c r="U44" s="138">
        <v>5.4014806473300005E-3</v>
      </c>
      <c r="V44" s="138">
        <v>0.54014806473300003</v>
      </c>
      <c r="W44" s="138" t="s">
        <v>417</v>
      </c>
      <c r="X44" s="138">
        <v>1.6266249763320001E-2</v>
      </c>
      <c r="Y44" s="138">
        <v>2.6945595415320003E-2</v>
      </c>
      <c r="Z44" s="138" t="s">
        <v>417</v>
      </c>
      <c r="AA44" s="138" t="s">
        <v>417</v>
      </c>
      <c r="AB44" s="138">
        <v>4.3211845178640004E-2</v>
      </c>
      <c r="AC44" s="138" t="s">
        <v>417</v>
      </c>
      <c r="AD44" s="138" t="s">
        <v>417</v>
      </c>
      <c r="AE44" s="208"/>
      <c r="AF44" s="25">
        <v>22954.600000000002</v>
      </c>
      <c r="AG44" s="25" t="s">
        <v>417</v>
      </c>
      <c r="AH44" s="25" t="s">
        <v>417</v>
      </c>
      <c r="AI44" s="25" t="s">
        <v>417</v>
      </c>
      <c r="AJ44" s="25" t="s">
        <v>417</v>
      </c>
      <c r="AK44" s="25" t="s">
        <v>417</v>
      </c>
      <c r="AL44" s="48" t="s">
        <v>49</v>
      </c>
    </row>
    <row r="45" spans="1:38" s="2" customFormat="1" ht="26.25" customHeight="1" thickBot="1" x14ac:dyDescent="0.25">
      <c r="A45" s="69" t="s">
        <v>70</v>
      </c>
      <c r="B45" s="69" t="s">
        <v>113</v>
      </c>
      <c r="C45" s="69" t="s">
        <v>114</v>
      </c>
      <c r="D45" s="70"/>
      <c r="E45" s="189" t="s">
        <v>418</v>
      </c>
      <c r="F45" s="189" t="s">
        <v>418</v>
      </c>
      <c r="G45" s="189"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t="s">
        <v>420</v>
      </c>
      <c r="AF45" s="25" t="s">
        <v>418</v>
      </c>
      <c r="AG45" s="25" t="s">
        <v>418</v>
      </c>
      <c r="AH45" s="25" t="s">
        <v>418</v>
      </c>
      <c r="AI45" s="25" t="s">
        <v>418</v>
      </c>
      <c r="AJ45" s="25" t="s">
        <v>417</v>
      </c>
      <c r="AK45" s="25" t="s">
        <v>417</v>
      </c>
      <c r="AL45" s="48" t="s">
        <v>49</v>
      </c>
    </row>
    <row r="46" spans="1:38" s="2" customFormat="1" ht="26.25" customHeight="1" thickBot="1" x14ac:dyDescent="0.25">
      <c r="A46" s="69" t="s">
        <v>103</v>
      </c>
      <c r="B46" s="69" t="s">
        <v>115</v>
      </c>
      <c r="C46" s="69" t="s">
        <v>116</v>
      </c>
      <c r="D46" s="70"/>
      <c r="E46" s="189">
        <v>1.3269889999999998</v>
      </c>
      <c r="F46" s="189">
        <v>0.63970839999999995</v>
      </c>
      <c r="G46" s="189">
        <v>0.73721381999999991</v>
      </c>
      <c r="H46" s="138">
        <v>6.5008999999999997E-2</v>
      </c>
      <c r="I46" s="138">
        <v>0.39441187999999999</v>
      </c>
      <c r="J46" s="138">
        <v>0.41443687999999995</v>
      </c>
      <c r="K46" s="138">
        <v>0.42994187999999994</v>
      </c>
      <c r="L46" s="138">
        <v>0.1176042512</v>
      </c>
      <c r="M46" s="138">
        <v>1.7588139999999999</v>
      </c>
      <c r="N46" s="138">
        <v>0.13716350600000002</v>
      </c>
      <c r="O46" s="138">
        <v>2.4197041399999997E-2</v>
      </c>
      <c r="P46" s="138">
        <v>6.0243200000000005E-3</v>
      </c>
      <c r="Q46" s="138">
        <v>3.9424300000000002E-3</v>
      </c>
      <c r="R46" s="138">
        <v>8.2034597999999986E-2</v>
      </c>
      <c r="S46" s="138">
        <v>2.9189119599999997E-2</v>
      </c>
      <c r="T46" s="138">
        <v>0.45246859800000006</v>
      </c>
      <c r="U46" s="138">
        <v>2.0599679999999997E-3</v>
      </c>
      <c r="V46" s="138">
        <v>1.1188015799999997</v>
      </c>
      <c r="W46" s="138">
        <v>0.28996192000000004</v>
      </c>
      <c r="X46" s="138">
        <v>3.8415766720000001E-2</v>
      </c>
      <c r="Y46" s="138">
        <v>5.5141493399999991E-2</v>
      </c>
      <c r="Z46" s="138">
        <v>1.9645675400000003E-2</v>
      </c>
      <c r="AA46" s="138">
        <v>1.5506365679999998E-2</v>
      </c>
      <c r="AB46" s="138">
        <v>0.12870930119999999</v>
      </c>
      <c r="AC46" s="138">
        <v>9.8486400000000005E-3</v>
      </c>
      <c r="AD46" s="138">
        <v>7.7965880719999991E-2</v>
      </c>
      <c r="AE46" s="46"/>
      <c r="AF46" s="25">
        <v>3544</v>
      </c>
      <c r="AG46" s="25">
        <v>458</v>
      </c>
      <c r="AH46" s="25">
        <v>46</v>
      </c>
      <c r="AI46" s="25">
        <v>1757</v>
      </c>
      <c r="AJ46" s="25" t="s">
        <v>418</v>
      </c>
      <c r="AK46" s="25" t="s">
        <v>417</v>
      </c>
      <c r="AL46" s="48" t="s">
        <v>49</v>
      </c>
    </row>
    <row r="47" spans="1:38" s="2" customFormat="1" ht="26.25" customHeight="1" thickBot="1" x14ac:dyDescent="0.25">
      <c r="A47" s="69" t="s">
        <v>70</v>
      </c>
      <c r="B47" s="69" t="s">
        <v>117</v>
      </c>
      <c r="C47" s="69" t="s">
        <v>118</v>
      </c>
      <c r="D47" s="70"/>
      <c r="E47" s="189" t="s">
        <v>418</v>
      </c>
      <c r="F47" s="189" t="s">
        <v>418</v>
      </c>
      <c r="G47" s="189"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48" t="s">
        <v>49</v>
      </c>
    </row>
    <row r="48" spans="1:38" s="2" customFormat="1" ht="26.25" customHeight="1" thickBot="1" x14ac:dyDescent="0.25">
      <c r="A48" s="69" t="s">
        <v>119</v>
      </c>
      <c r="B48" s="69" t="s">
        <v>120</v>
      </c>
      <c r="C48" s="69" t="s">
        <v>121</v>
      </c>
      <c r="D48" s="70"/>
      <c r="E48" s="189" t="s">
        <v>417</v>
      </c>
      <c r="F48" s="189">
        <v>27.55</v>
      </c>
      <c r="G48" s="189" t="s">
        <v>417</v>
      </c>
      <c r="H48" s="138" t="s">
        <v>417</v>
      </c>
      <c r="I48" s="138">
        <v>0.19650000000000001</v>
      </c>
      <c r="J48" s="138">
        <v>1.27725</v>
      </c>
      <c r="K48" s="138">
        <v>2.6855000000000002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39.75</v>
      </c>
      <c r="AL48" s="48" t="s">
        <v>122</v>
      </c>
    </row>
    <row r="49" spans="1:38" s="2" customFormat="1" ht="26.25" customHeight="1" thickBot="1" x14ac:dyDescent="0.25">
      <c r="A49" s="69" t="s">
        <v>119</v>
      </c>
      <c r="B49" s="69" t="s">
        <v>123</v>
      </c>
      <c r="C49" s="69" t="s">
        <v>124</v>
      </c>
      <c r="D49" s="70"/>
      <c r="E49" s="189">
        <v>2.3408999999999999E-3</v>
      </c>
      <c r="F49" s="189">
        <v>2.0027699999999999E-2</v>
      </c>
      <c r="G49" s="189">
        <v>2.0807999999999998E-3</v>
      </c>
      <c r="H49" s="138">
        <v>9.6236999999999989E-3</v>
      </c>
      <c r="I49" s="138">
        <v>0.158661</v>
      </c>
      <c r="J49" s="138">
        <v>0.37974599999999997</v>
      </c>
      <c r="K49" s="138">
        <v>0.90254699999999988</v>
      </c>
      <c r="L49" s="138">
        <v>7.7743889999999996E-2</v>
      </c>
      <c r="M49" s="138">
        <v>1.1964600000000001</v>
      </c>
      <c r="N49" s="138">
        <v>0.98838000000000004</v>
      </c>
      <c r="O49" s="138">
        <v>1.8207000000000001E-2</v>
      </c>
      <c r="P49" s="138">
        <v>3.1212E-2</v>
      </c>
      <c r="Q49" s="138">
        <v>3.3813000000000003E-2</v>
      </c>
      <c r="R49" s="138">
        <v>0.44217000000000006</v>
      </c>
      <c r="S49" s="138">
        <v>0.124848</v>
      </c>
      <c r="T49" s="138">
        <v>0.31212000000000001</v>
      </c>
      <c r="U49" s="138">
        <v>4.1616E-2</v>
      </c>
      <c r="V49" s="138">
        <v>0.57222000000000006</v>
      </c>
      <c r="W49" s="138">
        <v>7.8029999999999999</v>
      </c>
      <c r="X49" s="138">
        <v>0.41616000000000003</v>
      </c>
      <c r="Y49" s="138">
        <v>0.5202</v>
      </c>
      <c r="Z49" s="138">
        <v>0.2601</v>
      </c>
      <c r="AA49" s="138">
        <v>0.18207000000000001</v>
      </c>
      <c r="AB49" s="138">
        <v>1.37853</v>
      </c>
      <c r="AC49" s="138" t="s">
        <v>419</v>
      </c>
      <c r="AD49" s="138" t="s">
        <v>419</v>
      </c>
      <c r="AE49" s="46"/>
      <c r="AF49" s="25" t="s">
        <v>417</v>
      </c>
      <c r="AG49" s="25" t="s">
        <v>417</v>
      </c>
      <c r="AH49" s="25" t="s">
        <v>417</v>
      </c>
      <c r="AI49" s="25" t="s">
        <v>417</v>
      </c>
      <c r="AJ49" s="25" t="s">
        <v>417</v>
      </c>
      <c r="AK49" s="25">
        <v>2.601</v>
      </c>
      <c r="AL49" s="48" t="s">
        <v>125</v>
      </c>
    </row>
    <row r="50" spans="1:38" s="2" customFormat="1" ht="26.25" customHeight="1" thickBot="1" x14ac:dyDescent="0.25">
      <c r="A50" s="69" t="s">
        <v>119</v>
      </c>
      <c r="B50" s="69" t="s">
        <v>126</v>
      </c>
      <c r="C50" s="69" t="s">
        <v>127</v>
      </c>
      <c r="D50" s="70"/>
      <c r="E50" s="189" t="s">
        <v>417</v>
      </c>
      <c r="F50" s="189" t="s">
        <v>417</v>
      </c>
      <c r="G50" s="189"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89" t="s">
        <v>417</v>
      </c>
      <c r="F51" s="189">
        <v>2.8588</v>
      </c>
      <c r="G51" s="189"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t="s">
        <v>420</v>
      </c>
      <c r="AF51" s="25" t="s">
        <v>417</v>
      </c>
      <c r="AG51" s="25" t="s">
        <v>417</v>
      </c>
      <c r="AH51" s="25" t="s">
        <v>417</v>
      </c>
      <c r="AI51" s="25" t="s">
        <v>417</v>
      </c>
      <c r="AJ51" s="25" t="s">
        <v>417</v>
      </c>
      <c r="AK51" s="25">
        <v>14.294</v>
      </c>
      <c r="AL51" s="48" t="s">
        <v>130</v>
      </c>
    </row>
    <row r="52" spans="1:38" s="2" customFormat="1" ht="26.25" customHeight="1" thickBot="1" x14ac:dyDescent="0.25">
      <c r="A52" s="69" t="s">
        <v>119</v>
      </c>
      <c r="B52" s="69" t="s">
        <v>131</v>
      </c>
      <c r="C52" s="69" t="s">
        <v>387</v>
      </c>
      <c r="D52" s="70"/>
      <c r="E52" s="138">
        <v>0.56700025440000001</v>
      </c>
      <c r="F52" s="189">
        <v>2.4245646013599997</v>
      </c>
      <c r="G52" s="189">
        <v>3.9690017807999993</v>
      </c>
      <c r="H52" s="138">
        <v>0.45360020351999997</v>
      </c>
      <c r="I52" s="138">
        <v>0.68040030527999995</v>
      </c>
      <c r="J52" s="138">
        <v>1.5592506996000002</v>
      </c>
      <c r="K52" s="138">
        <v>1.9845008903999997</v>
      </c>
      <c r="L52" s="138">
        <v>8.8452039686399996E-4</v>
      </c>
      <c r="M52" s="138">
        <v>110.565049608</v>
      </c>
      <c r="N52" s="207">
        <v>0.90720040703999993</v>
      </c>
      <c r="O52" s="207">
        <v>0.17860508013600002</v>
      </c>
      <c r="P52" s="207">
        <v>0.19845008904000003</v>
      </c>
      <c r="Q52" s="207">
        <v>3.9690017807999994E-2</v>
      </c>
      <c r="R52" s="138">
        <v>2.0848410000000001E-2</v>
      </c>
      <c r="S52" s="207">
        <v>0.39690017808000005</v>
      </c>
      <c r="T52" s="207">
        <v>1.72935077592</v>
      </c>
      <c r="U52" s="207">
        <v>3.9690017807999994E-2</v>
      </c>
      <c r="V52" s="207">
        <v>0.34020015263999998</v>
      </c>
      <c r="W52" s="138" t="s">
        <v>419</v>
      </c>
      <c r="X52" s="207">
        <v>4.485567E-2</v>
      </c>
      <c r="Y52" s="207">
        <v>7.5812399999999988E-2</v>
      </c>
      <c r="Z52" s="207">
        <v>5.180514E-2</v>
      </c>
      <c r="AA52" s="207">
        <v>3.9169739999999995E-2</v>
      </c>
      <c r="AB52" s="209">
        <f>X52+Y52+Z52+AA52</f>
        <v>0.21164295</v>
      </c>
      <c r="AC52" s="138" t="s">
        <v>417</v>
      </c>
      <c r="AD52" s="138" t="s">
        <v>417</v>
      </c>
      <c r="AE52" s="46" t="s">
        <v>420</v>
      </c>
      <c r="AF52" s="25" t="s">
        <v>417</v>
      </c>
      <c r="AG52" s="25" t="s">
        <v>417</v>
      </c>
      <c r="AH52" s="25" t="s">
        <v>417</v>
      </c>
      <c r="AI52" s="25" t="s">
        <v>417</v>
      </c>
      <c r="AJ52" s="25" t="s">
        <v>417</v>
      </c>
      <c r="AK52" s="25">
        <v>2751162.5</v>
      </c>
      <c r="AL52" s="48" t="s">
        <v>580</v>
      </c>
    </row>
    <row r="53" spans="1:38" s="2" customFormat="1" ht="26.25" customHeight="1" thickBot="1" x14ac:dyDescent="0.25">
      <c r="A53" s="69" t="s">
        <v>119</v>
      </c>
      <c r="B53" s="69" t="s">
        <v>132</v>
      </c>
      <c r="C53" s="69" t="s">
        <v>133</v>
      </c>
      <c r="D53" s="70"/>
      <c r="E53" s="189" t="s">
        <v>417</v>
      </c>
      <c r="F53" s="189">
        <v>2.2509600000000001</v>
      </c>
      <c r="G53" s="189"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996000</v>
      </c>
      <c r="AL53" s="48" t="s">
        <v>539</v>
      </c>
    </row>
    <row r="54" spans="1:38" s="2" customFormat="1" ht="37.5" customHeight="1" thickBot="1" x14ac:dyDescent="0.25">
      <c r="A54" s="69" t="s">
        <v>119</v>
      </c>
      <c r="B54" s="69" t="s">
        <v>134</v>
      </c>
      <c r="C54" s="69" t="s">
        <v>135</v>
      </c>
      <c r="D54" s="70"/>
      <c r="E54" s="189" t="s">
        <v>417</v>
      </c>
      <c r="F54" s="189">
        <v>2.5230000000000001</v>
      </c>
      <c r="G54" s="189"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t="s">
        <v>420</v>
      </c>
      <c r="AF54" s="25" t="s">
        <v>417</v>
      </c>
      <c r="AG54" s="25" t="s">
        <v>417</v>
      </c>
      <c r="AH54" s="25" t="s">
        <v>417</v>
      </c>
      <c r="AI54" s="25" t="s">
        <v>417</v>
      </c>
      <c r="AJ54" s="25" t="s">
        <v>417</v>
      </c>
      <c r="AK54" s="25">
        <v>25230000</v>
      </c>
      <c r="AL54" s="48" t="s">
        <v>495</v>
      </c>
    </row>
    <row r="55" spans="1:38" s="2" customFormat="1" ht="26.25" customHeight="1" thickBot="1" x14ac:dyDescent="0.25">
      <c r="A55" s="69" t="s">
        <v>119</v>
      </c>
      <c r="B55" s="69" t="s">
        <v>136</v>
      </c>
      <c r="C55" s="69" t="s">
        <v>137</v>
      </c>
      <c r="D55" s="70"/>
      <c r="E55" s="189">
        <v>1.0924200000000002</v>
      </c>
      <c r="F55" s="189">
        <v>1.4045399999999999</v>
      </c>
      <c r="G55" s="189">
        <v>1.0143900000000001E-2</v>
      </c>
      <c r="H55" s="138" t="s">
        <v>419</v>
      </c>
      <c r="I55" s="138">
        <v>2.0287799999999998</v>
      </c>
      <c r="J55" s="138">
        <v>2.0287799999999998</v>
      </c>
      <c r="K55" s="138">
        <v>2.0287799999999998</v>
      </c>
      <c r="L55" s="138">
        <v>0.48690720000000004</v>
      </c>
      <c r="M55" s="138">
        <v>4.9158900000000001</v>
      </c>
      <c r="N55" s="138">
        <v>3.8234700000000003E-3</v>
      </c>
      <c r="O55" s="138">
        <v>1.5606E-2</v>
      </c>
      <c r="P55" s="138">
        <v>3.6674099999999999E-3</v>
      </c>
      <c r="Q55" s="138">
        <v>2.9651399999999998E-3</v>
      </c>
      <c r="R55" s="138">
        <v>1.01439E-3</v>
      </c>
      <c r="S55" s="138">
        <v>1.2484799999999999E-3</v>
      </c>
      <c r="T55" s="138">
        <v>2.9651399999999998E-2</v>
      </c>
      <c r="U55" s="138">
        <v>3.3552899999999999E-4</v>
      </c>
      <c r="V55" s="138">
        <v>0.40575599999999995</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918000</v>
      </c>
      <c r="AL55" s="48" t="s">
        <v>497</v>
      </c>
    </row>
    <row r="56" spans="1:38" s="2" customFormat="1" ht="26.25" customHeight="1" thickBot="1" x14ac:dyDescent="0.25">
      <c r="A56" s="69" t="s">
        <v>119</v>
      </c>
      <c r="B56" s="69" t="s">
        <v>138</v>
      </c>
      <c r="C56" s="69" t="s">
        <v>396</v>
      </c>
      <c r="D56" s="70"/>
      <c r="E56" s="189" t="s">
        <v>424</v>
      </c>
      <c r="F56" s="189" t="s">
        <v>424</v>
      </c>
      <c r="G56" s="189"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t="s">
        <v>420</v>
      </c>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89" t="s">
        <v>418</v>
      </c>
      <c r="F57" s="189" t="s">
        <v>418</v>
      </c>
      <c r="G57" s="189" t="s">
        <v>418</v>
      </c>
      <c r="H57" s="138" t="s">
        <v>418</v>
      </c>
      <c r="I57" s="138">
        <v>0.69537000000000004</v>
      </c>
      <c r="J57" s="138">
        <v>1.2516659999999999</v>
      </c>
      <c r="K57" s="138">
        <v>1.3907400000000001</v>
      </c>
      <c r="L57" s="138">
        <v>2.08611E-2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5349</v>
      </c>
      <c r="AL57" s="48" t="s">
        <v>142</v>
      </c>
    </row>
    <row r="58" spans="1:38" s="2" customFormat="1" ht="26.25" customHeight="1" thickBot="1" x14ac:dyDescent="0.25">
      <c r="A58" s="69" t="s">
        <v>53</v>
      </c>
      <c r="B58" s="69" t="s">
        <v>143</v>
      </c>
      <c r="C58" s="69" t="s">
        <v>144</v>
      </c>
      <c r="D58" s="70"/>
      <c r="E58" s="189" t="s">
        <v>418</v>
      </c>
      <c r="F58" s="189" t="s">
        <v>418</v>
      </c>
      <c r="G58" s="189" t="s">
        <v>418</v>
      </c>
      <c r="H58" s="138" t="s">
        <v>418</v>
      </c>
      <c r="I58" s="138">
        <v>0.81363450000000004</v>
      </c>
      <c r="J58" s="138">
        <v>4.0681725000000002</v>
      </c>
      <c r="K58" s="138">
        <v>10.461015</v>
      </c>
      <c r="L58" s="138">
        <v>3.7427187000000002E-3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1162.335</v>
      </c>
      <c r="AL58" s="48" t="s">
        <v>145</v>
      </c>
    </row>
    <row r="59" spans="1:38" s="2" customFormat="1" ht="26.25" customHeight="1" thickBot="1" x14ac:dyDescent="0.25">
      <c r="A59" s="69" t="s">
        <v>53</v>
      </c>
      <c r="B59" s="187" t="s">
        <v>146</v>
      </c>
      <c r="C59" s="69" t="s">
        <v>397</v>
      </c>
      <c r="D59" s="70"/>
      <c r="E59" s="189" t="s">
        <v>418</v>
      </c>
      <c r="F59" s="189">
        <v>7.0714999999999997E-3</v>
      </c>
      <c r="G59" s="189" t="s">
        <v>418</v>
      </c>
      <c r="H59" s="138">
        <v>1.98002E-2</v>
      </c>
      <c r="I59" s="138">
        <v>7.8645640000000003E-2</v>
      </c>
      <c r="J59" s="138">
        <v>9.121718999999999E-2</v>
      </c>
      <c r="K59" s="138">
        <v>0.10100730999999999</v>
      </c>
      <c r="L59" s="138">
        <v>1.9128779360000001E-4</v>
      </c>
      <c r="M59" s="138" t="s">
        <v>418</v>
      </c>
      <c r="N59" s="138">
        <v>0.671377</v>
      </c>
      <c r="O59" s="138">
        <v>4.2818728E-2</v>
      </c>
      <c r="P59" s="138">
        <v>8.76858E-4</v>
      </c>
      <c r="Q59" s="138">
        <v>7.8829139999999992E-2</v>
      </c>
      <c r="R59" s="138">
        <v>9.4124660000000013E-2</v>
      </c>
      <c r="S59" s="138">
        <v>2.0460020000000003E-3</v>
      </c>
      <c r="T59" s="138">
        <v>0.26217820000000003</v>
      </c>
      <c r="U59" s="138">
        <v>0.33063389999999998</v>
      </c>
      <c r="V59" s="138">
        <v>0.10814582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497.62299999999999</v>
      </c>
      <c r="AL59" s="48" t="s">
        <v>412</v>
      </c>
    </row>
    <row r="60" spans="1:38" s="2" customFormat="1" ht="26.25" customHeight="1" thickBot="1" x14ac:dyDescent="0.25">
      <c r="A60" s="69" t="s">
        <v>53</v>
      </c>
      <c r="B60" s="187" t="s">
        <v>147</v>
      </c>
      <c r="C60" s="69" t="s">
        <v>148</v>
      </c>
      <c r="D60" s="109"/>
      <c r="E60" s="189" t="s">
        <v>417</v>
      </c>
      <c r="F60" s="189" t="s">
        <v>417</v>
      </c>
      <c r="G60" s="189" t="s">
        <v>417</v>
      </c>
      <c r="H60" s="138" t="s">
        <v>417</v>
      </c>
      <c r="I60" s="138">
        <v>7.053554841500001E-2</v>
      </c>
      <c r="J60" s="138">
        <v>0.70535548414999993</v>
      </c>
      <c r="K60" s="138">
        <v>1.4389251876660001</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t="s">
        <v>420</v>
      </c>
      <c r="AF60" s="25" t="s">
        <v>417</v>
      </c>
      <c r="AG60" s="25" t="s">
        <v>417</v>
      </c>
      <c r="AH60" s="25" t="s">
        <v>417</v>
      </c>
      <c r="AI60" s="25" t="s">
        <v>417</v>
      </c>
      <c r="AJ60" s="25" t="s">
        <v>417</v>
      </c>
      <c r="AK60" s="25">
        <v>14107.109683000001</v>
      </c>
      <c r="AL60" s="48" t="s">
        <v>413</v>
      </c>
    </row>
    <row r="61" spans="1:38" s="2" customFormat="1" ht="26.25" customHeight="1" thickBot="1" x14ac:dyDescent="0.25">
      <c r="A61" s="69" t="s">
        <v>53</v>
      </c>
      <c r="B61" s="187" t="s">
        <v>149</v>
      </c>
      <c r="C61" s="69" t="s">
        <v>150</v>
      </c>
      <c r="D61" s="70"/>
      <c r="E61" s="189" t="s">
        <v>417</v>
      </c>
      <c r="F61" s="189" t="s">
        <v>417</v>
      </c>
      <c r="G61" s="189" t="s">
        <v>417</v>
      </c>
      <c r="H61" s="138" t="s">
        <v>417</v>
      </c>
      <c r="I61" s="138">
        <v>4.5079627962524446E-2</v>
      </c>
      <c r="J61" s="138">
        <v>0.45079627962524443</v>
      </c>
      <c r="K61" s="138">
        <v>1.492511985623111</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4105900.8000000007</v>
      </c>
      <c r="AL61" s="139" t="s">
        <v>496</v>
      </c>
    </row>
    <row r="62" spans="1:38" s="2" customFormat="1" ht="26.25" customHeight="1" thickBot="1" x14ac:dyDescent="0.25">
      <c r="A62" s="69" t="s">
        <v>53</v>
      </c>
      <c r="B62" s="187" t="s">
        <v>151</v>
      </c>
      <c r="C62" s="69" t="s">
        <v>152</v>
      </c>
      <c r="D62" s="70"/>
      <c r="E62" s="189" t="s">
        <v>417</v>
      </c>
      <c r="F62" s="189" t="s">
        <v>417</v>
      </c>
      <c r="G62" s="189"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89" t="s">
        <v>417</v>
      </c>
      <c r="F63" s="189" t="s">
        <v>417</v>
      </c>
      <c r="G63" s="189"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187" t="s">
        <v>155</v>
      </c>
      <c r="C64" s="69" t="s">
        <v>156</v>
      </c>
      <c r="D64" s="70"/>
      <c r="E64" s="189">
        <v>1.62</v>
      </c>
      <c r="F64" s="189" t="s">
        <v>419</v>
      </c>
      <c r="G64" s="189" t="s">
        <v>419</v>
      </c>
      <c r="H64" s="138">
        <v>1.6199999999999999E-2</v>
      </c>
      <c r="I64" s="138" t="s">
        <v>419</v>
      </c>
      <c r="J64" s="138" t="s">
        <v>417</v>
      </c>
      <c r="K64" s="138" t="s">
        <v>417</v>
      </c>
      <c r="L64" s="138" t="s">
        <v>417</v>
      </c>
      <c r="M64" s="138">
        <v>0.16200000000000001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1620</v>
      </c>
      <c r="AL64" s="48" t="s">
        <v>157</v>
      </c>
    </row>
    <row r="65" spans="1:38" s="2" customFormat="1" ht="26.25" customHeight="1" thickBot="1" x14ac:dyDescent="0.25">
      <c r="A65" s="69" t="s">
        <v>53</v>
      </c>
      <c r="B65" s="69" t="s">
        <v>158</v>
      </c>
      <c r="C65" s="69" t="s">
        <v>159</v>
      </c>
      <c r="D65" s="70"/>
      <c r="E65" s="189">
        <v>7.8260456590679999</v>
      </c>
      <c r="F65" s="189" t="s">
        <v>417</v>
      </c>
      <c r="G65" s="189"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69" t="s">
        <v>161</v>
      </c>
      <c r="C66" s="69" t="s">
        <v>162</v>
      </c>
      <c r="D66" s="70"/>
      <c r="E66" s="189">
        <v>4.7032000000000004E-2</v>
      </c>
      <c r="F66" s="189" t="s">
        <v>417</v>
      </c>
      <c r="G66" s="189" t="s">
        <v>417</v>
      </c>
      <c r="H66" s="138" t="s">
        <v>417</v>
      </c>
      <c r="I66" s="138" t="s">
        <v>417</v>
      </c>
      <c r="J66" s="138" t="s">
        <v>417</v>
      </c>
      <c r="K66" s="138" t="s">
        <v>417</v>
      </c>
      <c r="L66" s="138" t="s">
        <v>417</v>
      </c>
      <c r="M66" s="138">
        <v>2.3516000000000001E-3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5.8790000000000004</v>
      </c>
      <c r="AL66" s="48" t="s">
        <v>163</v>
      </c>
    </row>
    <row r="67" spans="1:38" s="2" customFormat="1" ht="26.25" customHeight="1" thickBot="1" x14ac:dyDescent="0.25">
      <c r="A67" s="69" t="s">
        <v>53</v>
      </c>
      <c r="B67" s="69" t="s">
        <v>164</v>
      </c>
      <c r="C67" s="69" t="s">
        <v>165</v>
      </c>
      <c r="D67" s="70"/>
      <c r="E67" s="189" t="s">
        <v>419</v>
      </c>
      <c r="F67" s="189" t="s">
        <v>419</v>
      </c>
      <c r="G67" s="189" t="s">
        <v>419</v>
      </c>
      <c r="H67" s="138" t="s">
        <v>419</v>
      </c>
      <c r="I67" s="138" t="s">
        <v>419</v>
      </c>
      <c r="J67" s="138" t="s">
        <v>419</v>
      </c>
      <c r="K67" s="138">
        <v>8.199999999999999E-3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82</v>
      </c>
      <c r="AL67" s="48" t="s">
        <v>166</v>
      </c>
    </row>
    <row r="68" spans="1:38" s="2" customFormat="1" ht="26.25" customHeight="1" thickBot="1" x14ac:dyDescent="0.25">
      <c r="A68" s="69" t="s">
        <v>53</v>
      </c>
      <c r="B68" s="69" t="s">
        <v>167</v>
      </c>
      <c r="C68" s="69" t="s">
        <v>168</v>
      </c>
      <c r="D68" s="70"/>
      <c r="E68" s="189" t="s">
        <v>424</v>
      </c>
      <c r="F68" s="189" t="s">
        <v>424</v>
      </c>
      <c r="G68" s="189"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t="s">
        <v>420</v>
      </c>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89" t="s">
        <v>417</v>
      </c>
      <c r="F69" s="189" t="s">
        <v>417</v>
      </c>
      <c r="G69" s="189" t="s">
        <v>417</v>
      </c>
      <c r="H69" s="138">
        <v>0.33389999999999997</v>
      </c>
      <c r="I69" s="138" t="s">
        <v>419</v>
      </c>
      <c r="J69" s="138" t="s">
        <v>419</v>
      </c>
      <c r="K69" s="138">
        <v>3.7100000000000001E-2</v>
      </c>
      <c r="L69" s="138" t="s">
        <v>419</v>
      </c>
      <c r="M69" s="138">
        <v>3.339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371</v>
      </c>
      <c r="AL69" s="48" t="s">
        <v>172</v>
      </c>
    </row>
    <row r="70" spans="1:38" s="2" customFormat="1" ht="26.25" customHeight="1" thickBot="1" x14ac:dyDescent="0.25">
      <c r="A70" s="69" t="s">
        <v>53</v>
      </c>
      <c r="B70" s="69" t="s">
        <v>173</v>
      </c>
      <c r="C70" s="69" t="s">
        <v>380</v>
      </c>
      <c r="D70" s="74"/>
      <c r="E70" s="189">
        <v>0.40500000000000003</v>
      </c>
      <c r="F70" s="189">
        <v>10.840769376000001</v>
      </c>
      <c r="G70" s="189">
        <v>0.59399999999999997</v>
      </c>
      <c r="H70" s="138" t="s">
        <v>419</v>
      </c>
      <c r="I70" s="138">
        <v>6.96278E-3</v>
      </c>
      <c r="J70" s="138">
        <v>1.6945599999999998E-2</v>
      </c>
      <c r="K70" s="138">
        <v>65.883494228000004</v>
      </c>
      <c r="L70" s="138">
        <v>6.4800000000000003E-4</v>
      </c>
      <c r="M70" s="138">
        <v>8.1000000000000003E-2</v>
      </c>
      <c r="N70" s="138" t="s">
        <v>419</v>
      </c>
      <c r="O70" s="138" t="s">
        <v>419</v>
      </c>
      <c r="P70" s="138">
        <v>0.16831200000000002</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89" t="s">
        <v>417</v>
      </c>
      <c r="F71" s="189" t="s">
        <v>418</v>
      </c>
      <c r="G71" s="189"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89">
        <v>0.23113999999999998</v>
      </c>
      <c r="F72" s="189">
        <v>0.87079499999999999</v>
      </c>
      <c r="G72" s="189">
        <v>9.3119999999999994E-2</v>
      </c>
      <c r="H72" s="138" t="s">
        <v>419</v>
      </c>
      <c r="I72" s="138">
        <v>1.2038609999999998</v>
      </c>
      <c r="J72" s="138">
        <v>1.5682239999999998</v>
      </c>
      <c r="K72" s="138">
        <v>2.4268890000000001</v>
      </c>
      <c r="L72" s="138">
        <v>1.6833937599999998E-2</v>
      </c>
      <c r="M72" s="138">
        <v>12.9214</v>
      </c>
      <c r="N72" s="138">
        <v>321.65011340000001</v>
      </c>
      <c r="O72" s="138">
        <v>1.29383</v>
      </c>
      <c r="P72" s="138">
        <v>0.34888609999999998</v>
      </c>
      <c r="Q72" s="138">
        <v>29.976508000000003</v>
      </c>
      <c r="R72" s="138">
        <v>9.1994926999999986</v>
      </c>
      <c r="S72" s="138">
        <v>0.60415300000000005</v>
      </c>
      <c r="T72" s="138">
        <v>11.51848</v>
      </c>
      <c r="U72" s="138">
        <v>0.11773400000000001</v>
      </c>
      <c r="V72" s="138">
        <v>25.642357000000004</v>
      </c>
      <c r="W72" s="138">
        <v>50.321649999999991</v>
      </c>
      <c r="X72" s="138" t="s">
        <v>418</v>
      </c>
      <c r="Y72" s="138" t="s">
        <v>418</v>
      </c>
      <c r="Z72" s="138" t="s">
        <v>418</v>
      </c>
      <c r="AA72" s="138" t="s">
        <v>418</v>
      </c>
      <c r="AB72" s="138">
        <v>10.3902</v>
      </c>
      <c r="AC72" s="138">
        <v>0.16338</v>
      </c>
      <c r="AD72" s="138">
        <v>19.687639999999998</v>
      </c>
      <c r="AE72" s="46"/>
      <c r="AF72" s="25" t="s">
        <v>417</v>
      </c>
      <c r="AG72" s="25" t="s">
        <v>417</v>
      </c>
      <c r="AH72" s="25" t="s">
        <v>417</v>
      </c>
      <c r="AI72" s="25" t="s">
        <v>417</v>
      </c>
      <c r="AJ72" s="25" t="s">
        <v>417</v>
      </c>
      <c r="AK72" s="25">
        <v>18560</v>
      </c>
      <c r="AL72" s="48" t="s">
        <v>178</v>
      </c>
    </row>
    <row r="73" spans="1:38" s="2" customFormat="1" ht="26.25" customHeight="1" thickBot="1" x14ac:dyDescent="0.25">
      <c r="A73" s="69" t="s">
        <v>53</v>
      </c>
      <c r="B73" s="69" t="s">
        <v>179</v>
      </c>
      <c r="C73" s="69" t="s">
        <v>180</v>
      </c>
      <c r="D73" s="70"/>
      <c r="E73" s="189" t="s">
        <v>419</v>
      </c>
      <c r="F73" s="189" t="s">
        <v>419</v>
      </c>
      <c r="G73" s="189" t="s">
        <v>419</v>
      </c>
      <c r="H73" s="138" t="s">
        <v>419</v>
      </c>
      <c r="I73" s="138">
        <v>3.9539999999999999E-2</v>
      </c>
      <c r="J73" s="138">
        <v>5.6015000000000002E-2</v>
      </c>
      <c r="K73" s="138">
        <v>6.5899999999999986E-2</v>
      </c>
      <c r="L73" s="138">
        <v>3.954E-3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48" t="s">
        <v>181</v>
      </c>
    </row>
    <row r="74" spans="1:38" s="2" customFormat="1" ht="26.25" customHeight="1" thickBot="1" x14ac:dyDescent="0.25">
      <c r="A74" s="69" t="s">
        <v>53</v>
      </c>
      <c r="B74" s="69" t="s">
        <v>182</v>
      </c>
      <c r="C74" s="69" t="s">
        <v>183</v>
      </c>
      <c r="D74" s="70"/>
      <c r="E74" s="189">
        <v>0.111735</v>
      </c>
      <c r="F74" s="189" t="s">
        <v>419</v>
      </c>
      <c r="G74" s="189">
        <v>0.55867500000000003</v>
      </c>
      <c r="H74" s="138" t="s">
        <v>419</v>
      </c>
      <c r="I74" s="138">
        <v>4.4694000000000005E-2</v>
      </c>
      <c r="J74" s="138">
        <v>5.58675E-2</v>
      </c>
      <c r="K74" s="138">
        <v>6.7041000000000003E-2</v>
      </c>
      <c r="L74" s="138">
        <v>1.0279620000000001E-3</v>
      </c>
      <c r="M74" s="138">
        <v>13.408200000000001</v>
      </c>
      <c r="N74" s="138" t="s">
        <v>419</v>
      </c>
      <c r="O74" s="138" t="s">
        <v>419</v>
      </c>
      <c r="P74" s="138" t="s">
        <v>419</v>
      </c>
      <c r="Q74" s="138" t="s">
        <v>419</v>
      </c>
      <c r="R74" s="138" t="s">
        <v>419</v>
      </c>
      <c r="S74" s="138" t="s">
        <v>419</v>
      </c>
      <c r="T74" s="138" t="s">
        <v>419</v>
      </c>
      <c r="U74" s="138" t="s">
        <v>419</v>
      </c>
      <c r="V74" s="138" t="s">
        <v>419</v>
      </c>
      <c r="W74" s="138" t="s">
        <v>419</v>
      </c>
      <c r="X74" s="138">
        <v>7.8214500000000006E-3</v>
      </c>
      <c r="Y74" s="138">
        <v>2.2347000000000001E-3</v>
      </c>
      <c r="Z74" s="138">
        <v>2.2347000000000001E-3</v>
      </c>
      <c r="AA74" s="138">
        <v>1.11735E-3</v>
      </c>
      <c r="AB74" s="138">
        <v>1.3408199999999999E-2</v>
      </c>
      <c r="AC74" s="138" t="s">
        <v>419</v>
      </c>
      <c r="AD74" s="138"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89" t="s">
        <v>424</v>
      </c>
      <c r="F75" s="189" t="s">
        <v>424</v>
      </c>
      <c r="G75" s="189"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89" t="s">
        <v>419</v>
      </c>
      <c r="F76" s="189" t="s">
        <v>419</v>
      </c>
      <c r="G76" s="138">
        <v>1.7399999999999999E-2</v>
      </c>
      <c r="H76" s="138" t="s">
        <v>419</v>
      </c>
      <c r="I76" s="138">
        <v>2.0399999999999998E-5</v>
      </c>
      <c r="J76" s="138">
        <v>4.1999999999999998E-5</v>
      </c>
      <c r="K76" s="138">
        <v>5.3999999999999998E-5</v>
      </c>
      <c r="L76" s="138" t="s">
        <v>419</v>
      </c>
      <c r="M76" s="138" t="s">
        <v>419</v>
      </c>
      <c r="N76" s="138">
        <v>4.9200000000000001E-2</v>
      </c>
      <c r="O76" s="138">
        <v>1.1999999999999999E-3</v>
      </c>
      <c r="P76" s="138">
        <v>3.5999999999999999E-3</v>
      </c>
      <c r="Q76" s="138">
        <v>1.1999999999999999E-3</v>
      </c>
      <c r="R76" s="138" t="s">
        <v>419</v>
      </c>
      <c r="S76" s="138" t="s">
        <v>419</v>
      </c>
      <c r="T76" s="138" t="s">
        <v>419</v>
      </c>
      <c r="U76" s="138" t="s">
        <v>419</v>
      </c>
      <c r="V76" s="138">
        <v>7.1999999999999998E-3</v>
      </c>
      <c r="W76" s="138">
        <v>0.06</v>
      </c>
      <c r="X76" s="138" t="s">
        <v>419</v>
      </c>
      <c r="Y76" s="138" t="s">
        <v>419</v>
      </c>
      <c r="Z76" s="138" t="s">
        <v>419</v>
      </c>
      <c r="AA76" s="138" t="s">
        <v>419</v>
      </c>
      <c r="AB76" s="138" t="s">
        <v>419</v>
      </c>
      <c r="AC76" s="138" t="s">
        <v>419</v>
      </c>
      <c r="AD76" s="138">
        <v>2.2800000000000002E-5</v>
      </c>
      <c r="AE76" s="46"/>
      <c r="AF76" s="25" t="s">
        <v>417</v>
      </c>
      <c r="AG76" s="25" t="s">
        <v>417</v>
      </c>
      <c r="AH76" s="25" t="s">
        <v>417</v>
      </c>
      <c r="AI76" s="25" t="s">
        <v>417</v>
      </c>
      <c r="AJ76" s="25" t="s">
        <v>417</v>
      </c>
      <c r="AK76" s="25">
        <v>12</v>
      </c>
      <c r="AL76" s="48" t="s">
        <v>190</v>
      </c>
    </row>
    <row r="77" spans="1:38" s="2" customFormat="1" ht="26.25" customHeight="1" thickBot="1" x14ac:dyDescent="0.25">
      <c r="A77" s="69" t="s">
        <v>53</v>
      </c>
      <c r="B77" s="69" t="s">
        <v>191</v>
      </c>
      <c r="C77" s="69" t="s">
        <v>192</v>
      </c>
      <c r="D77" s="70"/>
      <c r="E77" s="189" t="s">
        <v>419</v>
      </c>
      <c r="F77" s="189" t="s">
        <v>419</v>
      </c>
      <c r="G77" s="138">
        <v>1.89E-2</v>
      </c>
      <c r="H77" s="138" t="s">
        <v>419</v>
      </c>
      <c r="I77" s="138">
        <v>1.6799999999999999E-4</v>
      </c>
      <c r="J77" s="138">
        <v>1.8200000000000001E-4</v>
      </c>
      <c r="K77" s="138">
        <v>2.0999999999999998E-4</v>
      </c>
      <c r="L77" s="138" t="s">
        <v>419</v>
      </c>
      <c r="M77" s="138" t="s">
        <v>419</v>
      </c>
      <c r="N77" s="138">
        <v>2.8E-3</v>
      </c>
      <c r="O77" s="138">
        <v>5.6000000000000006E-4</v>
      </c>
      <c r="P77" s="138">
        <v>5.6000000000000006E-4</v>
      </c>
      <c r="Q77" s="138">
        <v>4.1999999999999996E-4</v>
      </c>
      <c r="R77" s="138" t="s">
        <v>419</v>
      </c>
      <c r="S77" s="138" t="s">
        <v>419</v>
      </c>
      <c r="T77" s="138" t="s">
        <v>419</v>
      </c>
      <c r="U77" s="138" t="s">
        <v>419</v>
      </c>
      <c r="V77" s="138">
        <v>7.0000000000000007E-2</v>
      </c>
      <c r="W77" s="138">
        <v>6.9999999999999993E-2</v>
      </c>
      <c r="X77" s="138" t="s">
        <v>419</v>
      </c>
      <c r="Y77" s="138" t="s">
        <v>419</v>
      </c>
      <c r="Z77" s="138" t="s">
        <v>419</v>
      </c>
      <c r="AA77" s="138" t="s">
        <v>419</v>
      </c>
      <c r="AB77" s="138" t="s">
        <v>419</v>
      </c>
      <c r="AC77" s="138" t="s">
        <v>419</v>
      </c>
      <c r="AD77" s="138">
        <v>2.8000000000000003E-5</v>
      </c>
      <c r="AE77" s="46"/>
      <c r="AF77" s="25" t="s">
        <v>417</v>
      </c>
      <c r="AG77" s="25" t="s">
        <v>417</v>
      </c>
      <c r="AH77" s="25" t="s">
        <v>417</v>
      </c>
      <c r="AI77" s="25" t="s">
        <v>417</v>
      </c>
      <c r="AJ77" s="25" t="s">
        <v>417</v>
      </c>
      <c r="AK77" s="25">
        <v>14</v>
      </c>
      <c r="AL77" s="48" t="s">
        <v>193</v>
      </c>
    </row>
    <row r="78" spans="1:38" s="2" customFormat="1" ht="26.25" customHeight="1" thickBot="1" x14ac:dyDescent="0.25">
      <c r="A78" s="69" t="s">
        <v>53</v>
      </c>
      <c r="B78" s="69" t="s">
        <v>194</v>
      </c>
      <c r="C78" s="69" t="s">
        <v>195</v>
      </c>
      <c r="D78" s="70"/>
      <c r="E78" s="189" t="s">
        <v>418</v>
      </c>
      <c r="F78" s="189" t="s">
        <v>418</v>
      </c>
      <c r="G78" s="138">
        <v>0.3034</v>
      </c>
      <c r="H78" s="138" t="s">
        <v>419</v>
      </c>
      <c r="I78" s="138">
        <v>9.9500000000000005E-3</v>
      </c>
      <c r="J78" s="138">
        <v>1.3010000000000001E-2</v>
      </c>
      <c r="K78" s="138">
        <v>1.6320000000000001E-2</v>
      </c>
      <c r="L78" s="138">
        <v>9.9500000000000013E-6</v>
      </c>
      <c r="M78" s="138" t="s">
        <v>418</v>
      </c>
      <c r="N78" s="138">
        <v>1.016</v>
      </c>
      <c r="O78" s="138">
        <v>0.44750000000000001</v>
      </c>
      <c r="P78" s="138">
        <v>8.0599999999999997E-4</v>
      </c>
      <c r="Q78" s="138">
        <v>0.23199999999999998</v>
      </c>
      <c r="R78" s="138">
        <v>0.54600000000000004</v>
      </c>
      <c r="S78" s="138">
        <v>2.1819999999999999</v>
      </c>
      <c r="T78" s="138">
        <v>0.49724999999999997</v>
      </c>
      <c r="U78" s="138" t="s">
        <v>419</v>
      </c>
      <c r="V78" s="138" t="s">
        <v>419</v>
      </c>
      <c r="W78" s="138">
        <v>1.2502599999999999</v>
      </c>
      <c r="X78" s="138" t="s">
        <v>419</v>
      </c>
      <c r="Y78" s="138" t="s">
        <v>419</v>
      </c>
      <c r="Z78" s="138" t="s">
        <v>419</v>
      </c>
      <c r="AA78" s="138" t="s">
        <v>419</v>
      </c>
      <c r="AB78" s="138" t="s">
        <v>419</v>
      </c>
      <c r="AC78" s="138" t="s">
        <v>419</v>
      </c>
      <c r="AD78" s="138">
        <v>9.2499999999999999E-5</v>
      </c>
      <c r="AE78" s="46"/>
      <c r="AF78" s="25" t="s">
        <v>417</v>
      </c>
      <c r="AG78" s="25" t="s">
        <v>417</v>
      </c>
      <c r="AH78" s="25" t="s">
        <v>417</v>
      </c>
      <c r="AI78" s="25" t="s">
        <v>417</v>
      </c>
      <c r="AJ78" s="25" t="s">
        <v>417</v>
      </c>
      <c r="AK78" s="25">
        <v>51</v>
      </c>
      <c r="AL78" s="48" t="s">
        <v>196</v>
      </c>
    </row>
    <row r="79" spans="1:38" s="2" customFormat="1" ht="26.25" customHeight="1" thickBot="1" x14ac:dyDescent="0.25">
      <c r="A79" s="69" t="s">
        <v>53</v>
      </c>
      <c r="B79" s="69" t="s">
        <v>197</v>
      </c>
      <c r="C79" s="69" t="s">
        <v>198</v>
      </c>
      <c r="D79" s="70"/>
      <c r="E79" s="189" t="s">
        <v>417</v>
      </c>
      <c r="F79" s="189" t="s">
        <v>417</v>
      </c>
      <c r="G79" s="189"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69" t="s">
        <v>200</v>
      </c>
      <c r="C80" s="69" t="s">
        <v>201</v>
      </c>
      <c r="D80" s="70"/>
      <c r="E80" s="189" t="s">
        <v>417</v>
      </c>
      <c r="F80" s="189" t="s">
        <v>417</v>
      </c>
      <c r="G80" s="189"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69" t="s">
        <v>202</v>
      </c>
      <c r="C81" s="69" t="s">
        <v>203</v>
      </c>
      <c r="D81" s="70"/>
      <c r="E81" s="189" t="s">
        <v>417</v>
      </c>
      <c r="F81" s="189" t="s">
        <v>417</v>
      </c>
      <c r="G81" s="189"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69" t="s">
        <v>206</v>
      </c>
      <c r="C82" s="73" t="s">
        <v>207</v>
      </c>
      <c r="D82" s="70"/>
      <c r="E82" s="189" t="s">
        <v>417</v>
      </c>
      <c r="F82" s="189">
        <v>27.711914399999998</v>
      </c>
      <c r="G82" s="189"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t="s">
        <v>420</v>
      </c>
      <c r="AF82" s="25" t="s">
        <v>417</v>
      </c>
      <c r="AG82" s="25" t="s">
        <v>417</v>
      </c>
      <c r="AH82" s="25" t="s">
        <v>417</v>
      </c>
      <c r="AI82" s="25" t="s">
        <v>417</v>
      </c>
      <c r="AJ82" s="25" t="s">
        <v>417</v>
      </c>
      <c r="AK82" s="25">
        <v>23093262</v>
      </c>
      <c r="AL82" s="48" t="s">
        <v>431</v>
      </c>
    </row>
    <row r="83" spans="1:38" s="2" customFormat="1" ht="26.25" customHeight="1" thickBot="1" x14ac:dyDescent="0.25">
      <c r="A83" s="69" t="s">
        <v>53</v>
      </c>
      <c r="B83" s="187" t="s">
        <v>208</v>
      </c>
      <c r="C83" s="73" t="s">
        <v>209</v>
      </c>
      <c r="D83" s="70"/>
      <c r="E83" s="189" t="s">
        <v>419</v>
      </c>
      <c r="F83" s="138">
        <v>5.104E-3</v>
      </c>
      <c r="G83" s="189" t="s">
        <v>419</v>
      </c>
      <c r="H83" s="138" t="s">
        <v>417</v>
      </c>
      <c r="I83" s="138">
        <v>0.12759999999999999</v>
      </c>
      <c r="J83" s="138">
        <v>0.95699999999999996</v>
      </c>
      <c r="K83" s="138">
        <v>4.4660000000000002</v>
      </c>
      <c r="L83" s="138">
        <v>7.2732000000000005E-3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v>319</v>
      </c>
      <c r="AL83" s="48" t="s">
        <v>432</v>
      </c>
    </row>
    <row r="84" spans="1:38" s="2" customFormat="1" ht="26.25" customHeight="1" thickBot="1" x14ac:dyDescent="0.25">
      <c r="A84" s="69" t="s">
        <v>53</v>
      </c>
      <c r="B84" s="187" t="s">
        <v>210</v>
      </c>
      <c r="C84" s="73" t="s">
        <v>211</v>
      </c>
      <c r="D84" s="70"/>
      <c r="E84" s="189" t="s">
        <v>419</v>
      </c>
      <c r="F84" s="138">
        <v>4.875E-3</v>
      </c>
      <c r="G84" s="189" t="s">
        <v>417</v>
      </c>
      <c r="H84" s="138" t="s">
        <v>417</v>
      </c>
      <c r="I84" s="138">
        <v>3.0000000000000001E-3</v>
      </c>
      <c r="J84" s="138">
        <v>1.4999999999999999E-2</v>
      </c>
      <c r="K84" s="138">
        <v>0.06</v>
      </c>
      <c r="L84" s="138">
        <v>3.8999999999999997E-7</v>
      </c>
      <c r="M84" s="138">
        <v>3.5625000000000001E-4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37500</v>
      </c>
      <c r="AL84" s="48" t="s">
        <v>46</v>
      </c>
    </row>
    <row r="85" spans="1:38" s="2" customFormat="1" ht="26.25" customHeight="1" thickBot="1" x14ac:dyDescent="0.25">
      <c r="A85" s="69" t="s">
        <v>205</v>
      </c>
      <c r="B85" s="69" t="s">
        <v>212</v>
      </c>
      <c r="C85" s="73" t="s">
        <v>398</v>
      </c>
      <c r="D85" s="70"/>
      <c r="E85" s="189" t="s">
        <v>417</v>
      </c>
      <c r="F85" s="189">
        <v>1.54469696</v>
      </c>
      <c r="G85" s="189"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98872</v>
      </c>
      <c r="AL85" s="48" t="s">
        <v>433</v>
      </c>
    </row>
    <row r="86" spans="1:38" s="2" customFormat="1" ht="26.25" customHeight="1" thickBot="1" x14ac:dyDescent="0.25">
      <c r="A86" s="69" t="s">
        <v>205</v>
      </c>
      <c r="B86" s="69" t="s">
        <v>213</v>
      </c>
      <c r="C86" s="73" t="s">
        <v>214</v>
      </c>
      <c r="D86" s="70"/>
      <c r="E86" s="189" t="s">
        <v>417</v>
      </c>
      <c r="F86" s="189" t="s">
        <v>419</v>
      </c>
      <c r="G86" s="189"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t="s">
        <v>420</v>
      </c>
      <c r="AF86" s="25" t="s">
        <v>417</v>
      </c>
      <c r="AG86" s="25" t="s">
        <v>417</v>
      </c>
      <c r="AH86" s="25" t="s">
        <v>417</v>
      </c>
      <c r="AI86" s="25" t="s">
        <v>417</v>
      </c>
      <c r="AJ86" s="25" t="s">
        <v>417</v>
      </c>
      <c r="AK86" s="25" t="s">
        <v>419</v>
      </c>
      <c r="AL86" s="48" t="s">
        <v>215</v>
      </c>
    </row>
    <row r="87" spans="1:38" s="2" customFormat="1" ht="26.25" customHeight="1" thickBot="1" x14ac:dyDescent="0.25">
      <c r="A87" s="69" t="s">
        <v>205</v>
      </c>
      <c r="B87" s="69" t="s">
        <v>216</v>
      </c>
      <c r="C87" s="73" t="s">
        <v>217</v>
      </c>
      <c r="D87" s="70"/>
      <c r="E87" s="189" t="s">
        <v>417</v>
      </c>
      <c r="F87" s="138">
        <v>6.9279000000000002</v>
      </c>
      <c r="G87" s="189"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t="s">
        <v>420</v>
      </c>
      <c r="AF87" s="25" t="s">
        <v>417</v>
      </c>
      <c r="AG87" s="25" t="s">
        <v>417</v>
      </c>
      <c r="AH87" s="25" t="s">
        <v>417</v>
      </c>
      <c r="AI87" s="25" t="s">
        <v>417</v>
      </c>
      <c r="AJ87" s="25" t="s">
        <v>417</v>
      </c>
      <c r="AK87" s="25">
        <v>23093262</v>
      </c>
      <c r="AL87" s="48" t="s">
        <v>431</v>
      </c>
    </row>
    <row r="88" spans="1:38" s="2" customFormat="1" ht="26.25" customHeight="1" thickBot="1" x14ac:dyDescent="0.25">
      <c r="A88" s="69" t="s">
        <v>205</v>
      </c>
      <c r="B88" s="69" t="s">
        <v>218</v>
      </c>
      <c r="C88" s="73" t="s">
        <v>219</v>
      </c>
      <c r="D88" s="70"/>
      <c r="E88" s="189" t="s">
        <v>419</v>
      </c>
      <c r="F88" s="189">
        <v>10.945741</v>
      </c>
      <c r="G88" s="189" t="s">
        <v>419</v>
      </c>
      <c r="H88" s="138" t="s">
        <v>419</v>
      </c>
      <c r="I88" s="138" t="s">
        <v>419</v>
      </c>
      <c r="J88" s="138" t="s">
        <v>419</v>
      </c>
      <c r="K88" s="138">
        <v>0.12759999999999999</v>
      </c>
      <c r="L88" s="138" t="s">
        <v>419</v>
      </c>
      <c r="M88" s="138" t="s">
        <v>419</v>
      </c>
      <c r="N88" s="138" t="s">
        <v>419</v>
      </c>
      <c r="O88" s="138">
        <v>3.1900000000000003E-5</v>
      </c>
      <c r="P88" s="138" t="s">
        <v>419</v>
      </c>
      <c r="Q88" s="138">
        <v>1.595E-4</v>
      </c>
      <c r="R88" s="138">
        <v>1.9139999999999999E-3</v>
      </c>
      <c r="S88" s="138" t="s">
        <v>419</v>
      </c>
      <c r="T88" s="138">
        <v>1.5949999999999999E-2</v>
      </c>
      <c r="U88" s="138">
        <v>1.595E-4</v>
      </c>
      <c r="V88" s="138" t="s">
        <v>419</v>
      </c>
      <c r="W88" s="138" t="s">
        <v>419</v>
      </c>
      <c r="X88" s="138">
        <v>0.81345000000000001</v>
      </c>
      <c r="Y88" s="138" t="s">
        <v>419</v>
      </c>
      <c r="Z88" s="138" t="s">
        <v>419</v>
      </c>
      <c r="AA88" s="138" t="s">
        <v>419</v>
      </c>
      <c r="AB88" s="138">
        <v>0.81345000000000001</v>
      </c>
      <c r="AC88" s="138" t="s">
        <v>419</v>
      </c>
      <c r="AD88" s="138" t="s">
        <v>419</v>
      </c>
      <c r="AE88" s="46"/>
      <c r="AF88" s="25" t="s">
        <v>417</v>
      </c>
      <c r="AG88" s="25" t="s">
        <v>417</v>
      </c>
      <c r="AH88" s="25" t="s">
        <v>417</v>
      </c>
      <c r="AI88" s="25" t="s">
        <v>417</v>
      </c>
      <c r="AJ88" s="25" t="s">
        <v>417</v>
      </c>
      <c r="AK88" s="25">
        <v>542.22699999999998</v>
      </c>
      <c r="AL88" s="48" t="s">
        <v>555</v>
      </c>
    </row>
    <row r="89" spans="1:38" s="2" customFormat="1" ht="26.25" customHeight="1" thickBot="1" x14ac:dyDescent="0.25">
      <c r="A89" s="69" t="s">
        <v>205</v>
      </c>
      <c r="B89" s="69" t="s">
        <v>220</v>
      </c>
      <c r="C89" s="73" t="s">
        <v>221</v>
      </c>
      <c r="D89" s="70"/>
      <c r="E89" s="189" t="s">
        <v>417</v>
      </c>
      <c r="F89" s="189" t="s">
        <v>419</v>
      </c>
      <c r="G89" s="189"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48" t="s">
        <v>555</v>
      </c>
    </row>
    <row r="90" spans="1:38" s="8" customFormat="1" ht="26.25" customHeight="1" thickBot="1" x14ac:dyDescent="0.25">
      <c r="A90" s="69" t="s">
        <v>205</v>
      </c>
      <c r="B90" s="69" t="s">
        <v>222</v>
      </c>
      <c r="C90" s="73" t="s">
        <v>223</v>
      </c>
      <c r="D90" s="70"/>
      <c r="E90" s="189" t="s">
        <v>419</v>
      </c>
      <c r="F90" s="189">
        <v>4.6186524000000002</v>
      </c>
      <c r="G90" s="189"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23093262</v>
      </c>
      <c r="AL90" s="48" t="s">
        <v>431</v>
      </c>
    </row>
    <row r="91" spans="1:38" s="2" customFormat="1" ht="26.25" customHeight="1" thickBot="1" x14ac:dyDescent="0.25">
      <c r="A91" s="69" t="s">
        <v>205</v>
      </c>
      <c r="B91" s="69" t="s">
        <v>399</v>
      </c>
      <c r="C91" s="69" t="s">
        <v>224</v>
      </c>
      <c r="D91" s="70"/>
      <c r="E91" s="138">
        <v>6.6975260000000009E-2</v>
      </c>
      <c r="F91" s="138">
        <v>0.18006735999999998</v>
      </c>
      <c r="G91" s="138">
        <v>9.3620000000000002E-5</v>
      </c>
      <c r="H91" s="138">
        <v>0.15439659999999999</v>
      </c>
      <c r="I91" s="138">
        <v>1.0061181400000001</v>
      </c>
      <c r="J91" s="138">
        <v>1.00760552</v>
      </c>
      <c r="K91" s="138">
        <v>1.0079127299999999</v>
      </c>
      <c r="L91" s="138">
        <v>4.5202860000000001E-3</v>
      </c>
      <c r="M91" s="138">
        <v>2.0501620500000004</v>
      </c>
      <c r="N91" s="138">
        <v>2.4304000000000003E-2</v>
      </c>
      <c r="O91" s="138">
        <v>0.20094748000000001</v>
      </c>
      <c r="P91" s="138">
        <v>1.7670000000000002E-6</v>
      </c>
      <c r="Q91" s="138">
        <v>4.1230000000000003E-5</v>
      </c>
      <c r="R91" s="138">
        <v>4.8359999999999999E-4</v>
      </c>
      <c r="S91" s="138">
        <v>0.21466560000000001</v>
      </c>
      <c r="T91" s="138">
        <v>0.10138080000000001</v>
      </c>
      <c r="U91" s="138" t="s">
        <v>419</v>
      </c>
      <c r="V91" s="138">
        <v>0.1085108</v>
      </c>
      <c r="W91" s="138">
        <v>3.7204E-3</v>
      </c>
      <c r="X91" s="138">
        <v>4.1296440000000009E-3</v>
      </c>
      <c r="Y91" s="138">
        <v>1.6741799999999997E-3</v>
      </c>
      <c r="Z91" s="138">
        <v>1.6741799999999997E-3</v>
      </c>
      <c r="AA91" s="138">
        <v>1.6741799999999997E-3</v>
      </c>
      <c r="AB91" s="138">
        <v>9.1521840000000007E-3</v>
      </c>
      <c r="AC91" s="138" t="s">
        <v>419</v>
      </c>
      <c r="AD91" s="138" t="s">
        <v>419</v>
      </c>
      <c r="AE91" s="46"/>
      <c r="AF91" s="25" t="s">
        <v>417</v>
      </c>
      <c r="AG91" s="25" t="s">
        <v>417</v>
      </c>
      <c r="AH91" s="25" t="s">
        <v>417</v>
      </c>
      <c r="AI91" s="25" t="s">
        <v>417</v>
      </c>
      <c r="AJ91" s="25" t="s">
        <v>417</v>
      </c>
      <c r="AK91" s="25" t="s">
        <v>544</v>
      </c>
      <c r="AL91" s="48" t="s">
        <v>434</v>
      </c>
    </row>
    <row r="92" spans="1:38" s="2" customFormat="1" ht="26.25" customHeight="1" thickBot="1" x14ac:dyDescent="0.25">
      <c r="A92" s="69" t="s">
        <v>53</v>
      </c>
      <c r="B92" s="69" t="s">
        <v>225</v>
      </c>
      <c r="C92" s="69" t="s">
        <v>226</v>
      </c>
      <c r="D92" s="74"/>
      <c r="E92" s="138">
        <v>0.13200000000000001</v>
      </c>
      <c r="F92" s="138">
        <v>0.26400000000000001</v>
      </c>
      <c r="G92" s="138">
        <v>0.26400000000000001</v>
      </c>
      <c r="H92" s="138" t="s">
        <v>419</v>
      </c>
      <c r="I92" s="138">
        <v>7.9200000000000007E-2</v>
      </c>
      <c r="J92" s="138">
        <v>0.1056</v>
      </c>
      <c r="K92" s="138">
        <v>0.13200000000000001</v>
      </c>
      <c r="L92" s="138">
        <v>2.0591999999999997E-3</v>
      </c>
      <c r="M92" s="138">
        <v>0.72599999999999998</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v>132</v>
      </c>
      <c r="AL92" s="48" t="s">
        <v>227</v>
      </c>
    </row>
    <row r="93" spans="1:38" s="2" customFormat="1" ht="26.25" customHeight="1" thickBot="1" x14ac:dyDescent="0.25">
      <c r="A93" s="69" t="s">
        <v>53</v>
      </c>
      <c r="B93" s="69" t="s">
        <v>228</v>
      </c>
      <c r="C93" s="69" t="s">
        <v>400</v>
      </c>
      <c r="D93" s="74"/>
      <c r="E93" s="189" t="s">
        <v>417</v>
      </c>
      <c r="F93" s="138">
        <v>2.6949133449999998</v>
      </c>
      <c r="G93" s="189"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545</v>
      </c>
      <c r="AL93" s="48" t="s">
        <v>492</v>
      </c>
    </row>
    <row r="94" spans="1:38" s="2" customFormat="1" ht="26.25" customHeight="1" thickBot="1" x14ac:dyDescent="0.25">
      <c r="A94" s="69" t="s">
        <v>53</v>
      </c>
      <c r="B94" s="188" t="s">
        <v>401</v>
      </c>
      <c r="C94" s="69" t="s">
        <v>229</v>
      </c>
      <c r="D94" s="70"/>
      <c r="E94" s="189" t="s">
        <v>423</v>
      </c>
      <c r="F94" s="189" t="s">
        <v>423</v>
      </c>
      <c r="G94" s="189"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188" t="s">
        <v>230</v>
      </c>
      <c r="C95" s="69" t="s">
        <v>231</v>
      </c>
      <c r="D95" s="74"/>
      <c r="E95" s="189" t="s">
        <v>419</v>
      </c>
      <c r="F95" s="189" t="s">
        <v>419</v>
      </c>
      <c r="G95" s="189" t="s">
        <v>419</v>
      </c>
      <c r="H95" s="138" t="s">
        <v>419</v>
      </c>
      <c r="I95" s="138" t="s">
        <v>419</v>
      </c>
      <c r="J95" s="138" t="s">
        <v>419</v>
      </c>
      <c r="K95" s="138">
        <v>1.6565080000000001</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1876</v>
      </c>
      <c r="AL95" s="48" t="s">
        <v>435</v>
      </c>
    </row>
    <row r="96" spans="1:38" s="2" customFormat="1" ht="26.25" customHeight="1" thickBot="1" x14ac:dyDescent="0.25">
      <c r="A96" s="69" t="s">
        <v>53</v>
      </c>
      <c r="B96" s="69" t="s">
        <v>232</v>
      </c>
      <c r="C96" s="69" t="s">
        <v>233</v>
      </c>
      <c r="D96" s="74"/>
      <c r="E96" s="189" t="s">
        <v>419</v>
      </c>
      <c r="F96" s="189" t="s">
        <v>419</v>
      </c>
      <c r="G96" s="189"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69" t="s">
        <v>234</v>
      </c>
      <c r="C97" s="69" t="s">
        <v>235</v>
      </c>
      <c r="D97" s="74"/>
      <c r="E97" s="189" t="s">
        <v>417</v>
      </c>
      <c r="F97" s="189" t="s">
        <v>417</v>
      </c>
      <c r="G97" s="189"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69" t="s">
        <v>236</v>
      </c>
      <c r="C98" s="69" t="s">
        <v>237</v>
      </c>
      <c r="D98" s="74"/>
      <c r="E98" s="189" t="s">
        <v>417</v>
      </c>
      <c r="F98" s="189" t="s">
        <v>417</v>
      </c>
      <c r="G98" s="189"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4"/>
      <c r="E99" s="138">
        <v>1.46441742084</v>
      </c>
      <c r="F99" s="138">
        <v>26.798579828246194</v>
      </c>
      <c r="G99" s="189" t="s">
        <v>417</v>
      </c>
      <c r="H99" s="138">
        <v>21.705663418903246</v>
      </c>
      <c r="I99" s="138">
        <v>0.40536673200000006</v>
      </c>
      <c r="J99" s="138">
        <v>0.62209745999999999</v>
      </c>
      <c r="K99" s="138">
        <v>1.3656042629999998</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2006.7660000000001</v>
      </c>
      <c r="AL99" s="48" t="s">
        <v>240</v>
      </c>
    </row>
    <row r="100" spans="1:38" s="2" customFormat="1" ht="26.25" customHeight="1" thickBot="1" x14ac:dyDescent="0.25">
      <c r="A100" s="69" t="s">
        <v>238</v>
      </c>
      <c r="B100" s="69" t="s">
        <v>241</v>
      </c>
      <c r="C100" s="69" t="s">
        <v>403</v>
      </c>
      <c r="D100" s="74"/>
      <c r="E100" s="138">
        <v>0.32578200059999995</v>
      </c>
      <c r="F100" s="138">
        <v>14.759387641743126</v>
      </c>
      <c r="G100" s="189" t="s">
        <v>417</v>
      </c>
      <c r="H100" s="138">
        <v>10.80998933568395</v>
      </c>
      <c r="I100" s="138">
        <v>0.13614215999999998</v>
      </c>
      <c r="J100" s="138">
        <v>0.20576031</v>
      </c>
      <c r="K100" s="138">
        <v>0.45019736999999999</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1547.07</v>
      </c>
      <c r="AL100" s="48" t="s">
        <v>240</v>
      </c>
    </row>
    <row r="101" spans="1:38" s="2" customFormat="1" ht="26.25" customHeight="1" thickBot="1" x14ac:dyDescent="0.25">
      <c r="A101" s="69" t="s">
        <v>238</v>
      </c>
      <c r="B101" s="69" t="s">
        <v>242</v>
      </c>
      <c r="C101" s="69" t="s">
        <v>243</v>
      </c>
      <c r="D101" s="74"/>
      <c r="E101" s="138">
        <v>0.13799078400000001</v>
      </c>
      <c r="F101" s="138">
        <v>1.9813176736</v>
      </c>
      <c r="G101" s="189" t="s">
        <v>417</v>
      </c>
      <c r="H101" s="138">
        <v>5.5865594200710387</v>
      </c>
      <c r="I101" s="138">
        <v>1.8398771199999997E-2</v>
      </c>
      <c r="J101" s="138">
        <v>5.7496159999999998E-2</v>
      </c>
      <c r="K101" s="138">
        <v>0.13224116799999999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11499.232</v>
      </c>
      <c r="AL101" s="48" t="s">
        <v>240</v>
      </c>
    </row>
    <row r="102" spans="1:38" s="2" customFormat="1" ht="26.25" customHeight="1" thickBot="1" x14ac:dyDescent="0.25">
      <c r="A102" s="69" t="s">
        <v>238</v>
      </c>
      <c r="B102" s="69" t="s">
        <v>244</v>
      </c>
      <c r="C102" s="69" t="s">
        <v>381</v>
      </c>
      <c r="D102" s="74"/>
      <c r="E102" s="138">
        <v>0.31897759999999997</v>
      </c>
      <c r="F102" s="138">
        <v>5.885095999999999</v>
      </c>
      <c r="G102" s="189" t="s">
        <v>417</v>
      </c>
      <c r="H102" s="138">
        <v>58.869338929435351</v>
      </c>
      <c r="I102" s="138">
        <v>5.8283999999999996E-2</v>
      </c>
      <c r="J102" s="138">
        <v>1.3170199999999999</v>
      </c>
      <c r="K102" s="138">
        <v>9.4335599999999999</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9262</v>
      </c>
      <c r="AL102" s="48" t="s">
        <v>240</v>
      </c>
    </row>
    <row r="103" spans="1:38" s="2" customFormat="1" ht="26.25" customHeight="1" thickBot="1" x14ac:dyDescent="0.25">
      <c r="A103" s="69" t="s">
        <v>238</v>
      </c>
      <c r="B103" s="69" t="s">
        <v>245</v>
      </c>
      <c r="C103" s="69" t="s">
        <v>246</v>
      </c>
      <c r="D103" s="74"/>
      <c r="E103" s="138">
        <v>3.5826120000000002E-3</v>
      </c>
      <c r="F103" s="138">
        <v>0.19004332248000003</v>
      </c>
      <c r="G103" s="189" t="s">
        <v>417</v>
      </c>
      <c r="H103" s="138">
        <v>0.18560519999999997</v>
      </c>
      <c r="I103" s="138">
        <v>1.1697444000000001E-2</v>
      </c>
      <c r="J103" s="138">
        <v>1.7826731999999998E-2</v>
      </c>
      <c r="K103" s="138">
        <v>3.8545451999999994E-2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43.164000000000001</v>
      </c>
      <c r="AL103" s="48" t="s">
        <v>240</v>
      </c>
    </row>
    <row r="104" spans="1:38" s="2" customFormat="1" ht="26.25" customHeight="1" thickBot="1" x14ac:dyDescent="0.25">
      <c r="A104" s="69" t="s">
        <v>238</v>
      </c>
      <c r="B104" s="69" t="s">
        <v>247</v>
      </c>
      <c r="C104" s="69" t="s">
        <v>248</v>
      </c>
      <c r="D104" s="74"/>
      <c r="E104" s="138">
        <v>9.3161159999999993E-3</v>
      </c>
      <c r="F104" s="138">
        <v>0.42268770978000003</v>
      </c>
      <c r="G104" s="189" t="s">
        <v>417</v>
      </c>
      <c r="H104" s="138">
        <v>0.31053720000000001</v>
      </c>
      <c r="I104" s="138">
        <v>1.2421488E-3</v>
      </c>
      <c r="J104" s="138">
        <v>3.881715E-3</v>
      </c>
      <c r="K104" s="138">
        <v>8.9279444999999999E-3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776.34299999999996</v>
      </c>
      <c r="AL104" s="48" t="s">
        <v>240</v>
      </c>
    </row>
    <row r="105" spans="1:38" s="2" customFormat="1" ht="26.25" customHeight="1" thickBot="1" x14ac:dyDescent="0.25">
      <c r="A105" s="69" t="s">
        <v>238</v>
      </c>
      <c r="B105" s="69" t="s">
        <v>249</v>
      </c>
      <c r="C105" s="69" t="s">
        <v>250</v>
      </c>
      <c r="D105" s="74"/>
      <c r="E105" s="138">
        <v>0.18778175</v>
      </c>
      <c r="F105" s="138">
        <v>4.5277935559999998</v>
      </c>
      <c r="G105" s="189" t="s">
        <v>417</v>
      </c>
      <c r="H105" s="138">
        <v>5.2578889999999996</v>
      </c>
      <c r="I105" s="138">
        <v>5.1827763000000006E-2</v>
      </c>
      <c r="J105" s="138">
        <v>8.1121715999999996E-2</v>
      </c>
      <c r="K105" s="138">
        <v>0.17801709899999998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751.12699999999995</v>
      </c>
      <c r="AL105" s="48" t="s">
        <v>240</v>
      </c>
    </row>
    <row r="106" spans="1:38" s="2" customFormat="1" ht="26.25" customHeight="1" thickBot="1" x14ac:dyDescent="0.25">
      <c r="A106" s="69" t="s">
        <v>238</v>
      </c>
      <c r="B106" s="69" t="s">
        <v>251</v>
      </c>
      <c r="C106" s="69" t="s">
        <v>252</v>
      </c>
      <c r="D106" s="74"/>
      <c r="E106" s="138" t="s">
        <v>418</v>
      </c>
      <c r="F106" s="138" t="s">
        <v>418</v>
      </c>
      <c r="G106" s="189"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4"/>
      <c r="E107" s="138">
        <v>0.53172702800000005</v>
      </c>
      <c r="F107" s="138">
        <v>3.7568360752240011</v>
      </c>
      <c r="G107" s="189" t="s">
        <v>417</v>
      </c>
      <c r="H107" s="138">
        <v>4.2591989726654473</v>
      </c>
      <c r="I107" s="138">
        <v>0.113941506</v>
      </c>
      <c r="J107" s="138">
        <v>1.51922008</v>
      </c>
      <c r="K107" s="138">
        <v>7.2162953799999991</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37980.502</v>
      </c>
      <c r="AL107" s="48" t="s">
        <v>240</v>
      </c>
    </row>
    <row r="108" spans="1:38" s="2" customFormat="1" ht="26.25" customHeight="1" thickBot="1" x14ac:dyDescent="0.25">
      <c r="A108" s="69" t="s">
        <v>238</v>
      </c>
      <c r="B108" s="69" t="s">
        <v>254</v>
      </c>
      <c r="C108" s="69" t="s">
        <v>375</v>
      </c>
      <c r="D108" s="74"/>
      <c r="E108" s="138">
        <v>1.0408845869999999</v>
      </c>
      <c r="F108" s="138">
        <v>4.1635383479999994</v>
      </c>
      <c r="G108" s="189" t="s">
        <v>417</v>
      </c>
      <c r="H108" s="138">
        <v>5.0116665299999994</v>
      </c>
      <c r="I108" s="138">
        <v>7.7102561999999999E-2</v>
      </c>
      <c r="J108" s="138">
        <v>0.77102561999999997</v>
      </c>
      <c r="K108" s="138">
        <v>1.5420512399999999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38551.281000000003</v>
      </c>
      <c r="AL108" s="48" t="s">
        <v>240</v>
      </c>
    </row>
    <row r="109" spans="1:38" s="2" customFormat="1" ht="26.25" customHeight="1" thickBot="1" x14ac:dyDescent="0.25">
      <c r="A109" s="69" t="s">
        <v>238</v>
      </c>
      <c r="B109" s="69" t="s">
        <v>255</v>
      </c>
      <c r="C109" s="69" t="s">
        <v>376</v>
      </c>
      <c r="D109" s="74"/>
      <c r="E109" s="189" t="s">
        <v>417</v>
      </c>
      <c r="F109" s="189" t="s">
        <v>417</v>
      </c>
      <c r="G109" s="189"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4"/>
      <c r="E110" s="189" t="s">
        <v>417</v>
      </c>
      <c r="F110" s="189" t="s">
        <v>417</v>
      </c>
      <c r="G110" s="189"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4"/>
      <c r="E111" s="189" t="s">
        <v>417</v>
      </c>
      <c r="F111" s="189" t="s">
        <v>417</v>
      </c>
      <c r="G111" s="189"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89">
        <v>13.82588</v>
      </c>
      <c r="F112" s="189" t="s">
        <v>417</v>
      </c>
      <c r="G112" s="189" t="s">
        <v>417</v>
      </c>
      <c r="H112" s="138">
        <v>18.341997737226276</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345.64699999999999</v>
      </c>
      <c r="AL112" s="48" t="s">
        <v>437</v>
      </c>
    </row>
    <row r="113" spans="1:38" s="2" customFormat="1" ht="26.25" customHeight="1" thickBot="1" x14ac:dyDescent="0.25">
      <c r="A113" s="69" t="s">
        <v>258</v>
      </c>
      <c r="B113" s="79" t="s">
        <v>261</v>
      </c>
      <c r="C113" s="79" t="s">
        <v>262</v>
      </c>
      <c r="D113" s="70"/>
      <c r="E113" s="138">
        <v>14.375724145782002</v>
      </c>
      <c r="F113" s="189" t="s">
        <v>418</v>
      </c>
      <c r="G113" s="189" t="s">
        <v>417</v>
      </c>
      <c r="H113" s="138">
        <v>82.420032573153946</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359393103.64455003</v>
      </c>
      <c r="AL113" s="48" t="s">
        <v>438</v>
      </c>
    </row>
    <row r="114" spans="1:38" s="2" customFormat="1" ht="26.25" customHeight="1" thickBot="1" x14ac:dyDescent="0.25">
      <c r="A114" s="69" t="s">
        <v>258</v>
      </c>
      <c r="B114" s="79" t="s">
        <v>263</v>
      </c>
      <c r="C114" s="79" t="s">
        <v>382</v>
      </c>
      <c r="D114" s="70"/>
      <c r="E114" s="189">
        <v>5.5827920000000005E-3</v>
      </c>
      <c r="F114" s="189" t="s">
        <v>417</v>
      </c>
      <c r="G114" s="189" t="s">
        <v>417</v>
      </c>
      <c r="H114" s="138">
        <v>1.8981492999999999E-2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2791.3960000000002</v>
      </c>
      <c r="AL114" s="48" t="s">
        <v>436</v>
      </c>
    </row>
    <row r="115" spans="1:38" s="2" customFormat="1" ht="26.25" customHeight="1" thickBot="1" x14ac:dyDescent="0.25">
      <c r="A115" s="69" t="s">
        <v>258</v>
      </c>
      <c r="B115" s="79" t="s">
        <v>264</v>
      </c>
      <c r="C115" s="79" t="s">
        <v>265</v>
      </c>
      <c r="D115" s="70"/>
      <c r="E115" s="189" t="s">
        <v>417</v>
      </c>
      <c r="F115" s="189" t="s">
        <v>417</v>
      </c>
      <c r="G115" s="189"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69" t="s">
        <v>404</v>
      </c>
      <c r="D116" s="70"/>
      <c r="E116" s="189" t="s">
        <v>418</v>
      </c>
      <c r="F116" s="189" t="s">
        <v>418</v>
      </c>
      <c r="G116" s="189" t="s">
        <v>417</v>
      </c>
      <c r="H116" s="138">
        <v>27.399516670849994</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69" t="s">
        <v>268</v>
      </c>
      <c r="D117" s="70"/>
      <c r="E117" s="189" t="s">
        <v>417</v>
      </c>
      <c r="F117" s="189" t="s">
        <v>417</v>
      </c>
      <c r="G117" s="189"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69" t="s">
        <v>405</v>
      </c>
      <c r="D118" s="70"/>
      <c r="E118" s="189" t="s">
        <v>417</v>
      </c>
      <c r="F118" s="189" t="s">
        <v>417</v>
      </c>
      <c r="G118" s="189"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89" t="s">
        <v>417</v>
      </c>
      <c r="F119" s="189" t="s">
        <v>418</v>
      </c>
      <c r="G119" s="189" t="s">
        <v>417</v>
      </c>
      <c r="H119" s="138" t="s">
        <v>417</v>
      </c>
      <c r="I119" s="138">
        <v>0.42871716000000004</v>
      </c>
      <c r="J119" s="138">
        <v>11.146646160000001</v>
      </c>
      <c r="K119" s="138">
        <v>11.146646160000001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7145286</v>
      </c>
      <c r="AL119" s="48" t="s">
        <v>439</v>
      </c>
    </row>
    <row r="120" spans="1:38" s="2" customFormat="1" ht="26.25" customHeight="1" thickBot="1" x14ac:dyDescent="0.25">
      <c r="A120" s="69" t="s">
        <v>258</v>
      </c>
      <c r="B120" s="69" t="s">
        <v>272</v>
      </c>
      <c r="C120" s="69" t="s">
        <v>273</v>
      </c>
      <c r="D120" s="70"/>
      <c r="E120" s="189" t="s">
        <v>417</v>
      </c>
      <c r="F120" s="189" t="s">
        <v>417</v>
      </c>
      <c r="G120" s="189"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69" t="s">
        <v>275</v>
      </c>
      <c r="D121" s="70"/>
      <c r="E121" s="189" t="s">
        <v>417</v>
      </c>
      <c r="F121" s="189">
        <v>6.1449459600000003</v>
      </c>
      <c r="G121" s="189"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7145286</v>
      </c>
      <c r="AL121" s="48" t="s">
        <v>439</v>
      </c>
    </row>
    <row r="122" spans="1:38" s="2" customFormat="1" ht="26.25" customHeight="1" thickBot="1" x14ac:dyDescent="0.25">
      <c r="A122" s="69" t="s">
        <v>258</v>
      </c>
      <c r="B122" s="79" t="s">
        <v>277</v>
      </c>
      <c r="C122" s="79" t="s">
        <v>278</v>
      </c>
      <c r="D122" s="70"/>
      <c r="E122" s="189" t="s">
        <v>417</v>
      </c>
      <c r="F122" s="189" t="s">
        <v>417</v>
      </c>
      <c r="G122" s="189"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89">
        <v>1.77659111907E-2</v>
      </c>
      <c r="F123" s="189">
        <v>3.5872016747399996E-2</v>
      </c>
      <c r="G123" s="189">
        <v>2.3882495357000003E-3</v>
      </c>
      <c r="H123" s="138">
        <v>2.1613013995199999E-2</v>
      </c>
      <c r="I123" s="138">
        <v>5.3507940004200012E-2</v>
      </c>
      <c r="J123" s="138">
        <v>5.55769389701E-2</v>
      </c>
      <c r="K123" s="138">
        <v>5.6477481219900004E-2</v>
      </c>
      <c r="L123" s="138">
        <v>6.4632928426500008E-3</v>
      </c>
      <c r="M123" s="138">
        <v>0.44148479804410007</v>
      </c>
      <c r="N123" s="138">
        <v>2.8138001327019995E-4</v>
      </c>
      <c r="O123" s="138">
        <v>2.2388679250200001E-3</v>
      </c>
      <c r="P123" s="138">
        <v>5.2839241229200005E-4</v>
      </c>
      <c r="Q123" s="138">
        <v>9.5922883893399995E-5</v>
      </c>
      <c r="R123" s="138">
        <v>8.7944611095999996E-4</v>
      </c>
      <c r="S123" s="138">
        <v>4.9962021754320002E-4</v>
      </c>
      <c r="T123" s="138">
        <v>3.4486224234899995E-4</v>
      </c>
      <c r="U123" s="138">
        <v>2.4100614487300001E-4</v>
      </c>
      <c r="V123" s="138">
        <v>6.7764931791899994E-3</v>
      </c>
      <c r="W123" s="138" t="s">
        <v>417</v>
      </c>
      <c r="X123" s="138">
        <v>4.6566372259674998E-2</v>
      </c>
      <c r="Y123" s="138">
        <v>2.5753783853643002E-2</v>
      </c>
      <c r="Z123" s="138">
        <v>1.4851434019145E-2</v>
      </c>
      <c r="AA123" s="138">
        <v>1.6157578633827E-2</v>
      </c>
      <c r="AB123" s="138">
        <v>0.10332916876629</v>
      </c>
      <c r="AC123" s="138" t="s">
        <v>417</v>
      </c>
      <c r="AD123" s="138" t="s">
        <v>417</v>
      </c>
      <c r="AE123" s="46"/>
      <c r="AF123" s="25" t="s">
        <v>417</v>
      </c>
      <c r="AG123" s="25" t="s">
        <v>417</v>
      </c>
      <c r="AH123" s="25" t="s">
        <v>417</v>
      </c>
      <c r="AI123" s="25" t="s">
        <v>417</v>
      </c>
      <c r="AJ123" s="25" t="s">
        <v>417</v>
      </c>
      <c r="AK123" s="25">
        <v>1547812.2716436398</v>
      </c>
      <c r="AL123" s="48" t="s">
        <v>411</v>
      </c>
    </row>
    <row r="124" spans="1:38" s="2" customFormat="1" ht="26.25" customHeight="1" thickBot="1" x14ac:dyDescent="0.25">
      <c r="A124" s="69" t="s">
        <v>258</v>
      </c>
      <c r="B124" s="80" t="s">
        <v>281</v>
      </c>
      <c r="C124" s="69" t="s">
        <v>282</v>
      </c>
      <c r="D124" s="70"/>
      <c r="E124" s="189" t="s">
        <v>417</v>
      </c>
      <c r="F124" s="189" t="s">
        <v>419</v>
      </c>
      <c r="G124" s="189"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89" t="s">
        <v>417</v>
      </c>
      <c r="F125" s="189">
        <v>0.70504275412239004</v>
      </c>
      <c r="G125" s="189" t="s">
        <v>417</v>
      </c>
      <c r="H125" s="138" t="s">
        <v>419</v>
      </c>
      <c r="I125" s="138">
        <v>1.3937609228892799E-4</v>
      </c>
      <c r="J125" s="138">
        <v>9.2495043064470296E-4</v>
      </c>
      <c r="K125" s="138">
        <v>1.9554888099931399E-3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585</v>
      </c>
      <c r="AL125" s="48" t="s">
        <v>440</v>
      </c>
    </row>
    <row r="126" spans="1:38" s="2" customFormat="1" ht="26.25" customHeight="1" thickBot="1" x14ac:dyDescent="0.25">
      <c r="A126" s="69" t="s">
        <v>283</v>
      </c>
      <c r="B126" s="69" t="s">
        <v>286</v>
      </c>
      <c r="C126" s="69" t="s">
        <v>287</v>
      </c>
      <c r="D126" s="70"/>
      <c r="E126" s="189" t="s">
        <v>419</v>
      </c>
      <c r="F126" s="189" t="s">
        <v>419</v>
      </c>
      <c r="G126" s="189"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48" t="s">
        <v>571</v>
      </c>
    </row>
    <row r="127" spans="1:38" s="2" customFormat="1" ht="26.25" customHeight="1" thickBot="1" x14ac:dyDescent="0.25">
      <c r="A127" s="69" t="s">
        <v>283</v>
      </c>
      <c r="B127" s="69" t="s">
        <v>288</v>
      </c>
      <c r="C127" s="69" t="s">
        <v>289</v>
      </c>
      <c r="D127" s="70"/>
      <c r="E127" s="189" t="s">
        <v>417</v>
      </c>
      <c r="F127" s="189" t="s">
        <v>417</v>
      </c>
      <c r="G127" s="189"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89" t="s">
        <v>424</v>
      </c>
      <c r="F128" s="189" t="s">
        <v>424</v>
      </c>
      <c r="G128" s="189"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48" t="s">
        <v>442</v>
      </c>
    </row>
    <row r="129" spans="1:38" s="2" customFormat="1" ht="26.25" customHeight="1" thickBot="1" x14ac:dyDescent="0.25">
      <c r="A129" s="69" t="s">
        <v>283</v>
      </c>
      <c r="B129" s="69" t="s">
        <v>293</v>
      </c>
      <c r="C129" s="73" t="s">
        <v>294</v>
      </c>
      <c r="D129" s="70"/>
      <c r="E129" s="189">
        <v>8.5917545999999994E-3</v>
      </c>
      <c r="F129" s="189">
        <v>7.3079292000000004E-2</v>
      </c>
      <c r="G129" s="189">
        <v>4.6415226E-4</v>
      </c>
      <c r="H129" s="138" t="s">
        <v>419</v>
      </c>
      <c r="I129" s="138">
        <v>3.9502319999999998E-5</v>
      </c>
      <c r="J129" s="138">
        <v>6.9129059999999999E-5</v>
      </c>
      <c r="K129" s="138">
        <v>9.8755800000000001E-5</v>
      </c>
      <c r="L129" s="138">
        <v>1.3825812000000001E-6</v>
      </c>
      <c r="M129" s="138">
        <v>6.9129059999999999E-4</v>
      </c>
      <c r="N129" s="138">
        <v>1.2838254E-2</v>
      </c>
      <c r="O129" s="138">
        <v>9.8755799999999993E-4</v>
      </c>
      <c r="P129" s="138">
        <v>5.5303247999999999E-4</v>
      </c>
      <c r="Q129" s="138">
        <v>1.5800927999999999E-4</v>
      </c>
      <c r="R129" s="138" t="s">
        <v>419</v>
      </c>
      <c r="S129" s="138" t="s">
        <v>419</v>
      </c>
      <c r="T129" s="138">
        <v>1.3825812E-3</v>
      </c>
      <c r="U129" s="138" t="s">
        <v>419</v>
      </c>
      <c r="V129" s="138" t="s">
        <v>419</v>
      </c>
      <c r="W129" s="138">
        <v>3.4564530000000002</v>
      </c>
      <c r="X129" s="138" t="s">
        <v>419</v>
      </c>
      <c r="Y129" s="138" t="s">
        <v>419</v>
      </c>
      <c r="Z129" s="138" t="s">
        <v>419</v>
      </c>
      <c r="AA129" s="138" t="s">
        <v>419</v>
      </c>
      <c r="AB129" s="138">
        <v>1.975116E-4</v>
      </c>
      <c r="AC129" s="138">
        <v>1.975116E-2</v>
      </c>
      <c r="AD129" s="138" t="s">
        <v>419</v>
      </c>
      <c r="AE129" s="46"/>
      <c r="AF129" s="25" t="s">
        <v>417</v>
      </c>
      <c r="AG129" s="25" t="s">
        <v>417</v>
      </c>
      <c r="AH129" s="25" t="s">
        <v>417</v>
      </c>
      <c r="AI129" s="25" t="s">
        <v>417</v>
      </c>
      <c r="AJ129" s="25" t="s">
        <v>417</v>
      </c>
      <c r="AK129" s="25">
        <v>9.8755799999999994</v>
      </c>
      <c r="AL129" s="48" t="s">
        <v>295</v>
      </c>
    </row>
    <row r="130" spans="1:38" s="2" customFormat="1" ht="26.25" customHeight="1" thickBot="1" x14ac:dyDescent="0.25">
      <c r="A130" s="69" t="s">
        <v>283</v>
      </c>
      <c r="B130" s="69" t="s">
        <v>296</v>
      </c>
      <c r="C130" s="220" t="s">
        <v>297</v>
      </c>
      <c r="D130" s="70"/>
      <c r="E130" s="189" t="s">
        <v>417</v>
      </c>
      <c r="F130" s="189" t="s">
        <v>417</v>
      </c>
      <c r="G130" s="189"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89">
        <v>4.0839143748874302E-3</v>
      </c>
      <c r="F131" s="189">
        <v>1.5881889235673399E-3</v>
      </c>
      <c r="G131" s="189">
        <v>1.99658036105608E-4</v>
      </c>
      <c r="H131" s="138" t="s">
        <v>419</v>
      </c>
      <c r="I131" s="138" t="s">
        <v>419</v>
      </c>
      <c r="J131" s="138" t="s">
        <v>419</v>
      </c>
      <c r="K131" s="138">
        <v>5.21833503457838E-4</v>
      </c>
      <c r="L131" s="138">
        <v>1.20021705795303E-5</v>
      </c>
      <c r="M131" s="138">
        <v>3.40326197907286E-3</v>
      </c>
      <c r="N131" s="138">
        <v>8.1678287497748603E-4</v>
      </c>
      <c r="O131" s="138">
        <v>2.7226095832582898E-4</v>
      </c>
      <c r="P131" s="138">
        <v>3.67552293739869E-3</v>
      </c>
      <c r="Q131" s="138">
        <v>2.2688413193819101E-6</v>
      </c>
      <c r="R131" s="138">
        <v>3.63014611101105E-5</v>
      </c>
      <c r="S131" s="138">
        <v>5.5813496456794901E-3</v>
      </c>
      <c r="T131" s="138">
        <v>6.80652395814572E-4</v>
      </c>
      <c r="U131" s="138" t="s">
        <v>419</v>
      </c>
      <c r="V131" s="138" t="s">
        <v>419</v>
      </c>
      <c r="W131" s="138">
        <v>6.3527556942693302</v>
      </c>
      <c r="X131" s="138" t="s">
        <v>419</v>
      </c>
      <c r="Y131" s="138" t="s">
        <v>419</v>
      </c>
      <c r="Z131" s="138" t="s">
        <v>419</v>
      </c>
      <c r="AA131" s="138" t="s">
        <v>419</v>
      </c>
      <c r="AB131" s="138">
        <v>9.0753652775276301E-8</v>
      </c>
      <c r="AC131" s="138">
        <v>0.22688413193819101</v>
      </c>
      <c r="AD131" s="138">
        <v>4.5376826387638097E-2</v>
      </c>
      <c r="AE131" s="46"/>
      <c r="AF131" s="25" t="s">
        <v>417</v>
      </c>
      <c r="AG131" s="25" t="s">
        <v>417</v>
      </c>
      <c r="AH131" s="25" t="s">
        <v>417</v>
      </c>
      <c r="AI131" s="25" t="s">
        <v>417</v>
      </c>
      <c r="AJ131" s="25" t="s">
        <v>417</v>
      </c>
      <c r="AK131" s="25">
        <v>2.2688413193819099</v>
      </c>
      <c r="AL131" s="48" t="s">
        <v>295</v>
      </c>
    </row>
    <row r="132" spans="1:38" s="2" customFormat="1" ht="26.25" customHeight="1" thickBot="1" x14ac:dyDescent="0.25">
      <c r="A132" s="69" t="s">
        <v>283</v>
      </c>
      <c r="B132" s="69" t="s">
        <v>300</v>
      </c>
      <c r="C132" s="73" t="s">
        <v>301</v>
      </c>
      <c r="D132" s="70"/>
      <c r="E132" s="189" t="s">
        <v>418</v>
      </c>
      <c r="F132" s="189" t="s">
        <v>418</v>
      </c>
      <c r="G132" s="189"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48" t="s">
        <v>409</v>
      </c>
    </row>
    <row r="133" spans="1:38" s="2" customFormat="1" ht="26.25" customHeight="1" thickBot="1" x14ac:dyDescent="0.25">
      <c r="A133" s="69" t="s">
        <v>283</v>
      </c>
      <c r="B133" s="69" t="s">
        <v>302</v>
      </c>
      <c r="C133" s="73" t="s">
        <v>303</v>
      </c>
      <c r="D133" s="70"/>
      <c r="E133" s="189">
        <v>1.368675E-3</v>
      </c>
      <c r="F133" s="189">
        <v>2.1566999999999999E-5</v>
      </c>
      <c r="G133" s="189">
        <v>1.87467E-4</v>
      </c>
      <c r="H133" s="138" t="s">
        <v>417</v>
      </c>
      <c r="I133" s="138">
        <v>5.75673E-5</v>
      </c>
      <c r="J133" s="138">
        <v>5.75673E-5</v>
      </c>
      <c r="K133" s="138">
        <v>6.3971040000000004E-5</v>
      </c>
      <c r="L133" s="138" t="s">
        <v>419</v>
      </c>
      <c r="M133" s="138">
        <v>2.3226E-4</v>
      </c>
      <c r="N133" s="138">
        <v>4.9819769999999998E-5</v>
      </c>
      <c r="O133" s="138">
        <v>8.3447699999999997E-6</v>
      </c>
      <c r="P133" s="138">
        <v>2.4719099999999999E-3</v>
      </c>
      <c r="Q133" s="138">
        <v>2.2578990000000001E-5</v>
      </c>
      <c r="R133" s="138">
        <v>2.2496039999999999E-5</v>
      </c>
      <c r="S133" s="138">
        <v>2.062137E-5</v>
      </c>
      <c r="T133" s="138">
        <v>2.875047E-5</v>
      </c>
      <c r="U133" s="138">
        <v>3.2815019999999998E-5</v>
      </c>
      <c r="V133" s="138">
        <v>2.6563907999999997E-4</v>
      </c>
      <c r="W133" s="138">
        <v>4.4793000000000003E-5</v>
      </c>
      <c r="X133" s="138">
        <v>2.1898799999999999E-8</v>
      </c>
      <c r="Y133" s="138">
        <v>1.1961390000000001E-8</v>
      </c>
      <c r="Z133" s="138">
        <v>1.068396E-8</v>
      </c>
      <c r="AA133" s="138">
        <v>1.159641E-8</v>
      </c>
      <c r="AB133" s="138">
        <v>5.6140559999999998E-8</v>
      </c>
      <c r="AC133" s="138">
        <v>2.4885E-4</v>
      </c>
      <c r="AD133" s="138">
        <v>6.8019E-4</v>
      </c>
      <c r="AE133" s="46"/>
      <c r="AF133" s="25" t="s">
        <v>417</v>
      </c>
      <c r="AG133" s="25" t="s">
        <v>417</v>
      </c>
      <c r="AH133" s="25" t="s">
        <v>417</v>
      </c>
      <c r="AI133" s="25" t="s">
        <v>417</v>
      </c>
      <c r="AJ133" s="25" t="s">
        <v>417</v>
      </c>
      <c r="AK133" s="25">
        <v>1659</v>
      </c>
      <c r="AL133" s="48" t="s">
        <v>554</v>
      </c>
    </row>
    <row r="134" spans="1:38" s="2" customFormat="1" ht="26.25" customHeight="1" thickBot="1" x14ac:dyDescent="0.25">
      <c r="A134" s="69" t="s">
        <v>283</v>
      </c>
      <c r="B134" s="69" t="s">
        <v>304</v>
      </c>
      <c r="C134" s="69" t="s">
        <v>305</v>
      </c>
      <c r="D134" s="70"/>
      <c r="E134" s="189" t="s">
        <v>417</v>
      </c>
      <c r="F134" s="189" t="s">
        <v>417</v>
      </c>
      <c r="G134" s="189"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89">
        <v>0.50839908150000002</v>
      </c>
      <c r="F135" s="189">
        <v>0.19664492775</v>
      </c>
      <c r="G135" s="189">
        <v>1.7586131750000001E-2</v>
      </c>
      <c r="H135" s="138" t="s">
        <v>419</v>
      </c>
      <c r="I135" s="138">
        <v>0.66987174574999997</v>
      </c>
      <c r="J135" s="138">
        <v>0.72103140175000002</v>
      </c>
      <c r="K135" s="138">
        <v>0.741815012</v>
      </c>
      <c r="L135" s="138">
        <v>0.28134613321500002</v>
      </c>
      <c r="M135" s="138">
        <v>8.9257612327500002</v>
      </c>
      <c r="N135" s="138">
        <v>7.8338223250000005E-2</v>
      </c>
      <c r="O135" s="138">
        <v>1.5987392499999999E-2</v>
      </c>
      <c r="P135" s="138" t="s">
        <v>419</v>
      </c>
      <c r="Q135" s="138">
        <v>6.5548309250000006E-2</v>
      </c>
      <c r="R135" s="138">
        <v>1.5987392499999999E-3</v>
      </c>
      <c r="S135" s="138">
        <v>3.1974784999999999E-2</v>
      </c>
      <c r="T135" s="138" t="s">
        <v>419</v>
      </c>
      <c r="U135" s="138">
        <v>1.119117475E-2</v>
      </c>
      <c r="V135" s="138">
        <v>2.8025899052500001</v>
      </c>
      <c r="W135" s="138">
        <v>1.5987392499999999</v>
      </c>
      <c r="X135" s="138">
        <v>1.758613175E-3</v>
      </c>
      <c r="Y135" s="138">
        <v>3.3573524250000001E-3</v>
      </c>
      <c r="Z135" s="138">
        <v>4.636343825E-3</v>
      </c>
      <c r="AA135" s="138" t="s">
        <v>419</v>
      </c>
      <c r="AB135" s="138">
        <v>9.7523094249999994E-3</v>
      </c>
      <c r="AC135" s="138" t="s">
        <v>419</v>
      </c>
      <c r="AD135" s="138" t="s">
        <v>417</v>
      </c>
      <c r="AE135" s="46"/>
      <c r="AF135" s="25" t="s">
        <v>417</v>
      </c>
      <c r="AG135" s="25" t="s">
        <v>417</v>
      </c>
      <c r="AH135" s="25" t="s">
        <v>417</v>
      </c>
      <c r="AI135" s="25" t="s">
        <v>417</v>
      </c>
      <c r="AJ135" s="25" t="s">
        <v>417</v>
      </c>
      <c r="AK135" s="25">
        <v>159.87392500000001</v>
      </c>
      <c r="AL135" s="48" t="s">
        <v>443</v>
      </c>
    </row>
    <row r="136" spans="1:38" s="2" customFormat="1" ht="26.25" customHeight="1" thickBot="1" x14ac:dyDescent="0.25">
      <c r="A136" s="69" t="s">
        <v>283</v>
      </c>
      <c r="B136" s="69" t="s">
        <v>308</v>
      </c>
      <c r="C136" s="69" t="s">
        <v>309</v>
      </c>
      <c r="D136" s="70"/>
      <c r="E136" s="189" t="s">
        <v>417</v>
      </c>
      <c r="F136" s="189" t="s">
        <v>417</v>
      </c>
      <c r="G136" s="189"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46"/>
      <c r="AF136" s="25" t="s">
        <v>417</v>
      </c>
      <c r="AG136" s="25" t="s">
        <v>417</v>
      </c>
      <c r="AH136" s="25" t="s">
        <v>417</v>
      </c>
      <c r="AI136" s="25" t="s">
        <v>417</v>
      </c>
      <c r="AJ136" s="25" t="s">
        <v>417</v>
      </c>
      <c r="AK136" s="25" t="s">
        <v>417</v>
      </c>
      <c r="AL136" s="48" t="s">
        <v>410</v>
      </c>
    </row>
    <row r="137" spans="1:38" s="2" customFormat="1" ht="26.25" customHeight="1" thickBot="1" x14ac:dyDescent="0.25">
      <c r="A137" s="69" t="s">
        <v>283</v>
      </c>
      <c r="B137" s="69" t="s">
        <v>310</v>
      </c>
      <c r="C137" s="69" t="s">
        <v>311</v>
      </c>
      <c r="D137" s="70"/>
      <c r="E137" s="189" t="s">
        <v>417</v>
      </c>
      <c r="F137" s="189" t="s">
        <v>417</v>
      </c>
      <c r="G137" s="189"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46"/>
      <c r="AF137" s="25" t="s">
        <v>417</v>
      </c>
      <c r="AG137" s="25" t="s">
        <v>417</v>
      </c>
      <c r="AH137" s="25" t="s">
        <v>417</v>
      </c>
      <c r="AI137" s="25" t="s">
        <v>417</v>
      </c>
      <c r="AJ137" s="25" t="s">
        <v>417</v>
      </c>
      <c r="AK137" s="25" t="s">
        <v>417</v>
      </c>
      <c r="AL137" s="48" t="s">
        <v>410</v>
      </c>
    </row>
    <row r="138" spans="1:38" s="2" customFormat="1" ht="26.25" customHeight="1" thickBot="1" x14ac:dyDescent="0.25">
      <c r="A138" s="69" t="s">
        <v>283</v>
      </c>
      <c r="B138" s="69" t="s">
        <v>312</v>
      </c>
      <c r="C138" s="69" t="s">
        <v>313</v>
      </c>
      <c r="D138" s="70"/>
      <c r="E138" s="189" t="s">
        <v>417</v>
      </c>
      <c r="F138" s="189" t="s">
        <v>419</v>
      </c>
      <c r="G138" s="189" t="s">
        <v>417</v>
      </c>
      <c r="H138" s="138">
        <v>19.156697600000001</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v>11972936</v>
      </c>
      <c r="AL138" s="48" t="s">
        <v>488</v>
      </c>
    </row>
    <row r="139" spans="1:38" s="2" customFormat="1" ht="26.25" customHeight="1" thickBot="1" x14ac:dyDescent="0.25">
      <c r="A139" s="69" t="s">
        <v>283</v>
      </c>
      <c r="B139" s="69" t="s">
        <v>314</v>
      </c>
      <c r="C139" s="69" t="s">
        <v>372</v>
      </c>
      <c r="D139" s="70"/>
      <c r="E139" s="189" t="s">
        <v>417</v>
      </c>
      <c r="F139" s="189" t="s">
        <v>417</v>
      </c>
      <c r="G139" s="189" t="s">
        <v>417</v>
      </c>
      <c r="H139" s="138" t="s">
        <v>417</v>
      </c>
      <c r="I139" s="138" t="s">
        <v>417</v>
      </c>
      <c r="J139" s="138" t="s">
        <v>417</v>
      </c>
      <c r="K139" s="138" t="s">
        <v>417</v>
      </c>
      <c r="L139" s="138" t="s">
        <v>417</v>
      </c>
      <c r="M139" s="138" t="s">
        <v>417</v>
      </c>
      <c r="N139" s="138" t="s">
        <v>417</v>
      </c>
      <c r="O139" s="138" t="s">
        <v>417</v>
      </c>
      <c r="P139" s="138" t="s">
        <v>417</v>
      </c>
      <c r="Q139" s="138" t="s">
        <v>417</v>
      </c>
      <c r="R139" s="138" t="s">
        <v>417</v>
      </c>
      <c r="S139" s="138" t="s">
        <v>417</v>
      </c>
      <c r="T139" s="138" t="s">
        <v>417</v>
      </c>
      <c r="U139" s="138" t="s">
        <v>417</v>
      </c>
      <c r="V139" s="138" t="s">
        <v>417</v>
      </c>
      <c r="W139" s="138" t="s">
        <v>417</v>
      </c>
      <c r="X139" s="138" t="s">
        <v>417</v>
      </c>
      <c r="Y139" s="138" t="s">
        <v>417</v>
      </c>
      <c r="Z139" s="138" t="s">
        <v>417</v>
      </c>
      <c r="AA139" s="138" t="s">
        <v>417</v>
      </c>
      <c r="AB139" s="138" t="s">
        <v>417</v>
      </c>
      <c r="AC139" s="138" t="s">
        <v>417</v>
      </c>
      <c r="AD139" s="138" t="s">
        <v>417</v>
      </c>
      <c r="AE139" s="46"/>
      <c r="AF139" s="25" t="s">
        <v>417</v>
      </c>
      <c r="AG139" s="25" t="s">
        <v>417</v>
      </c>
      <c r="AH139" s="25" t="s">
        <v>417</v>
      </c>
      <c r="AI139" s="25" t="s">
        <v>417</v>
      </c>
      <c r="AJ139" s="25" t="s">
        <v>417</v>
      </c>
      <c r="AK139" s="25" t="s">
        <v>417</v>
      </c>
      <c r="AL139" s="48" t="s">
        <v>407</v>
      </c>
    </row>
    <row r="140" spans="1:38" s="2" customFormat="1" ht="26.25" customHeight="1" thickBot="1" x14ac:dyDescent="0.25">
      <c r="A140" s="69" t="s">
        <v>316</v>
      </c>
      <c r="B140" s="69" t="s">
        <v>317</v>
      </c>
      <c r="C140" s="69" t="s">
        <v>373</v>
      </c>
      <c r="D140" s="70"/>
      <c r="E140" s="189" t="s">
        <v>417</v>
      </c>
      <c r="F140" s="189" t="s">
        <v>417</v>
      </c>
      <c r="G140" s="189"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t="s">
        <v>420</v>
      </c>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199">
        <f t="shared" ref="E141:AD141" si="0">SUM(E14:E140)</f>
        <v>348.39936768130826</v>
      </c>
      <c r="F141" s="199">
        <f t="shared" si="0"/>
        <v>244.99819976964631</v>
      </c>
      <c r="G141" s="199">
        <f t="shared" si="0"/>
        <v>699.69139151995569</v>
      </c>
      <c r="H141" s="199">
        <f t="shared" si="0"/>
        <v>263.73515986318085</v>
      </c>
      <c r="I141" s="199">
        <f t="shared" si="0"/>
        <v>64.040996632423045</v>
      </c>
      <c r="J141" s="199">
        <f t="shared" si="0"/>
        <v>105.146438144965</v>
      </c>
      <c r="K141" s="199">
        <f t="shared" si="0"/>
        <v>220.76494769371143</v>
      </c>
      <c r="L141" s="199">
        <f t="shared" si="0"/>
        <v>6.8031741095763438</v>
      </c>
      <c r="M141" s="199">
        <f t="shared" si="0"/>
        <v>585.50019412479912</v>
      </c>
      <c r="N141" s="199">
        <f t="shared" si="0"/>
        <v>341.12591763408363</v>
      </c>
      <c r="O141" s="199">
        <f t="shared" si="0"/>
        <v>3.6173325045866758</v>
      </c>
      <c r="P141" s="199">
        <f t="shared" si="0"/>
        <v>2.430708171869691</v>
      </c>
      <c r="Q141" s="199">
        <f t="shared" si="0"/>
        <v>36.132728137053213</v>
      </c>
      <c r="R141" s="199">
        <f t="shared" si="0"/>
        <v>15.755817694238717</v>
      </c>
      <c r="S141" s="199">
        <f t="shared" si="0"/>
        <v>8.557397594723323</v>
      </c>
      <c r="T141" s="199">
        <f t="shared" si="0"/>
        <v>72.527728437149477</v>
      </c>
      <c r="U141" s="199">
        <f t="shared" si="0"/>
        <v>16.429866816270202</v>
      </c>
      <c r="V141" s="199">
        <f t="shared" si="0"/>
        <v>84.98189686338219</v>
      </c>
      <c r="W141" s="199">
        <f t="shared" si="0"/>
        <v>119.89361445726932</v>
      </c>
      <c r="X141" s="199">
        <f t="shared" si="0"/>
        <v>10.044364977365053</v>
      </c>
      <c r="Y141" s="199">
        <f t="shared" si="0"/>
        <v>11.144474563177646</v>
      </c>
      <c r="Z141" s="199">
        <f t="shared" si="0"/>
        <v>4.3513073262549993</v>
      </c>
      <c r="AA141" s="199">
        <f t="shared" si="0"/>
        <v>4.6430522207273697</v>
      </c>
      <c r="AB141" s="199">
        <f t="shared" si="0"/>
        <v>40.573596689878713</v>
      </c>
      <c r="AC141" s="199">
        <f t="shared" si="0"/>
        <v>2.7950568699381919</v>
      </c>
      <c r="AD141" s="199">
        <f t="shared" si="0"/>
        <v>30.897468584679643</v>
      </c>
      <c r="AE141" s="46"/>
      <c r="AF141" s="20"/>
      <c r="AG141" s="20"/>
      <c r="AH141" s="20"/>
      <c r="AI141" s="20"/>
      <c r="AJ141" s="20"/>
      <c r="AK141" s="20"/>
      <c r="AL141" s="49"/>
    </row>
    <row r="142" spans="1:38" s="19" customFormat="1" ht="15" customHeight="1" thickBot="1" x14ac:dyDescent="0.3">
      <c r="A142" s="84"/>
      <c r="B142" s="50"/>
      <c r="C142" s="85"/>
      <c r="D142" s="86"/>
      <c r="E142" s="196"/>
      <c r="F142" s="196"/>
      <c r="G142" s="196"/>
      <c r="H142" s="196"/>
      <c r="I142" s="196"/>
      <c r="J142" s="197"/>
      <c r="K142" s="197"/>
      <c r="L142" s="197"/>
      <c r="M142" s="197"/>
      <c r="N142" s="197"/>
      <c r="O142" s="198"/>
      <c r="P142" s="198"/>
      <c r="Q142" s="198"/>
      <c r="R142" s="198"/>
      <c r="S142" s="198"/>
      <c r="T142" s="198"/>
      <c r="U142" s="198"/>
      <c r="V142" s="198"/>
      <c r="W142" s="198"/>
      <c r="X142" s="198"/>
      <c r="Y142" s="198"/>
      <c r="Z142" s="198"/>
      <c r="AA142" s="198"/>
      <c r="AB142" s="198"/>
      <c r="AC142" s="198"/>
      <c r="AD142" s="198"/>
      <c r="AE142" s="46"/>
      <c r="AF142" s="11"/>
      <c r="AG142" s="11"/>
      <c r="AH142" s="11"/>
      <c r="AI142" s="11"/>
      <c r="AJ142" s="11"/>
      <c r="AK142" s="11"/>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46"/>
      <c r="AF150" s="86"/>
      <c r="AG150" s="86"/>
      <c r="AH150" s="86"/>
      <c r="AI150" s="86"/>
      <c r="AJ150" s="86"/>
      <c r="AK150" s="86"/>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6"/>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348.39936768130826</v>
      </c>
      <c r="F152" s="14">
        <f t="shared" ref="F152:AD152" si="1">F141 + F151 + IF(AND(OR($B$4="AT",$B$4="BE",$B$4="CH",$B$4="GB",$B$4="IE",$B$4="LT",$B$4="LU",$B$4="NL"),SUM(F143:F149)&gt;0),SUM(F143:F149)-SUM(F27:F33),0)</f>
        <v>244.99819976964631</v>
      </c>
      <c r="G152" s="14">
        <f t="shared" si="1"/>
        <v>699.69139151995569</v>
      </c>
      <c r="H152" s="14">
        <f t="shared" si="1"/>
        <v>263.73515986318085</v>
      </c>
      <c r="I152" s="14">
        <f t="shared" si="1"/>
        <v>64.040996632423045</v>
      </c>
      <c r="J152" s="14">
        <f t="shared" si="1"/>
        <v>105.146438144965</v>
      </c>
      <c r="K152" s="14">
        <f t="shared" si="1"/>
        <v>220.76494769371143</v>
      </c>
      <c r="L152" s="14">
        <f t="shared" si="1"/>
        <v>6.8031741095763438</v>
      </c>
      <c r="M152" s="14">
        <f t="shared" si="1"/>
        <v>585.50019412479912</v>
      </c>
      <c r="N152" s="14">
        <f t="shared" si="1"/>
        <v>341.12591763408363</v>
      </c>
      <c r="O152" s="14">
        <f t="shared" si="1"/>
        <v>3.6173325045866758</v>
      </c>
      <c r="P152" s="14">
        <f t="shared" si="1"/>
        <v>2.430708171869691</v>
      </c>
      <c r="Q152" s="14">
        <f t="shared" si="1"/>
        <v>36.132728137053213</v>
      </c>
      <c r="R152" s="14">
        <f t="shared" si="1"/>
        <v>15.755817694238717</v>
      </c>
      <c r="S152" s="14">
        <f t="shared" si="1"/>
        <v>8.557397594723323</v>
      </c>
      <c r="T152" s="14">
        <f t="shared" si="1"/>
        <v>72.527728437149477</v>
      </c>
      <c r="U152" s="14">
        <f t="shared" si="1"/>
        <v>16.429866816270202</v>
      </c>
      <c r="V152" s="14">
        <f t="shared" si="1"/>
        <v>84.98189686338219</v>
      </c>
      <c r="W152" s="14">
        <f t="shared" si="1"/>
        <v>119.89361445726932</v>
      </c>
      <c r="X152" s="14">
        <f t="shared" si="1"/>
        <v>10.044364977365053</v>
      </c>
      <c r="Y152" s="14">
        <f t="shared" si="1"/>
        <v>11.144474563177646</v>
      </c>
      <c r="Z152" s="14">
        <f t="shared" si="1"/>
        <v>4.3513073262549993</v>
      </c>
      <c r="AA152" s="14">
        <f t="shared" si="1"/>
        <v>4.6430522207273697</v>
      </c>
      <c r="AB152" s="14">
        <f t="shared" si="1"/>
        <v>40.573596689878713</v>
      </c>
      <c r="AC152" s="14">
        <f t="shared" si="1"/>
        <v>2.7950568699381919</v>
      </c>
      <c r="AD152" s="14">
        <f t="shared" si="1"/>
        <v>30.897468584679643</v>
      </c>
      <c r="AE152" s="46"/>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6"/>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348.39936768130826</v>
      </c>
      <c r="F154" s="14">
        <f>F141 + F153 - IF(OR($B$6=2005,$B$6&gt;=2020),SUM(F99:F122),0) + IF(AND(OR($B$4="AT",$B$4="BE",$B$4="CH",$B$4="GB",$B$4="IE",$B$4="LT",$B$4="LU",$B$4="NL"),SUM(F143:F149)&gt;0),SUM(F143:F149)-SUM(F27:F33),0)</f>
        <v>244.99819976964631</v>
      </c>
      <c r="G154" s="14">
        <f>G141 + G153 + IF(AND(OR($B$4="AT",$B$4="BE",$B$4="CH",$B$4="GB",$B$4="IE",$B$4="LT",$B$4="LU",$B$4="NL"),SUM(G143:G149)&gt;0),SUM(G143:G149)-SUM(G27:G33),0)</f>
        <v>699.69139151995569</v>
      </c>
      <c r="H154" s="14">
        <f t="shared" ref="H154:AD154" si="2">H141 + H153 + IF(AND(OR($B$4="AT",$B$4="BE",$B$4="CH",$B$4="GB",$B$4="IE",$B$4="LT",$B$4="LU",$B$4="NL"),SUM(H143:H149)&gt;0),SUM(H143:H149)-SUM(H27:H33),0)</f>
        <v>263.73515986318085</v>
      </c>
      <c r="I154" s="14">
        <f t="shared" si="2"/>
        <v>64.040996632423045</v>
      </c>
      <c r="J154" s="14">
        <f t="shared" si="2"/>
        <v>105.146438144965</v>
      </c>
      <c r="K154" s="14">
        <f t="shared" si="2"/>
        <v>220.76494769371143</v>
      </c>
      <c r="L154" s="14">
        <f t="shared" si="2"/>
        <v>6.8031741095763438</v>
      </c>
      <c r="M154" s="14">
        <f t="shared" si="2"/>
        <v>585.50019412479912</v>
      </c>
      <c r="N154" s="14">
        <f t="shared" si="2"/>
        <v>341.12591763408363</v>
      </c>
      <c r="O154" s="14">
        <f t="shared" si="2"/>
        <v>3.6173325045866758</v>
      </c>
      <c r="P154" s="14">
        <f t="shared" si="2"/>
        <v>2.430708171869691</v>
      </c>
      <c r="Q154" s="14">
        <f t="shared" si="2"/>
        <v>36.132728137053213</v>
      </c>
      <c r="R154" s="14">
        <f t="shared" si="2"/>
        <v>15.755817694238717</v>
      </c>
      <c r="S154" s="14">
        <f t="shared" si="2"/>
        <v>8.557397594723323</v>
      </c>
      <c r="T154" s="14">
        <f t="shared" si="2"/>
        <v>72.527728437149477</v>
      </c>
      <c r="U154" s="14">
        <f t="shared" si="2"/>
        <v>16.429866816270202</v>
      </c>
      <c r="V154" s="14">
        <f t="shared" si="2"/>
        <v>84.98189686338219</v>
      </c>
      <c r="W154" s="14">
        <f t="shared" si="2"/>
        <v>119.89361445726932</v>
      </c>
      <c r="X154" s="14">
        <f t="shared" si="2"/>
        <v>10.044364977365053</v>
      </c>
      <c r="Y154" s="14">
        <f t="shared" si="2"/>
        <v>11.144474563177646</v>
      </c>
      <c r="Z154" s="14">
        <f t="shared" si="2"/>
        <v>4.3513073262549993</v>
      </c>
      <c r="AA154" s="14">
        <f t="shared" si="2"/>
        <v>4.6430522207273697</v>
      </c>
      <c r="AB154" s="14">
        <f t="shared" si="2"/>
        <v>40.573596689878713</v>
      </c>
      <c r="AC154" s="14">
        <f t="shared" si="2"/>
        <v>2.7950568699381919</v>
      </c>
      <c r="AD154" s="14">
        <f t="shared" si="2"/>
        <v>30.897468584679643</v>
      </c>
      <c r="AE154" s="46"/>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46"/>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6"/>
      <c r="AF156" s="99"/>
      <c r="AG156" s="99"/>
      <c r="AH156" s="99"/>
      <c r="AI156" s="99"/>
      <c r="AJ156" s="99"/>
      <c r="AK156" s="99"/>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46"/>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46"/>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46"/>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6"/>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6"/>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6"/>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46"/>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46"/>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94"/>
      <c r="AG166" s="132"/>
      <c r="AH166" s="132"/>
      <c r="AI166" s="132"/>
      <c r="AJ166" s="132"/>
      <c r="AK166" s="132"/>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95"/>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95"/>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94"/>
      <c r="AG169" s="132"/>
      <c r="AH169" s="132"/>
      <c r="AI169" s="132"/>
      <c r="AJ169" s="132"/>
      <c r="AK169" s="132"/>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9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52:AC154 AD154 AD152"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80" zoomScaleNormal="8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11" width="8.5703125" style="5" customWidth="1"/>
    <col min="12" max="12" width="11.5703125" style="5" customWidth="1"/>
    <col min="13" max="24" width="8.5703125" style="5" customWidth="1"/>
    <col min="25" max="25" width="8.85546875" style="5" customWidth="1"/>
    <col min="26" max="30" width="8.5703125" style="5" customWidth="1"/>
    <col min="31" max="31" width="2.140625" style="19" customWidth="1"/>
    <col min="32" max="36" width="8.5703125" style="5" customWidth="1"/>
    <col min="37" max="37" width="13.140625" style="5"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31"/>
      <c r="AF1" s="29"/>
      <c r="AG1" s="29"/>
      <c r="AH1" s="29"/>
      <c r="AI1" s="29"/>
      <c r="AJ1" s="29"/>
      <c r="AK1" s="29"/>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29"/>
      <c r="AG2" s="29"/>
      <c r="AH2" s="29"/>
      <c r="AI2" s="29"/>
      <c r="AJ2" s="29"/>
      <c r="AK2" s="29"/>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31"/>
      <c r="AF3" s="29"/>
      <c r="AG3" s="29"/>
      <c r="AH3" s="29"/>
      <c r="AI3" s="29"/>
      <c r="AJ3" s="29"/>
      <c r="AK3" s="29"/>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31"/>
      <c r="AF4" s="29"/>
      <c r="AG4" s="29"/>
      <c r="AH4" s="29"/>
      <c r="AI4" s="29"/>
      <c r="AJ4" s="29"/>
      <c r="AK4" s="29"/>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31"/>
      <c r="AF5" s="29"/>
      <c r="AG5" s="29"/>
      <c r="AH5" s="29"/>
      <c r="AI5" s="29"/>
      <c r="AJ5" s="29"/>
      <c r="AK5" s="29"/>
      <c r="AL5" s="29"/>
    </row>
    <row r="6" spans="1:38" s="2" customFormat="1" x14ac:dyDescent="0.2">
      <c r="A6" s="33" t="s">
        <v>4</v>
      </c>
      <c r="B6" s="136">
        <v>1994</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31"/>
      <c r="AF6" s="29"/>
      <c r="AG6" s="29"/>
      <c r="AH6" s="29"/>
      <c r="AI6" s="29"/>
      <c r="AJ6" s="29"/>
      <c r="AK6" s="29"/>
      <c r="AL6" s="29"/>
    </row>
    <row r="7" spans="1:38" s="2" customFormat="1" x14ac:dyDescent="0.2">
      <c r="A7" s="33" t="s">
        <v>6</v>
      </c>
      <c r="B7" s="135" t="s">
        <v>572</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29"/>
      <c r="AG7" s="31"/>
      <c r="AH7" s="31"/>
      <c r="AI7" s="31"/>
      <c r="AJ7" s="31"/>
      <c r="AK7" s="31"/>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31"/>
      <c r="AF8" s="35"/>
      <c r="AG8" s="31"/>
      <c r="AH8" s="31"/>
      <c r="AI8" s="31"/>
      <c r="AJ8" s="31"/>
      <c r="AK8" s="31"/>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31"/>
      <c r="AF9" s="35"/>
      <c r="AG9" s="31"/>
      <c r="AH9" s="31"/>
      <c r="AI9" s="31"/>
      <c r="AJ9" s="31"/>
      <c r="AK9" s="31"/>
      <c r="AL9" s="31"/>
    </row>
    <row r="10" spans="1:38" s="4" customFormat="1" ht="37.5" customHeight="1" thickBot="1" x14ac:dyDescent="0.25">
      <c r="A10" s="243" t="str">
        <f>B4&amp;": "&amp;B5&amp;": "&amp;B6</f>
        <v>RO: 15.03.2021: 1994</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6"/>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6"/>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6"/>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2" customFormat="1" ht="26.25" customHeight="1" thickBot="1" x14ac:dyDescent="0.25">
      <c r="A14" s="69" t="s">
        <v>50</v>
      </c>
      <c r="B14" s="69" t="s">
        <v>51</v>
      </c>
      <c r="C14" s="69" t="s">
        <v>52</v>
      </c>
      <c r="D14" s="70"/>
      <c r="E14" s="138">
        <v>125.65068099999999</v>
      </c>
      <c r="F14" s="138">
        <v>1.6498049899999998</v>
      </c>
      <c r="G14" s="138">
        <v>582.34350250900002</v>
      </c>
      <c r="H14" s="138" t="s">
        <v>419</v>
      </c>
      <c r="I14" s="138">
        <v>14.619661431400003</v>
      </c>
      <c r="J14" s="138">
        <v>29.798309917529998</v>
      </c>
      <c r="K14" s="138">
        <v>42.999004210000003</v>
      </c>
      <c r="L14" s="138">
        <v>0.42999004210000003</v>
      </c>
      <c r="M14" s="138">
        <v>18.2375218</v>
      </c>
      <c r="N14" s="138">
        <v>5.2740107634999998</v>
      </c>
      <c r="O14" s="138">
        <v>0.72176368724999995</v>
      </c>
      <c r="P14" s="138">
        <v>0.97163137299999991</v>
      </c>
      <c r="Q14" s="138">
        <v>4.9895954599999994</v>
      </c>
      <c r="R14" s="138">
        <v>3.1600640556400004</v>
      </c>
      <c r="S14" s="138">
        <v>1.1009842235640002</v>
      </c>
      <c r="T14" s="138">
        <v>38.463734994499994</v>
      </c>
      <c r="U14" s="138">
        <v>14.044834736799999</v>
      </c>
      <c r="V14" s="138">
        <v>15.387907483499998</v>
      </c>
      <c r="W14" s="138">
        <v>3.7081520000000001</v>
      </c>
      <c r="X14" s="138">
        <v>3.6101983400000002E-3</v>
      </c>
      <c r="Y14" s="138">
        <v>1.2333572260000002E-2</v>
      </c>
      <c r="Z14" s="138">
        <v>9.8146697600000037E-3</v>
      </c>
      <c r="AA14" s="138">
        <v>1.9900738199999999E-3</v>
      </c>
      <c r="AB14" s="138">
        <v>2.7748514180000003E-2</v>
      </c>
      <c r="AC14" s="138">
        <v>2.0609145</v>
      </c>
      <c r="AD14" s="138">
        <v>1.0454930500000001E-2</v>
      </c>
      <c r="AE14" s="46"/>
      <c r="AF14" s="25">
        <v>139063</v>
      </c>
      <c r="AG14" s="25">
        <v>305585</v>
      </c>
      <c r="AH14" s="25">
        <v>339389</v>
      </c>
      <c r="AI14" s="25">
        <v>2699</v>
      </c>
      <c r="AJ14" s="25" t="s">
        <v>418</v>
      </c>
      <c r="AK14" s="25" t="s">
        <v>417</v>
      </c>
      <c r="AL14" s="48" t="s">
        <v>49</v>
      </c>
    </row>
    <row r="15" spans="1:38" s="2" customFormat="1" ht="26.25" customHeight="1" thickBot="1" x14ac:dyDescent="0.25">
      <c r="A15" s="69" t="s">
        <v>53</v>
      </c>
      <c r="B15" s="69" t="s">
        <v>54</v>
      </c>
      <c r="C15" s="69" t="s">
        <v>55</v>
      </c>
      <c r="D15" s="70"/>
      <c r="E15" s="138">
        <v>5.8078959999999995</v>
      </c>
      <c r="F15" s="138">
        <v>0.14386640000000001</v>
      </c>
      <c r="G15" s="138">
        <v>6.9222785039999994</v>
      </c>
      <c r="H15" s="138" t="s">
        <v>419</v>
      </c>
      <c r="I15" s="138">
        <v>0.30768376000000003</v>
      </c>
      <c r="J15" s="138">
        <v>0.39004775999999997</v>
      </c>
      <c r="K15" s="138">
        <v>0.53243975999999993</v>
      </c>
      <c r="L15" s="138">
        <v>1.6044362E-2</v>
      </c>
      <c r="M15" s="138">
        <v>1.8871720000000001</v>
      </c>
      <c r="N15" s="138">
        <v>6.3722075999999989E-2</v>
      </c>
      <c r="O15" s="138">
        <v>1.6762745999999999E-2</v>
      </c>
      <c r="P15" s="138">
        <v>9.058759999999999E-3</v>
      </c>
      <c r="Q15" s="138">
        <v>6.0718879999999996E-2</v>
      </c>
      <c r="R15" s="138">
        <v>3.5630667839999998E-2</v>
      </c>
      <c r="S15" s="138">
        <v>7.4130866784000007E-2</v>
      </c>
      <c r="T15" s="138">
        <v>3.5598219218399993</v>
      </c>
      <c r="U15" s="138">
        <v>2.9239020799999998E-2</v>
      </c>
      <c r="V15" s="138">
        <v>1.2257524759999998</v>
      </c>
      <c r="W15" s="138">
        <v>5.6391999999999998E-2</v>
      </c>
      <c r="X15" s="138">
        <v>2.4071040000000007E-5</v>
      </c>
      <c r="Y15" s="138">
        <v>9.8926559999999993E-5</v>
      </c>
      <c r="Z15" s="138">
        <v>9.8926559999999993E-5</v>
      </c>
      <c r="AA15" s="138">
        <v>1.3270976000000001E-4</v>
      </c>
      <c r="AB15" s="138">
        <v>3.5463391999999999E-4</v>
      </c>
      <c r="AC15" s="138" t="s">
        <v>419</v>
      </c>
      <c r="AD15" s="138" t="s">
        <v>419</v>
      </c>
      <c r="AE15" s="46"/>
      <c r="AF15" s="25">
        <v>13960</v>
      </c>
      <c r="AG15" s="25">
        <v>0</v>
      </c>
      <c r="AH15" s="25">
        <v>42984</v>
      </c>
      <c r="AI15" s="25">
        <v>0</v>
      </c>
      <c r="AJ15" s="25" t="s">
        <v>418</v>
      </c>
      <c r="AK15" s="25" t="s">
        <v>417</v>
      </c>
      <c r="AL15" s="48" t="s">
        <v>49</v>
      </c>
    </row>
    <row r="16" spans="1:38" s="2" customFormat="1" ht="26.25" customHeight="1" thickBot="1" x14ac:dyDescent="0.25">
      <c r="A16" s="69" t="s">
        <v>53</v>
      </c>
      <c r="B16" s="69" t="s">
        <v>56</v>
      </c>
      <c r="C16" s="69" t="s">
        <v>57</v>
      </c>
      <c r="D16" s="70"/>
      <c r="E16" s="138">
        <v>8.562797999999999</v>
      </c>
      <c r="F16" s="138">
        <v>1.4153916</v>
      </c>
      <c r="G16" s="138">
        <v>2.4473092200000002</v>
      </c>
      <c r="H16" s="138" t="s">
        <v>419</v>
      </c>
      <c r="I16" s="138">
        <v>0.44526348000000004</v>
      </c>
      <c r="J16" s="138">
        <v>0.48809747999999997</v>
      </c>
      <c r="K16" s="138">
        <v>0.49490147999999995</v>
      </c>
      <c r="L16" s="138">
        <v>0.11009307</v>
      </c>
      <c r="M16" s="138">
        <v>3.7359449999999996</v>
      </c>
      <c r="N16" s="138">
        <v>0.26706462599999997</v>
      </c>
      <c r="O16" s="138">
        <v>4.3447193999999996E-3</v>
      </c>
      <c r="P16" s="138">
        <v>1.3679699999999999E-2</v>
      </c>
      <c r="Q16" s="138">
        <v>1.6706099999999998E-2</v>
      </c>
      <c r="R16" s="138">
        <v>0.18411055799999998</v>
      </c>
      <c r="S16" s="138">
        <v>6.82507116E-2</v>
      </c>
      <c r="T16" s="138">
        <v>2.1435695580000003</v>
      </c>
      <c r="U16" s="138">
        <v>5.9459280000000005E-3</v>
      </c>
      <c r="V16" s="138">
        <v>0.53253918</v>
      </c>
      <c r="W16" s="138">
        <v>0.32191632000000003</v>
      </c>
      <c r="X16" s="138">
        <v>4.4289317219999999E-2</v>
      </c>
      <c r="Y16" s="138">
        <v>5.7631046400000004E-2</v>
      </c>
      <c r="Z16" s="138">
        <v>2.3112635700000002E-2</v>
      </c>
      <c r="AA16" s="138">
        <v>1.8053967780000003E-2</v>
      </c>
      <c r="AB16" s="138">
        <v>0.14308696710000002</v>
      </c>
      <c r="AC16" s="138">
        <v>4.3521000000000002E-3</v>
      </c>
      <c r="AD16" s="138">
        <v>0.16524221558999999</v>
      </c>
      <c r="AE16" s="46"/>
      <c r="AF16" s="25">
        <v>17043</v>
      </c>
      <c r="AG16" s="25">
        <v>972</v>
      </c>
      <c r="AH16" s="25">
        <v>42966</v>
      </c>
      <c r="AI16" s="25">
        <v>0</v>
      </c>
      <c r="AJ16" s="25" t="s">
        <v>418</v>
      </c>
      <c r="AK16" s="25" t="s">
        <v>417</v>
      </c>
      <c r="AL16" s="48" t="s">
        <v>49</v>
      </c>
    </row>
    <row r="17" spans="1:38" s="2" customFormat="1" ht="26.25" customHeight="1" thickBot="1" x14ac:dyDescent="0.25">
      <c r="A17" s="69" t="s">
        <v>53</v>
      </c>
      <c r="B17" s="69" t="s">
        <v>58</v>
      </c>
      <c r="C17" s="69" t="s">
        <v>59</v>
      </c>
      <c r="D17" s="70"/>
      <c r="E17" s="138">
        <v>19.456958999999998</v>
      </c>
      <c r="F17" s="138">
        <v>6.8867787999999992</v>
      </c>
      <c r="G17" s="138">
        <v>50.592258189999988</v>
      </c>
      <c r="H17" s="138">
        <v>2.208E-4</v>
      </c>
      <c r="I17" s="138">
        <v>6.2714624599999995</v>
      </c>
      <c r="J17" s="138">
        <v>6.7733684599999995</v>
      </c>
      <c r="K17" s="138">
        <v>7.1645984600000006</v>
      </c>
      <c r="L17" s="138">
        <v>0.49131805039999998</v>
      </c>
      <c r="M17" s="138">
        <v>54.641756999999998</v>
      </c>
      <c r="N17" s="138">
        <v>7.4710615669999987</v>
      </c>
      <c r="O17" s="138">
        <v>0.10277995929999999</v>
      </c>
      <c r="P17" s="138">
        <v>0.4803983799999999</v>
      </c>
      <c r="Q17" s="138">
        <v>0.23037394999999997</v>
      </c>
      <c r="R17" s="138">
        <v>0.75893484099999986</v>
      </c>
      <c r="S17" s="138">
        <v>0.97804910820000002</v>
      </c>
      <c r="T17" s="138">
        <v>0.72555838500000003</v>
      </c>
      <c r="U17" s="138">
        <v>0.10552183599999998</v>
      </c>
      <c r="V17" s="138">
        <v>11.539021609999999</v>
      </c>
      <c r="W17" s="138">
        <v>11.376547840000001</v>
      </c>
      <c r="X17" s="138">
        <v>2.55293694104</v>
      </c>
      <c r="Y17" s="138">
        <v>3.4138828153</v>
      </c>
      <c r="Z17" s="138">
        <v>1.3359251127</v>
      </c>
      <c r="AA17" s="138">
        <v>1.0443398615600001</v>
      </c>
      <c r="AB17" s="138">
        <v>8.3470847305999989</v>
      </c>
      <c r="AC17" s="138">
        <v>3.5457719999999998E-2</v>
      </c>
      <c r="AD17" s="138">
        <v>9.4700310400000003</v>
      </c>
      <c r="AE17" s="46"/>
      <c r="AF17" s="25">
        <v>8643</v>
      </c>
      <c r="AG17" s="25">
        <v>55706</v>
      </c>
      <c r="AH17" s="25">
        <v>72557</v>
      </c>
      <c r="AI17" s="25">
        <v>184</v>
      </c>
      <c r="AJ17" s="25" t="s">
        <v>418</v>
      </c>
      <c r="AK17" s="25" t="s">
        <v>417</v>
      </c>
      <c r="AL17" s="48"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38">
        <v>13.267077999999998</v>
      </c>
      <c r="F19" s="138">
        <v>2.7436026</v>
      </c>
      <c r="G19" s="138">
        <v>0.58497273999999988</v>
      </c>
      <c r="H19" s="138">
        <v>2.9759999999999997E-4</v>
      </c>
      <c r="I19" s="138">
        <v>0.33218715999999993</v>
      </c>
      <c r="J19" s="138">
        <v>0.33299416000000004</v>
      </c>
      <c r="K19" s="138">
        <v>0.33477915999999996</v>
      </c>
      <c r="L19" s="138">
        <v>0.13361523039999998</v>
      </c>
      <c r="M19" s="138">
        <v>3.8838369999999993</v>
      </c>
      <c r="N19" s="138">
        <v>9.6429020000000001E-3</v>
      </c>
      <c r="O19" s="138">
        <v>3.3950917999999992E-3</v>
      </c>
      <c r="P19" s="138">
        <v>5.7820100000000006E-2</v>
      </c>
      <c r="Q19" s="138">
        <v>1.0830330000000001E-2</v>
      </c>
      <c r="R19" s="138">
        <v>9.3080860000000001E-3</v>
      </c>
      <c r="S19" s="138">
        <v>4.2504772E-3</v>
      </c>
      <c r="T19" s="138">
        <v>2.0293220000000001E-3</v>
      </c>
      <c r="U19" s="138">
        <v>7.3716459999999991E-3</v>
      </c>
      <c r="V19" s="138">
        <v>0.51677405999999992</v>
      </c>
      <c r="W19" s="138">
        <v>9.554224E-2</v>
      </c>
      <c r="X19" s="138">
        <v>2.3330911839999999E-2</v>
      </c>
      <c r="Y19" s="138">
        <v>0.16618783379999999</v>
      </c>
      <c r="Z19" s="138">
        <v>1.9824554199999997E-2</v>
      </c>
      <c r="AA19" s="138">
        <v>1.9824554199999997E-2</v>
      </c>
      <c r="AB19" s="138">
        <v>0.22916785403999995</v>
      </c>
      <c r="AC19" s="138">
        <v>1.24434E-3</v>
      </c>
      <c r="AD19" s="138">
        <v>1.2048800000000002E-3</v>
      </c>
      <c r="AE19" s="46"/>
      <c r="AF19" s="25">
        <v>10767</v>
      </c>
      <c r="AG19" s="25">
        <v>7</v>
      </c>
      <c r="AH19" s="25">
        <v>104322</v>
      </c>
      <c r="AI19" s="25">
        <v>248</v>
      </c>
      <c r="AJ19" s="25" t="s">
        <v>418</v>
      </c>
      <c r="AK19" s="25" t="s">
        <v>417</v>
      </c>
      <c r="AL19" s="48" t="s">
        <v>49</v>
      </c>
    </row>
    <row r="20" spans="1:38" s="2" customFormat="1" ht="26.25" customHeight="1" thickBot="1" x14ac:dyDescent="0.25">
      <c r="A20" s="69" t="s">
        <v>53</v>
      </c>
      <c r="B20" s="69" t="s">
        <v>64</v>
      </c>
      <c r="C20" s="69" t="s">
        <v>65</v>
      </c>
      <c r="D20" s="70"/>
      <c r="E20" s="138">
        <v>1.1749679999999998</v>
      </c>
      <c r="F20" s="138">
        <v>5.8656E-2</v>
      </c>
      <c r="G20" s="138">
        <v>0.10720824000000001</v>
      </c>
      <c r="H20" s="138" t="s">
        <v>419</v>
      </c>
      <c r="I20" s="138">
        <v>4.5656160000000001E-2</v>
      </c>
      <c r="J20" s="138">
        <v>4.5656160000000001E-2</v>
      </c>
      <c r="K20" s="138">
        <v>4.5656160000000001E-2</v>
      </c>
      <c r="L20" s="138">
        <v>2.5538246399999999E-2</v>
      </c>
      <c r="M20" s="138">
        <v>0.15256799999999998</v>
      </c>
      <c r="N20" s="138">
        <v>1.8319199999999996E-4</v>
      </c>
      <c r="O20" s="138">
        <v>1.3744799999999999E-5</v>
      </c>
      <c r="P20" s="138">
        <v>3.1247999999999996E-4</v>
      </c>
      <c r="Q20" s="138">
        <v>7.5599999999999994E-5</v>
      </c>
      <c r="R20" s="138">
        <v>4.5693599999999996E-4</v>
      </c>
      <c r="S20" s="138">
        <v>5.0178720000000003E-4</v>
      </c>
      <c r="T20" s="138">
        <v>1.9175999999999997E-5</v>
      </c>
      <c r="U20" s="138">
        <v>2.5497599999999997E-4</v>
      </c>
      <c r="V20" s="138">
        <v>6.6172559999999991E-2</v>
      </c>
      <c r="W20" s="138">
        <v>3.2294400000000005E-3</v>
      </c>
      <c r="X20" s="138">
        <v>4.3320518400000001E-3</v>
      </c>
      <c r="Y20" s="138">
        <v>3.42002088E-2</v>
      </c>
      <c r="Z20" s="138">
        <v>3.8760791999999998E-3</v>
      </c>
      <c r="AA20" s="138">
        <v>3.4200777599999997E-3</v>
      </c>
      <c r="AB20" s="138">
        <v>4.5828417600000004E-2</v>
      </c>
      <c r="AC20" s="138" t="s">
        <v>419</v>
      </c>
      <c r="AD20" s="138" t="s">
        <v>419</v>
      </c>
      <c r="AE20" s="46"/>
      <c r="AF20" s="25">
        <v>2280</v>
      </c>
      <c r="AG20" s="25">
        <v>0</v>
      </c>
      <c r="AH20" s="25">
        <v>72</v>
      </c>
      <c r="AI20" s="25">
        <v>0</v>
      </c>
      <c r="AJ20" s="25" t="s">
        <v>418</v>
      </c>
      <c r="AK20" s="25" t="s">
        <v>417</v>
      </c>
      <c r="AL20" s="48" t="s">
        <v>49</v>
      </c>
    </row>
    <row r="21" spans="1:38" s="2" customFormat="1" ht="26.25" customHeight="1" thickBot="1" x14ac:dyDescent="0.25">
      <c r="A21" s="69" t="s">
        <v>53</v>
      </c>
      <c r="B21" s="69" t="s">
        <v>66</v>
      </c>
      <c r="C21" s="69" t="s">
        <v>67</v>
      </c>
      <c r="D21" s="70"/>
      <c r="E21" s="138">
        <v>4.699624</v>
      </c>
      <c r="F21" s="138">
        <v>1.1909155999999999</v>
      </c>
      <c r="G21" s="138">
        <v>1.1231954599999998</v>
      </c>
      <c r="H21" s="138">
        <v>7.1519999999999993E-4</v>
      </c>
      <c r="I21" s="138">
        <v>0.29276163999999993</v>
      </c>
      <c r="J21" s="138">
        <v>0.30383763999999996</v>
      </c>
      <c r="K21" s="138">
        <v>0.31523363999999998</v>
      </c>
      <c r="L21" s="138">
        <v>7.0603009599999988E-2</v>
      </c>
      <c r="M21" s="138">
        <v>2.5810939999999998</v>
      </c>
      <c r="N21" s="138">
        <v>0.15505701799999999</v>
      </c>
      <c r="O21" s="138">
        <v>9.6590942000000009E-3</v>
      </c>
      <c r="P21" s="138">
        <v>2.847268E-2</v>
      </c>
      <c r="Q21" s="138">
        <v>7.9694399999999995E-3</v>
      </c>
      <c r="R21" s="138">
        <v>2.8807094000000002E-2</v>
      </c>
      <c r="S21" s="138">
        <v>2.2495818799999998E-2</v>
      </c>
      <c r="T21" s="138">
        <v>1.5106933999999997E-2</v>
      </c>
      <c r="U21" s="138">
        <v>4.6402040000000002E-3</v>
      </c>
      <c r="V21" s="138">
        <v>0.63892573999999991</v>
      </c>
      <c r="W21" s="138">
        <v>0.29281175999999998</v>
      </c>
      <c r="X21" s="138">
        <v>5.9554091359999992E-2</v>
      </c>
      <c r="Y21" s="138">
        <v>0.12262589019999999</v>
      </c>
      <c r="Z21" s="138">
        <v>3.3394261799999998E-2</v>
      </c>
      <c r="AA21" s="138">
        <v>2.6735137039999999E-2</v>
      </c>
      <c r="AB21" s="138">
        <v>0.24230938039999997</v>
      </c>
      <c r="AC21" s="138">
        <v>3.61984E-3</v>
      </c>
      <c r="AD21" s="138">
        <v>0.17547576000000001</v>
      </c>
      <c r="AE21" s="46"/>
      <c r="AF21" s="25">
        <v>3480</v>
      </c>
      <c r="AG21" s="25">
        <v>1032</v>
      </c>
      <c r="AH21" s="25">
        <v>36238</v>
      </c>
      <c r="AI21" s="25">
        <v>596</v>
      </c>
      <c r="AJ21" s="25" t="s">
        <v>418</v>
      </c>
      <c r="AK21" s="25" t="s">
        <v>417</v>
      </c>
      <c r="AL21" s="48" t="s">
        <v>49</v>
      </c>
    </row>
    <row r="22" spans="1:38" s="2" customFormat="1" ht="26.25" customHeight="1" thickBot="1" x14ac:dyDescent="0.25">
      <c r="A22" s="69" t="s">
        <v>53</v>
      </c>
      <c r="B22" s="69" t="s">
        <v>68</v>
      </c>
      <c r="C22" s="69" t="s">
        <v>69</v>
      </c>
      <c r="D22" s="70"/>
      <c r="E22" s="138">
        <v>6.2198580000000003</v>
      </c>
      <c r="F22" s="138">
        <v>0.95348779999999989</v>
      </c>
      <c r="G22" s="138">
        <v>0.75368786999999993</v>
      </c>
      <c r="H22" s="138">
        <v>7.3200000000000004E-5</v>
      </c>
      <c r="I22" s="138">
        <v>0.22847957999999996</v>
      </c>
      <c r="J22" s="138">
        <v>0.23245158000000005</v>
      </c>
      <c r="K22" s="138">
        <v>0.23582558000000003</v>
      </c>
      <c r="L22" s="138">
        <v>9.0488015199999994E-2</v>
      </c>
      <c r="M22" s="138">
        <v>1.8180099999999997</v>
      </c>
      <c r="N22" s="138">
        <v>5.9002070999999996E-2</v>
      </c>
      <c r="O22" s="138">
        <v>1.6236948999999998E-3</v>
      </c>
      <c r="P22" s="138">
        <v>2.0927400000000002E-2</v>
      </c>
      <c r="Q22" s="138">
        <v>5.0072900000000002E-3</v>
      </c>
      <c r="R22" s="138">
        <v>8.9916930000000003E-3</v>
      </c>
      <c r="S22" s="138">
        <v>9.4681385999999985E-3</v>
      </c>
      <c r="T22" s="138">
        <v>6.0563529999999996E-3</v>
      </c>
      <c r="U22" s="138">
        <v>3.4054380000000002E-3</v>
      </c>
      <c r="V22" s="138">
        <v>0.35604052999999997</v>
      </c>
      <c r="W22" s="138">
        <v>0.11813872</v>
      </c>
      <c r="X22" s="138">
        <v>3.4075719919999997E-2</v>
      </c>
      <c r="Y22" s="138">
        <v>0.13866239690000001</v>
      </c>
      <c r="Z22" s="138">
        <v>2.3100647099999996E-2</v>
      </c>
      <c r="AA22" s="138">
        <v>1.9345829880000002E-2</v>
      </c>
      <c r="AB22" s="138">
        <v>0.21518459380000002</v>
      </c>
      <c r="AC22" s="138">
        <v>5.6601999999999998E-4</v>
      </c>
      <c r="AD22" s="138">
        <v>7.1573660000000011E-2</v>
      </c>
      <c r="AE22" s="46"/>
      <c r="AF22" s="25">
        <v>7520</v>
      </c>
      <c r="AG22" s="25">
        <v>421</v>
      </c>
      <c r="AH22" s="25">
        <v>30861</v>
      </c>
      <c r="AI22" s="25">
        <v>61</v>
      </c>
      <c r="AJ22" s="25" t="s">
        <v>418</v>
      </c>
      <c r="AK22" s="25" t="s">
        <v>417</v>
      </c>
      <c r="AL22" s="48" t="s">
        <v>49</v>
      </c>
    </row>
    <row r="23" spans="1:38" s="2" customFormat="1" ht="26.25" customHeight="1" thickBot="1" x14ac:dyDescent="0.25">
      <c r="A23" s="69" t="s">
        <v>70</v>
      </c>
      <c r="B23" s="69" t="s">
        <v>388</v>
      </c>
      <c r="C23" s="69" t="s">
        <v>384</v>
      </c>
      <c r="D23" s="109"/>
      <c r="E23" s="138">
        <v>17.144054933830105</v>
      </c>
      <c r="F23" s="138">
        <v>3.6726890291292102</v>
      </c>
      <c r="G23" s="138">
        <v>1.0771305221623431</v>
      </c>
      <c r="H23" s="138">
        <v>4.238832715534999E-3</v>
      </c>
      <c r="I23" s="138">
        <v>1.1309035061646948</v>
      </c>
      <c r="J23" s="138">
        <v>1.1309035061646948</v>
      </c>
      <c r="K23" s="138">
        <v>1.1309035061646948</v>
      </c>
      <c r="L23" s="138">
        <v>0.68465850589837973</v>
      </c>
      <c r="M23" s="138">
        <v>16.407776755995304</v>
      </c>
      <c r="N23" s="138" t="s">
        <v>417</v>
      </c>
      <c r="O23" s="138">
        <v>5.3856525999999997E-3</v>
      </c>
      <c r="P23" s="138" t="s">
        <v>417</v>
      </c>
      <c r="Q23" s="138" t="s">
        <v>417</v>
      </c>
      <c r="R23" s="138">
        <v>2.6928263000000001E-2</v>
      </c>
      <c r="S23" s="138">
        <v>0.91556094199999993</v>
      </c>
      <c r="T23" s="138">
        <v>3.7699568200000005E-2</v>
      </c>
      <c r="U23" s="138">
        <v>5.3856525999999997E-3</v>
      </c>
      <c r="V23" s="138">
        <v>0.53856525999999993</v>
      </c>
      <c r="W23" s="138" t="s">
        <v>417</v>
      </c>
      <c r="X23" s="138">
        <v>1.6313141725399997E-2</v>
      </c>
      <c r="Y23" s="138">
        <v>2.6772079074599997E-2</v>
      </c>
      <c r="Z23" s="138" t="s">
        <v>417</v>
      </c>
      <c r="AA23" s="138" t="s">
        <v>417</v>
      </c>
      <c r="AB23" s="138">
        <v>4.308522079999999E-2</v>
      </c>
      <c r="AC23" s="138" t="s">
        <v>417</v>
      </c>
      <c r="AD23" s="138" t="s">
        <v>417</v>
      </c>
      <c r="AE23" s="46"/>
      <c r="AF23" s="25">
        <v>22897</v>
      </c>
      <c r="AG23" s="25" t="s">
        <v>417</v>
      </c>
      <c r="AH23" s="25" t="s">
        <v>417</v>
      </c>
      <c r="AI23" s="25" t="s">
        <v>417</v>
      </c>
      <c r="AJ23" s="25" t="s">
        <v>417</v>
      </c>
      <c r="AK23" s="25" t="s">
        <v>417</v>
      </c>
      <c r="AL23" s="48" t="s">
        <v>49</v>
      </c>
    </row>
    <row r="24" spans="1:38" s="2" customFormat="1" ht="26.25" customHeight="1" thickBot="1" x14ac:dyDescent="0.25">
      <c r="A24" s="73" t="s">
        <v>53</v>
      </c>
      <c r="B24" s="69" t="s">
        <v>71</v>
      </c>
      <c r="C24" s="69" t="s">
        <v>72</v>
      </c>
      <c r="D24" s="70"/>
      <c r="E24" s="138">
        <v>9.8646650000000005</v>
      </c>
      <c r="F24" s="138">
        <v>3.9396089999999995</v>
      </c>
      <c r="G24" s="138">
        <v>2.1750634199999999</v>
      </c>
      <c r="H24" s="138">
        <v>8.5571999999999992E-3</v>
      </c>
      <c r="I24" s="138">
        <v>1.4138802800000001</v>
      </c>
      <c r="J24" s="138">
        <v>1.4518782800000001</v>
      </c>
      <c r="K24" s="138">
        <v>1.5147102800000001</v>
      </c>
      <c r="L24" s="138">
        <v>0.28157718783999997</v>
      </c>
      <c r="M24" s="138">
        <v>8.1351890000000004</v>
      </c>
      <c r="N24" s="138">
        <v>0.44112088599999993</v>
      </c>
      <c r="O24" s="138">
        <v>9.613019339999998E-2</v>
      </c>
      <c r="P24" s="138">
        <v>5.3070300000000001E-2</v>
      </c>
      <c r="Q24" s="138">
        <v>1.5189339999999997E-2</v>
      </c>
      <c r="R24" s="138">
        <v>0.19140583800000002</v>
      </c>
      <c r="S24" s="138">
        <v>7.7081667600000001E-2</v>
      </c>
      <c r="T24" s="138">
        <v>3.9120497999999997E-2</v>
      </c>
      <c r="U24" s="138">
        <v>1.1407458000000001E-2</v>
      </c>
      <c r="V24" s="138">
        <v>4.3088059799999998</v>
      </c>
      <c r="W24" s="138">
        <v>1.1316415200000001</v>
      </c>
      <c r="X24" s="138">
        <v>0.17125265872000001</v>
      </c>
      <c r="Y24" s="138">
        <v>0.34887137539999996</v>
      </c>
      <c r="Z24" s="138">
        <v>9.3721228600000012E-2</v>
      </c>
      <c r="AA24" s="138">
        <v>7.5315988079999993E-2</v>
      </c>
      <c r="AB24" s="138">
        <v>0.6891612507999999</v>
      </c>
      <c r="AC24" s="138">
        <v>3.6798900000000002E-2</v>
      </c>
      <c r="AD24" s="138">
        <v>0.31407786000000004</v>
      </c>
      <c r="AE24" s="46"/>
      <c r="AF24" s="25">
        <v>8395</v>
      </c>
      <c r="AG24" s="25">
        <v>1845</v>
      </c>
      <c r="AH24" s="25">
        <v>62026</v>
      </c>
      <c r="AI24" s="25">
        <v>7131</v>
      </c>
      <c r="AJ24" s="25" t="s">
        <v>418</v>
      </c>
      <c r="AK24" s="25" t="s">
        <v>417</v>
      </c>
      <c r="AL24" s="48"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38">
        <v>10.527531270410838</v>
      </c>
      <c r="F27" s="138">
        <v>10.566474480016069</v>
      </c>
      <c r="G27" s="138">
        <v>0.4318126906429085</v>
      </c>
      <c r="H27" s="138">
        <v>1.1615236262503026</v>
      </c>
      <c r="I27" s="138">
        <v>0.15143890124579393</v>
      </c>
      <c r="J27" s="138">
        <v>0.15143890124579393</v>
      </c>
      <c r="K27" s="138">
        <v>0.15143890124579393</v>
      </c>
      <c r="L27" s="138">
        <v>7.2229087212779181E-2</v>
      </c>
      <c r="M27" s="138">
        <v>88.772172742090135</v>
      </c>
      <c r="N27" s="138">
        <v>4.0123532228387916E-2</v>
      </c>
      <c r="O27" s="138" t="s">
        <v>419</v>
      </c>
      <c r="P27" s="138" t="s">
        <v>419</v>
      </c>
      <c r="Q27" s="138" t="s">
        <v>419</v>
      </c>
      <c r="R27" s="138" t="s">
        <v>419</v>
      </c>
      <c r="S27" s="138" t="s">
        <v>419</v>
      </c>
      <c r="T27" s="138" t="s">
        <v>419</v>
      </c>
      <c r="U27" s="138" t="s">
        <v>419</v>
      </c>
      <c r="V27" s="138" t="s">
        <v>419</v>
      </c>
      <c r="W27" s="138" t="s">
        <v>419</v>
      </c>
      <c r="X27" s="138">
        <v>8.0777975991538405E-3</v>
      </c>
      <c r="Y27" s="138">
        <v>1.0692084530118971E-2</v>
      </c>
      <c r="Z27" s="138">
        <v>5.3593759880080586E-3</v>
      </c>
      <c r="AA27" s="138">
        <v>1.1604822850710045E-2</v>
      </c>
      <c r="AB27" s="138">
        <v>3.5734080967990911E-2</v>
      </c>
      <c r="AC27" s="138" t="s">
        <v>419</v>
      </c>
      <c r="AD27" s="138" t="s">
        <v>419</v>
      </c>
      <c r="AE27" s="46"/>
      <c r="AF27" s="25">
        <v>50045.819744283457</v>
      </c>
      <c r="AG27" s="25" t="s">
        <v>417</v>
      </c>
      <c r="AH27" s="25" t="s">
        <v>417</v>
      </c>
      <c r="AI27" s="25" t="s">
        <v>417</v>
      </c>
      <c r="AJ27" s="25" t="s">
        <v>417</v>
      </c>
      <c r="AK27" s="25" t="s">
        <v>417</v>
      </c>
      <c r="AL27" s="48" t="s">
        <v>49</v>
      </c>
    </row>
    <row r="28" spans="1:38" s="2" customFormat="1" ht="26.25" customHeight="1" thickBot="1" x14ac:dyDescent="0.25">
      <c r="A28" s="69" t="s">
        <v>78</v>
      </c>
      <c r="B28" s="69" t="s">
        <v>81</v>
      </c>
      <c r="C28" s="69" t="s">
        <v>82</v>
      </c>
      <c r="D28" s="70"/>
      <c r="E28" s="138">
        <v>3.0238012400789733</v>
      </c>
      <c r="F28" s="138">
        <v>1.6544398722894602</v>
      </c>
      <c r="G28" s="138">
        <v>0.12374648451469075</v>
      </c>
      <c r="H28" s="138">
        <v>7.1979079868501841E-2</v>
      </c>
      <c r="I28" s="138">
        <v>0.17351561691167697</v>
      </c>
      <c r="J28" s="138">
        <v>0.17351561691167697</v>
      </c>
      <c r="K28" s="138">
        <v>0.17351561691167697</v>
      </c>
      <c r="L28" s="138">
        <v>9.4418717741846792E-2</v>
      </c>
      <c r="M28" s="138">
        <v>16.291359290535972</v>
      </c>
      <c r="N28" s="138">
        <v>9.2156981447646495E-3</v>
      </c>
      <c r="O28" s="138" t="s">
        <v>419</v>
      </c>
      <c r="P28" s="138" t="s">
        <v>419</v>
      </c>
      <c r="Q28" s="138" t="s">
        <v>419</v>
      </c>
      <c r="R28" s="138" t="s">
        <v>419</v>
      </c>
      <c r="S28" s="138" t="s">
        <v>419</v>
      </c>
      <c r="T28" s="138" t="s">
        <v>419</v>
      </c>
      <c r="U28" s="138" t="s">
        <v>419</v>
      </c>
      <c r="V28" s="138" t="s">
        <v>419</v>
      </c>
      <c r="W28" s="138" t="s">
        <v>419</v>
      </c>
      <c r="X28" s="138">
        <v>2.2087965852335104E-3</v>
      </c>
      <c r="Y28" s="138">
        <v>2.4918779046015612E-3</v>
      </c>
      <c r="Z28" s="138">
        <v>1.2859924560272517E-3</v>
      </c>
      <c r="AA28" s="138">
        <v>2.4828119063189068E-3</v>
      </c>
      <c r="AB28" s="138">
        <v>8.4694788521812291E-3</v>
      </c>
      <c r="AC28" s="138" t="s">
        <v>419</v>
      </c>
      <c r="AD28" s="138" t="s">
        <v>419</v>
      </c>
      <c r="AE28" s="46"/>
      <c r="AF28" s="25">
        <v>9209.5265711156826</v>
      </c>
      <c r="AG28" s="25" t="s">
        <v>417</v>
      </c>
      <c r="AH28" s="25" t="s">
        <v>417</v>
      </c>
      <c r="AI28" s="25" t="s">
        <v>417</v>
      </c>
      <c r="AJ28" s="25" t="s">
        <v>417</v>
      </c>
      <c r="AK28" s="25" t="s">
        <v>417</v>
      </c>
      <c r="AL28" s="48" t="s">
        <v>49</v>
      </c>
    </row>
    <row r="29" spans="1:38" s="2" customFormat="1" ht="26.25" customHeight="1" thickBot="1" x14ac:dyDescent="0.25">
      <c r="A29" s="69" t="s">
        <v>78</v>
      </c>
      <c r="B29" s="69" t="s">
        <v>83</v>
      </c>
      <c r="C29" s="69" t="s">
        <v>84</v>
      </c>
      <c r="D29" s="70"/>
      <c r="E29" s="138">
        <v>34.045600184370791</v>
      </c>
      <c r="F29" s="138">
        <v>1.9588718116269679</v>
      </c>
      <c r="G29" s="138">
        <v>0.81619658817790341</v>
      </c>
      <c r="H29" s="138">
        <v>1.3263194557890929E-2</v>
      </c>
      <c r="I29" s="138">
        <v>0.95903099110903633</v>
      </c>
      <c r="J29" s="138">
        <v>0.95903099110903633</v>
      </c>
      <c r="K29" s="138">
        <v>0.95903099110903633</v>
      </c>
      <c r="L29" s="138">
        <v>0.50828642528778933</v>
      </c>
      <c r="M29" s="138">
        <v>7.7334626729856346</v>
      </c>
      <c r="N29" s="138">
        <v>5.3052778231563714E-2</v>
      </c>
      <c r="O29" s="138" t="s">
        <v>419</v>
      </c>
      <c r="P29" s="138" t="s">
        <v>419</v>
      </c>
      <c r="Q29" s="138" t="s">
        <v>419</v>
      </c>
      <c r="R29" s="138" t="s">
        <v>419</v>
      </c>
      <c r="S29" s="138" t="s">
        <v>419</v>
      </c>
      <c r="T29" s="138" t="s">
        <v>419</v>
      </c>
      <c r="U29" s="138" t="s">
        <v>419</v>
      </c>
      <c r="V29" s="138" t="s">
        <v>419</v>
      </c>
      <c r="W29" s="138" t="s">
        <v>419</v>
      </c>
      <c r="X29" s="138">
        <v>5.2032532496341342E-3</v>
      </c>
      <c r="Y29" s="138">
        <v>3.1423568644849284E-2</v>
      </c>
      <c r="Z29" s="138">
        <v>3.5096453291649843E-2</v>
      </c>
      <c r="AA29" s="138">
        <v>8.0599413082567961E-3</v>
      </c>
      <c r="AB29" s="138">
        <v>7.9783216494390061E-2</v>
      </c>
      <c r="AC29" s="138" t="s">
        <v>419</v>
      </c>
      <c r="AD29" s="138" t="s">
        <v>419</v>
      </c>
      <c r="AE29" s="46"/>
      <c r="AF29" s="25">
        <v>43360.443746951118</v>
      </c>
      <c r="AG29" s="25" t="s">
        <v>417</v>
      </c>
      <c r="AH29" s="25" t="s">
        <v>417</v>
      </c>
      <c r="AI29" s="25" t="s">
        <v>417</v>
      </c>
      <c r="AJ29" s="25" t="s">
        <v>417</v>
      </c>
      <c r="AK29" s="25" t="s">
        <v>417</v>
      </c>
      <c r="AL29" s="48" t="s">
        <v>49</v>
      </c>
    </row>
    <row r="30" spans="1:38" s="2" customFormat="1" ht="26.25" customHeight="1" thickBot="1" x14ac:dyDescent="0.25">
      <c r="A30" s="69" t="s">
        <v>78</v>
      </c>
      <c r="B30" s="69" t="s">
        <v>85</v>
      </c>
      <c r="C30" s="69" t="s">
        <v>86</v>
      </c>
      <c r="D30" s="70"/>
      <c r="E30" s="138">
        <v>0.15142113509384217</v>
      </c>
      <c r="F30" s="138">
        <v>2.9964965589353709</v>
      </c>
      <c r="G30" s="138">
        <v>7.5254479790614337E-3</v>
      </c>
      <c r="H30" s="138">
        <v>1.3454588811049226E-3</v>
      </c>
      <c r="I30" s="138">
        <v>5.0169653193742891E-2</v>
      </c>
      <c r="J30" s="138">
        <v>5.0169653193742891E-2</v>
      </c>
      <c r="K30" s="138">
        <v>5.0169653193742891E-2</v>
      </c>
      <c r="L30" s="138">
        <v>5.5186618513117184E-3</v>
      </c>
      <c r="M30" s="138">
        <v>11.349743815693561</v>
      </c>
      <c r="N30" s="138">
        <v>7.5254479790614335E-4</v>
      </c>
      <c r="O30" s="138" t="s">
        <v>419</v>
      </c>
      <c r="P30" s="138" t="s">
        <v>419</v>
      </c>
      <c r="Q30" s="138" t="s">
        <v>419</v>
      </c>
      <c r="R30" s="138" t="s">
        <v>419</v>
      </c>
      <c r="S30" s="138" t="s">
        <v>419</v>
      </c>
      <c r="T30" s="138" t="s">
        <v>419</v>
      </c>
      <c r="U30" s="138" t="s">
        <v>419</v>
      </c>
      <c r="V30" s="138" t="s">
        <v>419</v>
      </c>
      <c r="W30" s="138" t="s">
        <v>419</v>
      </c>
      <c r="X30" s="138">
        <v>1.9155685764883645E-4</v>
      </c>
      <c r="Y30" s="138">
        <v>2.1436124546417415E-4</v>
      </c>
      <c r="Z30" s="138">
        <v>1.5506983714429621E-4</v>
      </c>
      <c r="AA30" s="138">
        <v>2.3260475571644428E-4</v>
      </c>
      <c r="AB30" s="138">
        <v>7.9359269597375104E-4</v>
      </c>
      <c r="AC30" s="138" t="s">
        <v>419</v>
      </c>
      <c r="AD30" s="138" t="s">
        <v>419</v>
      </c>
      <c r="AE30" s="46"/>
      <c r="AF30" s="25">
        <v>991.99086996718893</v>
      </c>
      <c r="AG30" s="25" t="s">
        <v>417</v>
      </c>
      <c r="AH30" s="25" t="s">
        <v>417</v>
      </c>
      <c r="AI30" s="25" t="s">
        <v>417</v>
      </c>
      <c r="AJ30" s="25" t="s">
        <v>417</v>
      </c>
      <c r="AK30" s="25" t="s">
        <v>417</v>
      </c>
      <c r="AL30" s="48" t="s">
        <v>49</v>
      </c>
    </row>
    <row r="31" spans="1:38" s="2" customFormat="1" ht="26.25" customHeight="1" thickBot="1" x14ac:dyDescent="0.25">
      <c r="A31" s="69" t="s">
        <v>78</v>
      </c>
      <c r="B31" s="69" t="s">
        <v>87</v>
      </c>
      <c r="C31" s="69" t="s">
        <v>88</v>
      </c>
      <c r="D31" s="70"/>
      <c r="E31" s="138" t="s">
        <v>417</v>
      </c>
      <c r="F31" s="138">
        <v>5.7853217055000004</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8" t="s">
        <v>417</v>
      </c>
      <c r="F32" s="138" t="s">
        <v>417</v>
      </c>
      <c r="G32" s="138" t="s">
        <v>417</v>
      </c>
      <c r="H32" s="138" t="s">
        <v>417</v>
      </c>
      <c r="I32" s="138">
        <v>0.28851728640000002</v>
      </c>
      <c r="J32" s="138">
        <v>0.53785236300000006</v>
      </c>
      <c r="K32" s="138">
        <v>0.70905003300000013</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24046.611000000001</v>
      </c>
      <c r="AL32" s="48"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0.16660018169999999</v>
      </c>
      <c r="J33" s="138">
        <v>0.3069271905</v>
      </c>
      <c r="K33" s="138">
        <v>0.613854381</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24046.611000000001</v>
      </c>
      <c r="AL33" s="48" t="s">
        <v>408</v>
      </c>
    </row>
    <row r="34" spans="1:38" s="2" customFormat="1" ht="26.25" customHeight="1" thickBot="1" x14ac:dyDescent="0.25">
      <c r="A34" s="69" t="s">
        <v>70</v>
      </c>
      <c r="B34" s="69" t="s">
        <v>93</v>
      </c>
      <c r="C34" s="69" t="s">
        <v>94</v>
      </c>
      <c r="D34" s="70"/>
      <c r="E34" s="138">
        <v>14.462399999999999</v>
      </c>
      <c r="F34" s="138">
        <v>1.2834000000000001</v>
      </c>
      <c r="G34" s="138">
        <v>0.55200000000000005</v>
      </c>
      <c r="H34" s="138">
        <v>1.9319999999999999E-3</v>
      </c>
      <c r="I34" s="138">
        <v>0.37812000000000007</v>
      </c>
      <c r="J34" s="138">
        <v>0.39744000000000002</v>
      </c>
      <c r="K34" s="138">
        <v>0.41952</v>
      </c>
      <c r="L34" s="138">
        <v>0.24577800000000005</v>
      </c>
      <c r="M34" s="138">
        <v>2.9531999999999998</v>
      </c>
      <c r="N34" s="138" t="s">
        <v>419</v>
      </c>
      <c r="O34" s="138">
        <v>2.7599999999999999E-3</v>
      </c>
      <c r="P34" s="138" t="s">
        <v>419</v>
      </c>
      <c r="Q34" s="138" t="s">
        <v>419</v>
      </c>
      <c r="R34" s="138">
        <v>1.3800000000000002E-2</v>
      </c>
      <c r="S34" s="138">
        <v>0.46920000000000001</v>
      </c>
      <c r="T34" s="138">
        <v>1.9320000000000004E-2</v>
      </c>
      <c r="U34" s="138">
        <v>2.7599999999999999E-3</v>
      </c>
      <c r="V34" s="138">
        <v>0.27600000000000002</v>
      </c>
      <c r="W34" s="138" t="s">
        <v>419</v>
      </c>
      <c r="X34" s="138">
        <v>8.2799999999999992E-3</v>
      </c>
      <c r="Y34" s="138">
        <v>1.3800000000000002E-2</v>
      </c>
      <c r="Z34" s="138" t="s">
        <v>419</v>
      </c>
      <c r="AA34" s="138" t="s">
        <v>419</v>
      </c>
      <c r="AB34" s="138">
        <v>2.2080000000000002E-2</v>
      </c>
      <c r="AC34" s="138" t="s">
        <v>417</v>
      </c>
      <c r="AD34" s="138" t="s">
        <v>417</v>
      </c>
      <c r="AE34" s="46"/>
      <c r="AF34" s="25">
        <v>11712.06</v>
      </c>
      <c r="AG34" s="25" t="s">
        <v>417</v>
      </c>
      <c r="AH34" s="25" t="s">
        <v>417</v>
      </c>
      <c r="AI34" s="25" t="s">
        <v>417</v>
      </c>
      <c r="AJ34" s="25" t="s">
        <v>417</v>
      </c>
      <c r="AK34" s="25" t="s">
        <v>417</v>
      </c>
      <c r="AL34" s="48"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138" t="s">
        <v>418</v>
      </c>
      <c r="AG35" s="138" t="s">
        <v>417</v>
      </c>
      <c r="AH35" s="138" t="s">
        <v>417</v>
      </c>
      <c r="AI35" s="138" t="s">
        <v>417</v>
      </c>
      <c r="AJ35" s="138" t="s">
        <v>417</v>
      </c>
      <c r="AK35" s="138" t="s">
        <v>417</v>
      </c>
      <c r="AL35" s="48" t="s">
        <v>49</v>
      </c>
    </row>
    <row r="36" spans="1:38" s="2" customFormat="1" ht="26.25" customHeight="1" thickBot="1" x14ac:dyDescent="0.25">
      <c r="A36" s="69" t="s">
        <v>95</v>
      </c>
      <c r="B36" s="69" t="s">
        <v>98</v>
      </c>
      <c r="C36" s="69" t="s">
        <v>99</v>
      </c>
      <c r="D36" s="70"/>
      <c r="E36" s="138">
        <v>10.267399999999999</v>
      </c>
      <c r="F36" s="138">
        <v>0.35619999999999996</v>
      </c>
      <c r="G36" s="138">
        <v>4.7319999999999993</v>
      </c>
      <c r="H36" s="138" t="s">
        <v>419</v>
      </c>
      <c r="I36" s="138">
        <v>0.50960000000000005</v>
      </c>
      <c r="J36" s="138">
        <v>0.56159999999999999</v>
      </c>
      <c r="K36" s="138">
        <v>0.56159999999999999</v>
      </c>
      <c r="L36" s="138">
        <v>7.4983999999999995E-2</v>
      </c>
      <c r="M36" s="138">
        <v>0.96200000000000008</v>
      </c>
      <c r="N36" s="138">
        <v>2.0799999999999999E-2</v>
      </c>
      <c r="O36" s="138">
        <v>2.0800000000000003E-3</v>
      </c>
      <c r="P36" s="138">
        <v>3.1199999999999999E-3</v>
      </c>
      <c r="Q36" s="138">
        <v>5.9800000000000001E-3</v>
      </c>
      <c r="R36" s="138">
        <v>5.876E-2</v>
      </c>
      <c r="S36" s="138">
        <v>2.5999999999999999E-2</v>
      </c>
      <c r="T36" s="138">
        <v>2.548</v>
      </c>
      <c r="U36" s="138">
        <v>3.64E-3</v>
      </c>
      <c r="V36" s="138">
        <v>0.156</v>
      </c>
      <c r="W36" s="138">
        <v>4.342E-2</v>
      </c>
      <c r="X36" s="138">
        <v>4.9399999999999997E-4</v>
      </c>
      <c r="Y36" s="138">
        <v>2.8599999999999997E-3</v>
      </c>
      <c r="Z36" s="138">
        <v>2.0799999999999998E-3</v>
      </c>
      <c r="AA36" s="138">
        <v>7.54E-4</v>
      </c>
      <c r="AB36" s="138">
        <v>6.1879999999999999E-3</v>
      </c>
      <c r="AC36" s="138">
        <v>1.508E-2</v>
      </c>
      <c r="AD36" s="138">
        <v>4.6435999999999991E-2</v>
      </c>
      <c r="AE36" s="46"/>
      <c r="AF36" s="25">
        <v>5278.52</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38">
        <v>0.89140399999999997</v>
      </c>
      <c r="F39" s="138">
        <v>0.27705799999999997</v>
      </c>
      <c r="G39" s="138">
        <v>8.0708200000000011E-3</v>
      </c>
      <c r="H39" s="138" t="s">
        <v>419</v>
      </c>
      <c r="I39" s="138">
        <v>9.3958800000000006E-3</v>
      </c>
      <c r="J39" s="138">
        <v>9.3958800000000006E-3</v>
      </c>
      <c r="K39" s="138">
        <v>9.3958800000000006E-3</v>
      </c>
      <c r="L39" s="138">
        <v>3.758352E-4</v>
      </c>
      <c r="M39" s="138">
        <v>0.34933399999999998</v>
      </c>
      <c r="N39" s="138">
        <v>1.3250599999999998E-4</v>
      </c>
      <c r="O39" s="138">
        <v>1.0841399999999999E-5</v>
      </c>
      <c r="P39" s="138">
        <v>1.2045999999999999E-3</v>
      </c>
      <c r="Q39" s="138">
        <v>1.2045999999999999E-3</v>
      </c>
      <c r="R39" s="138">
        <v>1.5659799999999998E-4</v>
      </c>
      <c r="S39" s="138">
        <v>3.1319599999999997E-5</v>
      </c>
      <c r="T39" s="138">
        <v>1.5659799999999998E-4</v>
      </c>
      <c r="U39" s="138">
        <v>6.9866799999999995E-4</v>
      </c>
      <c r="V39" s="138">
        <v>8.7935800000000005E-3</v>
      </c>
      <c r="W39" s="138">
        <v>6.2639200000000001E-3</v>
      </c>
      <c r="X39" s="138">
        <v>8.6731200000000014E-6</v>
      </c>
      <c r="Y39" s="138">
        <v>3.49334E-5</v>
      </c>
      <c r="Z39" s="138">
        <v>1.3250600000000003E-5</v>
      </c>
      <c r="AA39" s="138">
        <v>1.300968E-5</v>
      </c>
      <c r="AB39" s="138">
        <v>6.98668E-5</v>
      </c>
      <c r="AC39" s="138" t="s">
        <v>419</v>
      </c>
      <c r="AD39" s="138" t="s">
        <v>419</v>
      </c>
      <c r="AE39" s="46"/>
      <c r="AF39" s="25">
        <v>0</v>
      </c>
      <c r="AG39" s="25">
        <v>0</v>
      </c>
      <c r="AH39" s="25">
        <v>12046</v>
      </c>
      <c r="AI39" s="25">
        <v>0</v>
      </c>
      <c r="AJ39" s="25" t="s">
        <v>418</v>
      </c>
      <c r="AK39" s="25" t="s">
        <v>417</v>
      </c>
      <c r="AL39" s="48" t="s">
        <v>49</v>
      </c>
    </row>
    <row r="40" spans="1:38" s="2" customFormat="1" ht="26.25" customHeight="1" thickBot="1" x14ac:dyDescent="0.25">
      <c r="A40" s="69" t="s">
        <v>70</v>
      </c>
      <c r="B40" s="69" t="s">
        <v>105</v>
      </c>
      <c r="C40" s="69" t="s">
        <v>386</v>
      </c>
      <c r="D40" s="70"/>
      <c r="E40" s="138">
        <v>4.5865919519999993E-2</v>
      </c>
      <c r="F40" s="138">
        <v>1.1426192875199999</v>
      </c>
      <c r="G40" s="138">
        <v>3.063299457511999E-3</v>
      </c>
      <c r="H40" s="138">
        <v>3.2489519999999996E-5</v>
      </c>
      <c r="I40" s="138">
        <v>1.818948984E-2</v>
      </c>
      <c r="J40" s="138">
        <v>1.818948984E-2</v>
      </c>
      <c r="K40" s="138">
        <v>1.818948984E-2</v>
      </c>
      <c r="L40" s="138">
        <v>9.0970655999999986E-4</v>
      </c>
      <c r="M40" s="138">
        <v>6.4568790189599987</v>
      </c>
      <c r="N40" s="138" t="s">
        <v>417</v>
      </c>
      <c r="O40" s="138">
        <v>9.2827199999999998E-5</v>
      </c>
      <c r="P40" s="138" t="s">
        <v>417</v>
      </c>
      <c r="Q40" s="138" t="s">
        <v>417</v>
      </c>
      <c r="R40" s="138">
        <v>4.6413599999999998E-4</v>
      </c>
      <c r="S40" s="138">
        <v>1.5780623999999997E-2</v>
      </c>
      <c r="T40" s="138">
        <v>6.4979039999999994E-4</v>
      </c>
      <c r="U40" s="138">
        <v>9.2827199999999998E-5</v>
      </c>
      <c r="V40" s="138">
        <v>9.2827199999999995E-3</v>
      </c>
      <c r="W40" s="138" t="s">
        <v>417</v>
      </c>
      <c r="X40" s="138">
        <v>3.7130879999999999E-4</v>
      </c>
      <c r="Y40" s="138">
        <v>3.7130879999999999E-4</v>
      </c>
      <c r="Z40" s="138" t="s">
        <v>417</v>
      </c>
      <c r="AA40" s="138" t="s">
        <v>417</v>
      </c>
      <c r="AB40" s="138">
        <v>7.4261759999999998E-4</v>
      </c>
      <c r="AC40" s="138" t="s">
        <v>417</v>
      </c>
      <c r="AD40" s="138" t="s">
        <v>417</v>
      </c>
      <c r="AE40" s="46"/>
      <c r="AF40" s="25">
        <v>404</v>
      </c>
      <c r="AG40" s="25" t="s">
        <v>417</v>
      </c>
      <c r="AH40" s="25" t="s">
        <v>417</v>
      </c>
      <c r="AI40" s="25" t="s">
        <v>417</v>
      </c>
      <c r="AJ40" s="25" t="s">
        <v>417</v>
      </c>
      <c r="AK40" s="25" t="s">
        <v>417</v>
      </c>
      <c r="AL40" s="48" t="s">
        <v>49</v>
      </c>
    </row>
    <row r="41" spans="1:38" s="2" customFormat="1" ht="26.25" customHeight="1" thickBot="1" x14ac:dyDescent="0.25">
      <c r="A41" s="69" t="s">
        <v>103</v>
      </c>
      <c r="B41" s="69" t="s">
        <v>106</v>
      </c>
      <c r="C41" s="69" t="s">
        <v>395</v>
      </c>
      <c r="D41" s="70"/>
      <c r="E41" s="138">
        <v>6.1495134</v>
      </c>
      <c r="F41" s="138">
        <v>23.323116539999997</v>
      </c>
      <c r="G41" s="138">
        <v>3.1044814999999999</v>
      </c>
      <c r="H41" s="138">
        <v>2.5881702199999999</v>
      </c>
      <c r="I41" s="138">
        <v>28.151080799999999</v>
      </c>
      <c r="J41" s="138">
        <v>28.891467999999996</v>
      </c>
      <c r="K41" s="138">
        <v>30.454366399999998</v>
      </c>
      <c r="L41" s="138">
        <v>2.8101369220000003</v>
      </c>
      <c r="M41" s="138">
        <v>163.02380199999999</v>
      </c>
      <c r="N41" s="138">
        <v>1.3770902644999998</v>
      </c>
      <c r="O41" s="138">
        <v>0.48382019474999993</v>
      </c>
      <c r="P41" s="138">
        <v>4.3342839999999994E-2</v>
      </c>
      <c r="Q41" s="138">
        <v>2.3545962E-2</v>
      </c>
      <c r="R41" s="138">
        <v>0.88118210339999992</v>
      </c>
      <c r="S41" s="138">
        <v>0.28674081033999999</v>
      </c>
      <c r="T41" s="138">
        <v>0.11104480465</v>
      </c>
      <c r="U41" s="138">
        <v>0.37124339700000003</v>
      </c>
      <c r="V41" s="138">
        <v>19.526615792499996</v>
      </c>
      <c r="W41" s="138">
        <v>31.597346900000002</v>
      </c>
      <c r="X41" s="138">
        <v>5.1367912403999991</v>
      </c>
      <c r="Y41" s="138">
        <v>5.0613220806000001</v>
      </c>
      <c r="Z41" s="138">
        <v>1.9302245605999997</v>
      </c>
      <c r="AA41" s="138">
        <v>2.9410440005999998</v>
      </c>
      <c r="AB41" s="138">
        <v>15.069381882199998</v>
      </c>
      <c r="AC41" s="138">
        <v>0.18620346000000002</v>
      </c>
      <c r="AD41" s="138">
        <v>0.50082262000000011</v>
      </c>
      <c r="AE41" s="46"/>
      <c r="AF41" s="25">
        <v>516</v>
      </c>
      <c r="AG41" s="25">
        <v>2933</v>
      </c>
      <c r="AH41" s="25">
        <v>76715</v>
      </c>
      <c r="AI41" s="25">
        <v>36877</v>
      </c>
      <c r="AJ41" s="25" t="s">
        <v>418</v>
      </c>
      <c r="AK41" s="25" t="s">
        <v>417</v>
      </c>
      <c r="AL41" s="48" t="s">
        <v>49</v>
      </c>
    </row>
    <row r="42" spans="1:38" s="2" customFormat="1" ht="26.25" customHeight="1" thickBot="1" x14ac:dyDescent="0.25">
      <c r="A42" s="69" t="s">
        <v>70</v>
      </c>
      <c r="B42" s="69" t="s">
        <v>107</v>
      </c>
      <c r="C42" s="69" t="s">
        <v>108</v>
      </c>
      <c r="D42" s="70"/>
      <c r="E42" s="138">
        <v>0.38281037859999995</v>
      </c>
      <c r="F42" s="138">
        <v>3.9350911599999989E-2</v>
      </c>
      <c r="G42" s="138">
        <v>2.2219606920089448E-2</v>
      </c>
      <c r="H42" s="138">
        <v>8.8878399999999999E-5</v>
      </c>
      <c r="I42" s="138">
        <v>2.1253047399999996E-2</v>
      </c>
      <c r="J42" s="138">
        <v>2.1253047399999996E-2</v>
      </c>
      <c r="K42" s="138">
        <v>2.1253047399999996E-2</v>
      </c>
      <c r="L42" s="138">
        <v>1.2342987799999998E-2</v>
      </c>
      <c r="M42" s="138">
        <v>0.12741829619999998</v>
      </c>
      <c r="N42" s="138" t="s">
        <v>417</v>
      </c>
      <c r="O42" s="138">
        <v>1.11098E-4</v>
      </c>
      <c r="P42" s="138" t="s">
        <v>417</v>
      </c>
      <c r="Q42" s="138" t="s">
        <v>417</v>
      </c>
      <c r="R42" s="138">
        <v>5.5549000000000006E-4</v>
      </c>
      <c r="S42" s="138">
        <v>1.888666E-2</v>
      </c>
      <c r="T42" s="138">
        <v>7.7768600000000009E-4</v>
      </c>
      <c r="U42" s="138">
        <v>1.11098E-4</v>
      </c>
      <c r="V42" s="138">
        <v>1.11098E-2</v>
      </c>
      <c r="W42" s="138" t="s">
        <v>417</v>
      </c>
      <c r="X42" s="138">
        <v>3.3329399999999998E-4</v>
      </c>
      <c r="Y42" s="138">
        <v>5.5548999999999996E-4</v>
      </c>
      <c r="Z42" s="138" t="s">
        <v>417</v>
      </c>
      <c r="AA42" s="138" t="s">
        <v>417</v>
      </c>
      <c r="AB42" s="138">
        <v>8.8878399999999988E-4</v>
      </c>
      <c r="AC42" s="138" t="s">
        <v>417</v>
      </c>
      <c r="AD42" s="138" t="s">
        <v>417</v>
      </c>
      <c r="AE42" s="46"/>
      <c r="AF42" s="25">
        <v>472</v>
      </c>
      <c r="AG42" s="25" t="s">
        <v>417</v>
      </c>
      <c r="AH42" s="25" t="s">
        <v>417</v>
      </c>
      <c r="AI42" s="25" t="s">
        <v>417</v>
      </c>
      <c r="AJ42" s="25" t="s">
        <v>417</v>
      </c>
      <c r="AK42" s="25" t="s">
        <v>417</v>
      </c>
      <c r="AL42" s="48" t="s">
        <v>49</v>
      </c>
    </row>
    <row r="43" spans="1:38" s="2" customFormat="1" ht="26.25" customHeight="1" thickBot="1" x14ac:dyDescent="0.25">
      <c r="A43" s="69" t="s">
        <v>103</v>
      </c>
      <c r="B43" s="69" t="s">
        <v>109</v>
      </c>
      <c r="C43" s="69" t="s">
        <v>110</v>
      </c>
      <c r="D43" s="70"/>
      <c r="E43" s="138">
        <v>1.3873802</v>
      </c>
      <c r="F43" s="138">
        <v>0.33027980000000001</v>
      </c>
      <c r="G43" s="138">
        <v>0.46975466999999993</v>
      </c>
      <c r="H43" s="138">
        <v>2.6232999999999999E-2</v>
      </c>
      <c r="I43" s="138">
        <v>0.19711917999999998</v>
      </c>
      <c r="J43" s="138">
        <v>0.21207477999999996</v>
      </c>
      <c r="K43" s="138">
        <v>0.21777978000000001</v>
      </c>
      <c r="L43" s="138">
        <v>7.2433871199999986E-2</v>
      </c>
      <c r="M43" s="138">
        <v>0.9074975999999999</v>
      </c>
      <c r="N43" s="138">
        <v>6.5026471000000002E-2</v>
      </c>
      <c r="O43" s="138">
        <v>1.00026649E-2</v>
      </c>
      <c r="P43" s="138">
        <v>3.4986600000000002E-3</v>
      </c>
      <c r="Q43" s="138">
        <v>2.6639099999999998E-3</v>
      </c>
      <c r="R43" s="138">
        <v>5.7336392999999999E-2</v>
      </c>
      <c r="S43" s="138">
        <v>1.7986878599999999E-2</v>
      </c>
      <c r="T43" s="138">
        <v>0.49758739299999999</v>
      </c>
      <c r="U43" s="138">
        <v>1.0142580000000001E-3</v>
      </c>
      <c r="V43" s="138">
        <v>0.45637612999999999</v>
      </c>
      <c r="W43" s="138">
        <v>0.11682292000000001</v>
      </c>
      <c r="X43" s="138">
        <v>1.1921428500000001E-2</v>
      </c>
      <c r="Y43" s="138">
        <v>1.76504299E-2</v>
      </c>
      <c r="Z43" s="138">
        <v>6.0653160400000001E-3</v>
      </c>
      <c r="AA43" s="138">
        <v>4.804299179999999E-3</v>
      </c>
      <c r="AB43" s="138">
        <v>4.0441473620000001E-2</v>
      </c>
      <c r="AC43" s="138">
        <v>4.4815240000000006E-3</v>
      </c>
      <c r="AD43" s="138">
        <v>1.8063054566000002E-2</v>
      </c>
      <c r="AE43" s="46"/>
      <c r="AF43" s="25">
        <v>3958.2000000000003</v>
      </c>
      <c r="AG43" s="25">
        <v>106</v>
      </c>
      <c r="AH43" s="25">
        <v>1261</v>
      </c>
      <c r="AI43" s="25">
        <v>709</v>
      </c>
      <c r="AJ43" s="25" t="s">
        <v>418</v>
      </c>
      <c r="AK43" s="25" t="s">
        <v>417</v>
      </c>
      <c r="AL43" s="48" t="s">
        <v>49</v>
      </c>
    </row>
    <row r="44" spans="1:38" s="2" customFormat="1" ht="26.25" customHeight="1" thickBot="1" x14ac:dyDescent="0.25">
      <c r="A44" s="69" t="s">
        <v>70</v>
      </c>
      <c r="B44" s="69" t="s">
        <v>111</v>
      </c>
      <c r="C44" s="69" t="s">
        <v>112</v>
      </c>
      <c r="D44" s="70"/>
      <c r="E44" s="138">
        <v>11.935995237818652</v>
      </c>
      <c r="F44" s="138">
        <v>1.3786132618977929</v>
      </c>
      <c r="G44" s="138">
        <v>0.73027186065670235</v>
      </c>
      <c r="H44" s="138">
        <v>2.9283251612554997E-3</v>
      </c>
      <c r="I44" s="138">
        <v>0.59630256754584354</v>
      </c>
      <c r="J44" s="138">
        <v>0.59630256754584354</v>
      </c>
      <c r="K44" s="138">
        <v>0.59630256754584354</v>
      </c>
      <c r="L44" s="138">
        <v>0.35274139683260397</v>
      </c>
      <c r="M44" s="138">
        <v>5.2103317872902366</v>
      </c>
      <c r="N44" s="138" t="s">
        <v>417</v>
      </c>
      <c r="O44" s="138">
        <v>3.6720384997299999E-3</v>
      </c>
      <c r="P44" s="138" t="s">
        <v>417</v>
      </c>
      <c r="Q44" s="138" t="s">
        <v>417</v>
      </c>
      <c r="R44" s="138">
        <v>1.8360192498650001E-2</v>
      </c>
      <c r="S44" s="138">
        <v>0.62424654495410004</v>
      </c>
      <c r="T44" s="138">
        <v>2.5704269498109996E-2</v>
      </c>
      <c r="U44" s="138">
        <v>3.6720384997299999E-3</v>
      </c>
      <c r="V44" s="138">
        <v>0.36720384997299998</v>
      </c>
      <c r="W44" s="138" t="s">
        <v>417</v>
      </c>
      <c r="X44" s="138">
        <v>1.1036794695919998E-2</v>
      </c>
      <c r="Y44" s="138">
        <v>1.8339513301919998E-2</v>
      </c>
      <c r="Z44" s="138" t="s">
        <v>417</v>
      </c>
      <c r="AA44" s="138" t="s">
        <v>417</v>
      </c>
      <c r="AB44" s="138">
        <v>2.9376307997839992E-2</v>
      </c>
      <c r="AC44" s="138" t="s">
        <v>417</v>
      </c>
      <c r="AD44" s="138" t="s">
        <v>417</v>
      </c>
      <c r="AE44" s="46"/>
      <c r="AF44" s="25">
        <v>15602.800000000001</v>
      </c>
      <c r="AG44" s="25" t="s">
        <v>417</v>
      </c>
      <c r="AH44" s="25" t="s">
        <v>417</v>
      </c>
      <c r="AI44" s="25" t="s">
        <v>417</v>
      </c>
      <c r="AJ44" s="25" t="s">
        <v>417</v>
      </c>
      <c r="AK44" s="25" t="s">
        <v>417</v>
      </c>
      <c r="AL44" s="48"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48" t="s">
        <v>49</v>
      </c>
    </row>
    <row r="46" spans="1:38" s="2" customFormat="1" ht="26.25" customHeight="1" thickBot="1" x14ac:dyDescent="0.25">
      <c r="A46" s="69" t="s">
        <v>103</v>
      </c>
      <c r="B46" s="69" t="s">
        <v>115</v>
      </c>
      <c r="C46" s="69" t="s">
        <v>116</v>
      </c>
      <c r="D46" s="70"/>
      <c r="E46" s="138">
        <v>1.8814769999999998</v>
      </c>
      <c r="F46" s="138">
        <v>0.6682456</v>
      </c>
      <c r="G46" s="138">
        <v>0.9319059999999999</v>
      </c>
      <c r="H46" s="138">
        <v>6.3861999999999988E-2</v>
      </c>
      <c r="I46" s="138">
        <v>0.425236</v>
      </c>
      <c r="J46" s="138">
        <v>0.45087699999999997</v>
      </c>
      <c r="K46" s="138">
        <v>0.46636799999999995</v>
      </c>
      <c r="L46" s="138">
        <v>0.134719744</v>
      </c>
      <c r="M46" s="138">
        <v>1.9356969999999998</v>
      </c>
      <c r="N46" s="138">
        <v>0.15473999999999999</v>
      </c>
      <c r="O46" s="138">
        <v>2.4118599999999997E-2</v>
      </c>
      <c r="P46" s="138">
        <v>6.9578599999999989E-3</v>
      </c>
      <c r="Q46" s="138">
        <v>4.9559399999999998E-3</v>
      </c>
      <c r="R46" s="138">
        <v>9.9872500000000003E-2</v>
      </c>
      <c r="S46" s="138">
        <v>3.4958500000000003E-2</v>
      </c>
      <c r="T46" s="138">
        <v>0.67978300000000003</v>
      </c>
      <c r="U46" s="138">
        <v>2.2756E-3</v>
      </c>
      <c r="V46" s="138">
        <v>1.1740719999999998</v>
      </c>
      <c r="W46" s="138">
        <v>0.30362100000000003</v>
      </c>
      <c r="X46" s="138">
        <v>3.9428683999999999E-2</v>
      </c>
      <c r="Y46" s="138">
        <v>5.6380700000000006E-2</v>
      </c>
      <c r="Z46" s="138">
        <v>2.0181011999999998E-2</v>
      </c>
      <c r="AA46" s="138">
        <v>1.5921539999999998E-2</v>
      </c>
      <c r="AB46" s="138">
        <v>0.13191193600000001</v>
      </c>
      <c r="AC46" s="138">
        <v>1.0111140000000001E-2</v>
      </c>
      <c r="AD46" s="138">
        <v>8.289425680000001E-2</v>
      </c>
      <c r="AE46" s="46"/>
      <c r="AF46" s="25">
        <v>5360</v>
      </c>
      <c r="AG46" s="25">
        <v>487</v>
      </c>
      <c r="AH46" s="25">
        <v>0</v>
      </c>
      <c r="AI46" s="25">
        <v>1726</v>
      </c>
      <c r="AJ46" s="25" t="s">
        <v>418</v>
      </c>
      <c r="AK46" s="25" t="s">
        <v>417</v>
      </c>
      <c r="AL46" s="48"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48" t="s">
        <v>49</v>
      </c>
    </row>
    <row r="48" spans="1:38" s="2" customFormat="1" ht="26.25" customHeight="1" thickBot="1" x14ac:dyDescent="0.25">
      <c r="A48" s="69" t="s">
        <v>119</v>
      </c>
      <c r="B48" s="69" t="s">
        <v>120</v>
      </c>
      <c r="C48" s="69" t="s">
        <v>121</v>
      </c>
      <c r="D48" s="70"/>
      <c r="E48" s="138" t="s">
        <v>417</v>
      </c>
      <c r="F48" s="138">
        <v>28.38</v>
      </c>
      <c r="G48" s="138" t="s">
        <v>417</v>
      </c>
      <c r="H48" s="138" t="s">
        <v>417</v>
      </c>
      <c r="I48" s="138">
        <v>0.19980000000000001</v>
      </c>
      <c r="J48" s="138">
        <v>1.2987</v>
      </c>
      <c r="K48" s="138">
        <v>2.7305999999999999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40.54</v>
      </c>
      <c r="AL48" s="48" t="s">
        <v>122</v>
      </c>
    </row>
    <row r="49" spans="1:38" s="2" customFormat="1" ht="26.25" customHeight="1" thickBot="1" x14ac:dyDescent="0.25">
      <c r="A49" s="69" t="s">
        <v>119</v>
      </c>
      <c r="B49" s="69" t="s">
        <v>123</v>
      </c>
      <c r="C49" s="69" t="s">
        <v>124</v>
      </c>
      <c r="D49" s="70"/>
      <c r="E49" s="138">
        <v>2.5955999999999996E-3</v>
      </c>
      <c r="F49" s="138">
        <v>2.2206799999999999E-2</v>
      </c>
      <c r="G49" s="138">
        <v>2.3072000000000001E-3</v>
      </c>
      <c r="H49" s="138">
        <v>1.0670799999999999E-2</v>
      </c>
      <c r="I49" s="138">
        <v>0.17592399999999997</v>
      </c>
      <c r="J49" s="138">
        <v>0.42106399999999994</v>
      </c>
      <c r="K49" s="138">
        <v>1.000748</v>
      </c>
      <c r="L49" s="138">
        <v>8.6202760000000003E-2</v>
      </c>
      <c r="M49" s="138">
        <v>1.32664</v>
      </c>
      <c r="N49" s="138">
        <v>1.09592</v>
      </c>
      <c r="O49" s="138">
        <v>2.0187999999999998E-2</v>
      </c>
      <c r="P49" s="138">
        <v>3.4608000000000007E-2</v>
      </c>
      <c r="Q49" s="138">
        <v>3.7491999999999998E-2</v>
      </c>
      <c r="R49" s="138">
        <v>0.4902800000000001</v>
      </c>
      <c r="S49" s="138">
        <v>0.13843200000000003</v>
      </c>
      <c r="T49" s="138">
        <v>0.34608</v>
      </c>
      <c r="U49" s="138">
        <v>4.6143999999999998E-2</v>
      </c>
      <c r="V49" s="138">
        <v>0.63448000000000004</v>
      </c>
      <c r="W49" s="138">
        <v>8.6519999999999992</v>
      </c>
      <c r="X49" s="138">
        <v>0.46144000000000002</v>
      </c>
      <c r="Y49" s="138">
        <v>0.57680000000000009</v>
      </c>
      <c r="Z49" s="138">
        <v>0.28840000000000005</v>
      </c>
      <c r="AA49" s="138">
        <v>0.20188000000000003</v>
      </c>
      <c r="AB49" s="138">
        <v>1.5285200000000001</v>
      </c>
      <c r="AC49" s="138" t="s">
        <v>419</v>
      </c>
      <c r="AD49" s="138" t="s">
        <v>419</v>
      </c>
      <c r="AE49" s="46"/>
      <c r="AF49" s="25" t="s">
        <v>417</v>
      </c>
      <c r="AG49" s="25" t="s">
        <v>417</v>
      </c>
      <c r="AH49" s="25" t="s">
        <v>417</v>
      </c>
      <c r="AI49" s="25" t="s">
        <v>417</v>
      </c>
      <c r="AJ49" s="25" t="s">
        <v>417</v>
      </c>
      <c r="AK49" s="25">
        <v>2.8839999999999999</v>
      </c>
      <c r="AL49" s="48"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2.9718</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14.859</v>
      </c>
      <c r="AL51" s="48" t="s">
        <v>130</v>
      </c>
    </row>
    <row r="52" spans="1:38" s="2" customFormat="1" ht="26.25" customHeight="1" thickBot="1" x14ac:dyDescent="0.25">
      <c r="A52" s="69" t="s">
        <v>119</v>
      </c>
      <c r="B52" s="69" t="s">
        <v>131</v>
      </c>
      <c r="C52" s="69" t="s">
        <v>387</v>
      </c>
      <c r="D52" s="70"/>
      <c r="E52" s="138">
        <v>0.51529999999999998</v>
      </c>
      <c r="F52" s="138">
        <v>1.6233</v>
      </c>
      <c r="G52" s="138">
        <v>3.6072000000000002</v>
      </c>
      <c r="H52" s="138">
        <v>0.4123</v>
      </c>
      <c r="I52" s="138">
        <v>0.61839999999999995</v>
      </c>
      <c r="J52" s="138">
        <v>1.4171</v>
      </c>
      <c r="K52" s="138">
        <v>1.8036000000000001</v>
      </c>
      <c r="L52" s="138">
        <v>8.0000000000000004E-4</v>
      </c>
      <c r="M52" s="138">
        <v>100.4875</v>
      </c>
      <c r="N52" s="138">
        <v>0.82450000000000001</v>
      </c>
      <c r="O52" s="138">
        <v>0.1623</v>
      </c>
      <c r="P52" s="138">
        <v>0.1804</v>
      </c>
      <c r="Q52" s="138">
        <v>3.61E-2</v>
      </c>
      <c r="R52" s="138">
        <v>2.5100000000000001E-2</v>
      </c>
      <c r="S52" s="138">
        <v>0.36070000000000002</v>
      </c>
      <c r="T52" s="138">
        <v>1.5717000000000001</v>
      </c>
      <c r="U52" s="138">
        <v>3.61E-2</v>
      </c>
      <c r="V52" s="138">
        <v>0.30919999999999997</v>
      </c>
      <c r="W52" s="138" t="s">
        <v>419</v>
      </c>
      <c r="X52" s="138">
        <v>5.4100000000000002E-2</v>
      </c>
      <c r="Y52" s="138">
        <v>9.1399999999999995E-2</v>
      </c>
      <c r="Z52" s="138">
        <v>6.25E-2</v>
      </c>
      <c r="AA52" s="138">
        <v>4.7199999999999999E-2</v>
      </c>
      <c r="AB52" s="138">
        <v>0.25530000000000003</v>
      </c>
      <c r="AC52" s="138" t="s">
        <v>417</v>
      </c>
      <c r="AD52" s="138" t="s">
        <v>417</v>
      </c>
      <c r="AE52" s="46"/>
      <c r="AF52" s="25" t="s">
        <v>417</v>
      </c>
      <c r="AG52" s="25" t="s">
        <v>417</v>
      </c>
      <c r="AH52" s="25" t="s">
        <v>417</v>
      </c>
      <c r="AI52" s="25" t="s">
        <v>417</v>
      </c>
      <c r="AJ52" s="25" t="s">
        <v>417</v>
      </c>
      <c r="AK52" s="25">
        <v>2576603</v>
      </c>
      <c r="AL52" s="48" t="s">
        <v>580</v>
      </c>
    </row>
    <row r="53" spans="1:38" s="2" customFormat="1" ht="26.25" customHeight="1" thickBot="1" x14ac:dyDescent="0.25">
      <c r="A53" s="69" t="s">
        <v>119</v>
      </c>
      <c r="B53" s="69" t="s">
        <v>132</v>
      </c>
      <c r="C53" s="69" t="s">
        <v>133</v>
      </c>
      <c r="D53" s="70"/>
      <c r="E53" s="138" t="s">
        <v>417</v>
      </c>
      <c r="F53" s="138">
        <v>2.3978600000000001</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1061000</v>
      </c>
      <c r="AL53" s="48" t="s">
        <v>539</v>
      </c>
    </row>
    <row r="54" spans="1:38" s="2" customFormat="1" ht="37.5" customHeight="1" thickBot="1" x14ac:dyDescent="0.25">
      <c r="A54" s="69" t="s">
        <v>119</v>
      </c>
      <c r="B54" s="69" t="s">
        <v>134</v>
      </c>
      <c r="C54" s="69" t="s">
        <v>135</v>
      </c>
      <c r="D54" s="70"/>
      <c r="E54" s="138" t="s">
        <v>417</v>
      </c>
      <c r="F54" s="138">
        <v>2.3151999999999999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23152000</v>
      </c>
      <c r="AL54" s="48" t="s">
        <v>495</v>
      </c>
    </row>
    <row r="55" spans="1:38" s="2" customFormat="1" ht="26.25" customHeight="1" thickBot="1" x14ac:dyDescent="0.25">
      <c r="A55" s="69" t="s">
        <v>119</v>
      </c>
      <c r="B55" s="69" t="s">
        <v>136</v>
      </c>
      <c r="C55" s="69" t="s">
        <v>137</v>
      </c>
      <c r="D55" s="70"/>
      <c r="E55" s="138">
        <v>1.3934900000000001</v>
      </c>
      <c r="F55" s="138">
        <v>1.7916300000000001</v>
      </c>
      <c r="G55" s="138">
        <v>1.2939549999999999E-2</v>
      </c>
      <c r="H55" s="138" t="s">
        <v>419</v>
      </c>
      <c r="I55" s="138">
        <v>2.5879099999999999</v>
      </c>
      <c r="J55" s="138">
        <v>2.5879099999999999</v>
      </c>
      <c r="K55" s="138">
        <v>2.5879099999999999</v>
      </c>
      <c r="L55" s="138">
        <v>0.62109840000000005</v>
      </c>
      <c r="M55" s="138">
        <v>6.2707049999999995</v>
      </c>
      <c r="N55" s="138">
        <v>4.8772149999999998E-3</v>
      </c>
      <c r="O55" s="138">
        <v>1.9907000000000001E-2</v>
      </c>
      <c r="P55" s="138">
        <v>4.6781449999999999E-3</v>
      </c>
      <c r="Q55" s="138">
        <v>3.78233E-3</v>
      </c>
      <c r="R55" s="138">
        <v>1.2939550000000001E-3</v>
      </c>
      <c r="S55" s="138">
        <v>1.59256E-3</v>
      </c>
      <c r="T55" s="138">
        <v>3.7823299999999997E-2</v>
      </c>
      <c r="U55" s="138">
        <v>4.280005E-4</v>
      </c>
      <c r="V55" s="138">
        <v>0.51758199999999999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1171000</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0.68015999999999999</v>
      </c>
      <c r="J57" s="138">
        <v>1.224288</v>
      </c>
      <c r="K57" s="138">
        <v>1.36032</v>
      </c>
      <c r="L57" s="138">
        <v>2.0404799999999997E-2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5232</v>
      </c>
      <c r="AL57" s="48"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0.76079009999999991</v>
      </c>
      <c r="J58" s="138">
        <v>3.8039505</v>
      </c>
      <c r="K58" s="138">
        <v>9.781587</v>
      </c>
      <c r="L58" s="138">
        <v>3.4996344600000005E-3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1086.8430000000001</v>
      </c>
      <c r="AL58" s="48" t="s">
        <v>145</v>
      </c>
    </row>
    <row r="59" spans="1:38" s="2" customFormat="1" ht="26.25" customHeight="1" thickBot="1" x14ac:dyDescent="0.25">
      <c r="A59" s="69" t="s">
        <v>53</v>
      </c>
      <c r="B59" s="187" t="s">
        <v>146</v>
      </c>
      <c r="C59" s="69" t="s">
        <v>397</v>
      </c>
      <c r="D59" s="70"/>
      <c r="E59" s="138" t="s">
        <v>418</v>
      </c>
      <c r="F59" s="138">
        <v>7.757E-3</v>
      </c>
      <c r="G59" s="138" t="s">
        <v>418</v>
      </c>
      <c r="H59" s="138">
        <v>2.1719599999999999E-2</v>
      </c>
      <c r="I59" s="138">
        <v>8.6271440000000005E-2</v>
      </c>
      <c r="J59" s="138">
        <v>0.10006199</v>
      </c>
      <c r="K59" s="138">
        <v>0.11080139</v>
      </c>
      <c r="L59" s="138">
        <v>2.0983217919999999E-4</v>
      </c>
      <c r="M59" s="138" t="s">
        <v>418</v>
      </c>
      <c r="N59" s="138">
        <v>0.7364773</v>
      </c>
      <c r="O59" s="138">
        <v>4.6970732000000001E-2</v>
      </c>
      <c r="P59" s="138">
        <v>9.6188700000000003E-4</v>
      </c>
      <c r="Q59" s="138">
        <v>8.6472889999999997E-2</v>
      </c>
      <c r="R59" s="138">
        <v>0.10325153000000001</v>
      </c>
      <c r="S59" s="138">
        <v>2.2444030000000003E-3</v>
      </c>
      <c r="T59" s="138">
        <v>0.28760138000000002</v>
      </c>
      <c r="U59" s="138">
        <v>0.36269385000000004</v>
      </c>
      <c r="V59" s="138">
        <v>0.11863272999999999</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545.87599999999998</v>
      </c>
      <c r="AL59" s="48"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9.9988944999999996E-2</v>
      </c>
      <c r="J60" s="138">
        <v>0.99988944999999996</v>
      </c>
      <c r="K60" s="138">
        <v>2.039774478</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19997.789000000001</v>
      </c>
      <c r="AL60" s="48"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4.7462120253795557E-2</v>
      </c>
      <c r="J61" s="138">
        <v>0.47462120253795559</v>
      </c>
      <c r="K61" s="138">
        <v>1.5721747092248888</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4613124.8000000007</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187" t="s">
        <v>155</v>
      </c>
      <c r="C64" s="69" t="s">
        <v>156</v>
      </c>
      <c r="D64" s="70"/>
      <c r="E64" s="138">
        <v>1.4430000000000001</v>
      </c>
      <c r="F64" s="138" t="s">
        <v>419</v>
      </c>
      <c r="G64" s="138" t="s">
        <v>419</v>
      </c>
      <c r="H64" s="138">
        <v>1.443E-2</v>
      </c>
      <c r="I64" s="138" t="s">
        <v>419</v>
      </c>
      <c r="J64" s="138" t="s">
        <v>417</v>
      </c>
      <c r="K64" s="138" t="s">
        <v>417</v>
      </c>
      <c r="L64" s="138" t="s">
        <v>417</v>
      </c>
      <c r="M64" s="138">
        <v>0.14430000000000001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1443</v>
      </c>
      <c r="AL64" s="48" t="s">
        <v>157</v>
      </c>
    </row>
    <row r="65" spans="1:38" s="2" customFormat="1" ht="26.25" customHeight="1" thickBot="1" x14ac:dyDescent="0.25">
      <c r="A65" s="69" t="s">
        <v>53</v>
      </c>
      <c r="B65" s="69" t="s">
        <v>158</v>
      </c>
      <c r="C65" s="69" t="s">
        <v>159</v>
      </c>
      <c r="D65" s="70"/>
      <c r="E65" s="138">
        <v>6.6803139638639992</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69" t="s">
        <v>161</v>
      </c>
      <c r="C66" s="69" t="s">
        <v>162</v>
      </c>
      <c r="D66" s="70"/>
      <c r="E66" s="138">
        <v>4.6207999999999999E-2</v>
      </c>
      <c r="F66" s="138" t="s">
        <v>417</v>
      </c>
      <c r="G66" s="138" t="s">
        <v>417</v>
      </c>
      <c r="H66" s="138" t="s">
        <v>417</v>
      </c>
      <c r="I66" s="138" t="s">
        <v>417</v>
      </c>
      <c r="J66" s="138" t="s">
        <v>417</v>
      </c>
      <c r="K66" s="138" t="s">
        <v>417</v>
      </c>
      <c r="L66" s="138" t="s">
        <v>417</v>
      </c>
      <c r="M66" s="138">
        <v>2.3104000000000002E-3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5.7759999999999998</v>
      </c>
      <c r="AL66" s="48" t="s">
        <v>163</v>
      </c>
    </row>
    <row r="67" spans="1:38" s="2" customFormat="1" ht="26.25" customHeight="1" thickBot="1" x14ac:dyDescent="0.25">
      <c r="A67" s="69" t="s">
        <v>53</v>
      </c>
      <c r="B67" s="69" t="s">
        <v>164</v>
      </c>
      <c r="C67" s="69" t="s">
        <v>165</v>
      </c>
      <c r="D67" s="70"/>
      <c r="E67" s="138" t="s">
        <v>419</v>
      </c>
      <c r="F67" s="138" t="s">
        <v>419</v>
      </c>
      <c r="G67" s="138" t="s">
        <v>419</v>
      </c>
      <c r="H67" s="138" t="s">
        <v>419</v>
      </c>
      <c r="I67" s="138" t="s">
        <v>419</v>
      </c>
      <c r="J67" s="138" t="s">
        <v>419</v>
      </c>
      <c r="K67" s="138">
        <v>6.6999999999999994E-3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67</v>
      </c>
      <c r="AL67" s="48"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38" t="s">
        <v>417</v>
      </c>
      <c r="F69" s="138" t="s">
        <v>417</v>
      </c>
      <c r="G69" s="138" t="s">
        <v>417</v>
      </c>
      <c r="H69" s="138">
        <v>0.40410000000000001</v>
      </c>
      <c r="I69" s="138" t="s">
        <v>419</v>
      </c>
      <c r="J69" s="138" t="s">
        <v>419</v>
      </c>
      <c r="K69" s="138">
        <v>4.4900000000000002E-2</v>
      </c>
      <c r="L69" s="138" t="s">
        <v>419</v>
      </c>
      <c r="M69" s="138">
        <v>4.0410000000000004</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449</v>
      </c>
      <c r="AL69" s="48" t="s">
        <v>172</v>
      </c>
    </row>
    <row r="70" spans="1:38" s="2" customFormat="1" ht="26.25" customHeight="1" thickBot="1" x14ac:dyDescent="0.25">
      <c r="A70" s="69" t="s">
        <v>53</v>
      </c>
      <c r="B70" s="69" t="s">
        <v>173</v>
      </c>
      <c r="C70" s="69" t="s">
        <v>380</v>
      </c>
      <c r="D70" s="74"/>
      <c r="E70" s="138">
        <v>0.28499999999999998</v>
      </c>
      <c r="F70" s="138">
        <v>9.6239630719999987</v>
      </c>
      <c r="G70" s="138">
        <v>0.41799999999999998</v>
      </c>
      <c r="H70" s="138">
        <v>0.16476750000000001</v>
      </c>
      <c r="I70" s="138">
        <v>6.456708500000001E-2</v>
      </c>
      <c r="J70" s="138">
        <v>9.8034099999999999E-2</v>
      </c>
      <c r="K70" s="138">
        <v>58.290895791000004</v>
      </c>
      <c r="L70" s="138">
        <v>1.6423259999999999E-3</v>
      </c>
      <c r="M70" s="138">
        <v>5.7000000000000002E-2</v>
      </c>
      <c r="N70" s="138" t="s">
        <v>419</v>
      </c>
      <c r="O70" s="138" t="s">
        <v>419</v>
      </c>
      <c r="P70" s="138">
        <v>0.19854719999999998</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38">
        <v>0.22970999999999997</v>
      </c>
      <c r="F72" s="138">
        <v>0.92183999999999988</v>
      </c>
      <c r="G72" s="138">
        <v>9.0900000000000009E-2</v>
      </c>
      <c r="H72" s="138" t="s">
        <v>419</v>
      </c>
      <c r="I72" s="138">
        <v>1.2803429999999998</v>
      </c>
      <c r="J72" s="138">
        <v>1.6682319999999999</v>
      </c>
      <c r="K72" s="138">
        <v>2.5791559999999998</v>
      </c>
      <c r="L72" s="138">
        <v>1.78607548E-2</v>
      </c>
      <c r="M72" s="138">
        <v>14.041499999999999</v>
      </c>
      <c r="N72" s="138">
        <v>340.04509759999996</v>
      </c>
      <c r="O72" s="138">
        <v>1.352892</v>
      </c>
      <c r="P72" s="138">
        <v>0.36488600000000004</v>
      </c>
      <c r="Q72" s="138">
        <v>31.707525</v>
      </c>
      <c r="R72" s="138">
        <v>10.1008488</v>
      </c>
      <c r="S72" s="138">
        <v>0.64236000000000004</v>
      </c>
      <c r="T72" s="138">
        <v>12.098379999999999</v>
      </c>
      <c r="U72" s="138">
        <v>0.125828</v>
      </c>
      <c r="V72" s="138">
        <v>27.334108000000001</v>
      </c>
      <c r="W72" s="138">
        <v>53.280034999999998</v>
      </c>
      <c r="X72" s="138" t="s">
        <v>418</v>
      </c>
      <c r="Y72" s="138" t="s">
        <v>418</v>
      </c>
      <c r="Z72" s="138" t="s">
        <v>418</v>
      </c>
      <c r="AA72" s="138" t="s">
        <v>418</v>
      </c>
      <c r="AB72" s="138">
        <v>11.25005</v>
      </c>
      <c r="AC72" s="138">
        <v>0.17399999999999999</v>
      </c>
      <c r="AD72" s="138">
        <v>21.2395</v>
      </c>
      <c r="AE72" s="46"/>
      <c r="AF72" s="25" t="s">
        <v>417</v>
      </c>
      <c r="AG72" s="25" t="s">
        <v>417</v>
      </c>
      <c r="AH72" s="25" t="s">
        <v>417</v>
      </c>
      <c r="AI72" s="25" t="s">
        <v>417</v>
      </c>
      <c r="AJ72" s="25" t="s">
        <v>417</v>
      </c>
      <c r="AK72" s="25">
        <v>19967</v>
      </c>
      <c r="AL72" s="48"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5.9268000000000001E-2</v>
      </c>
      <c r="J73" s="138">
        <v>8.3962999999999996E-2</v>
      </c>
      <c r="K73" s="138">
        <v>9.8780000000000007E-2</v>
      </c>
      <c r="L73" s="138">
        <v>5.9268000000000003E-3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48" t="s">
        <v>181</v>
      </c>
    </row>
    <row r="74" spans="1:38" s="2" customFormat="1" ht="26.25" customHeight="1" thickBot="1" x14ac:dyDescent="0.25">
      <c r="A74" s="69" t="s">
        <v>53</v>
      </c>
      <c r="B74" s="69" t="s">
        <v>182</v>
      </c>
      <c r="C74" s="69" t="s">
        <v>183</v>
      </c>
      <c r="D74" s="70"/>
      <c r="E74" s="138">
        <v>0.1182</v>
      </c>
      <c r="F74" s="138" t="s">
        <v>419</v>
      </c>
      <c r="G74" s="138">
        <v>0.59099999999999997</v>
      </c>
      <c r="H74" s="138" t="s">
        <v>419</v>
      </c>
      <c r="I74" s="138">
        <v>4.7280000000000003E-2</v>
      </c>
      <c r="J74" s="138">
        <v>5.91E-2</v>
      </c>
      <c r="K74" s="138">
        <v>7.0919999999999997E-2</v>
      </c>
      <c r="L74" s="138">
        <v>1.0874400000000003E-3</v>
      </c>
      <c r="M74" s="138">
        <v>14.184000000000001</v>
      </c>
      <c r="N74" s="138" t="s">
        <v>419</v>
      </c>
      <c r="O74" s="138" t="s">
        <v>419</v>
      </c>
      <c r="P74" s="138" t="s">
        <v>419</v>
      </c>
      <c r="Q74" s="138" t="s">
        <v>419</v>
      </c>
      <c r="R74" s="138" t="s">
        <v>419</v>
      </c>
      <c r="S74" s="138" t="s">
        <v>419</v>
      </c>
      <c r="T74" s="138" t="s">
        <v>419</v>
      </c>
      <c r="U74" s="138" t="s">
        <v>419</v>
      </c>
      <c r="V74" s="138" t="s">
        <v>419</v>
      </c>
      <c r="W74" s="138" t="s">
        <v>419</v>
      </c>
      <c r="X74" s="138">
        <v>8.2740000000000018E-3</v>
      </c>
      <c r="Y74" s="138">
        <v>2.3639999999999998E-3</v>
      </c>
      <c r="Z74" s="138">
        <v>2.3639999999999998E-3</v>
      </c>
      <c r="AA74" s="138">
        <v>1.1819999999999999E-3</v>
      </c>
      <c r="AB74" s="138">
        <v>1.4184000000000002E-2</v>
      </c>
      <c r="AC74" s="138" t="s">
        <v>419</v>
      </c>
      <c r="AD74" s="138"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38" t="s">
        <v>419</v>
      </c>
      <c r="F76" s="138" t="s">
        <v>419</v>
      </c>
      <c r="G76" s="138">
        <v>2.1749999999999999E-2</v>
      </c>
      <c r="H76" s="138" t="s">
        <v>419</v>
      </c>
      <c r="I76" s="138">
        <v>2.55E-5</v>
      </c>
      <c r="J76" s="138">
        <v>5.2499999999999995E-5</v>
      </c>
      <c r="K76" s="138">
        <v>6.7499999999999987E-5</v>
      </c>
      <c r="L76" s="138" t="s">
        <v>419</v>
      </c>
      <c r="M76" s="138" t="s">
        <v>419</v>
      </c>
      <c r="N76" s="138">
        <v>6.1499999999999992E-2</v>
      </c>
      <c r="O76" s="138">
        <v>1.5E-3</v>
      </c>
      <c r="P76" s="138">
        <v>4.4999999999999997E-3</v>
      </c>
      <c r="Q76" s="138">
        <v>1.5E-3</v>
      </c>
      <c r="R76" s="138" t="s">
        <v>419</v>
      </c>
      <c r="S76" s="138" t="s">
        <v>419</v>
      </c>
      <c r="T76" s="138" t="s">
        <v>419</v>
      </c>
      <c r="U76" s="138" t="s">
        <v>419</v>
      </c>
      <c r="V76" s="138">
        <v>8.9999999999999993E-3</v>
      </c>
      <c r="W76" s="138">
        <v>7.4999999999999997E-2</v>
      </c>
      <c r="X76" s="138" t="s">
        <v>419</v>
      </c>
      <c r="Y76" s="138" t="s">
        <v>419</v>
      </c>
      <c r="Z76" s="138" t="s">
        <v>419</v>
      </c>
      <c r="AA76" s="138" t="s">
        <v>419</v>
      </c>
      <c r="AB76" s="138" t="s">
        <v>419</v>
      </c>
      <c r="AC76" s="138" t="s">
        <v>419</v>
      </c>
      <c r="AD76" s="138">
        <v>2.8500000000000002E-5</v>
      </c>
      <c r="AE76" s="46"/>
      <c r="AF76" s="25" t="s">
        <v>417</v>
      </c>
      <c r="AG76" s="25" t="s">
        <v>417</v>
      </c>
      <c r="AH76" s="25" t="s">
        <v>417</v>
      </c>
      <c r="AI76" s="25" t="s">
        <v>417</v>
      </c>
      <c r="AJ76" s="25" t="s">
        <v>417</v>
      </c>
      <c r="AK76" s="25">
        <v>5.0940000000000003</v>
      </c>
      <c r="AL76" s="48" t="s">
        <v>190</v>
      </c>
    </row>
    <row r="77" spans="1:38" s="2" customFormat="1" ht="26.25" customHeight="1" thickBot="1" x14ac:dyDescent="0.25">
      <c r="A77" s="69" t="s">
        <v>53</v>
      </c>
      <c r="B77" s="69" t="s">
        <v>191</v>
      </c>
      <c r="C77" s="69" t="s">
        <v>192</v>
      </c>
      <c r="D77" s="70"/>
      <c r="E77" s="138" t="s">
        <v>419</v>
      </c>
      <c r="F77" s="138" t="s">
        <v>419</v>
      </c>
      <c r="G77" s="138">
        <v>1.89E-2</v>
      </c>
      <c r="H77" s="138" t="s">
        <v>419</v>
      </c>
      <c r="I77" s="138">
        <v>1.6799999999999999E-4</v>
      </c>
      <c r="J77" s="138">
        <v>1.8200000000000001E-4</v>
      </c>
      <c r="K77" s="138">
        <v>2.0999999999999998E-4</v>
      </c>
      <c r="L77" s="138" t="s">
        <v>419</v>
      </c>
      <c r="M77" s="138" t="s">
        <v>419</v>
      </c>
      <c r="N77" s="138">
        <v>2.8E-3</v>
      </c>
      <c r="O77" s="138">
        <v>5.6000000000000006E-4</v>
      </c>
      <c r="P77" s="138">
        <v>5.6000000000000006E-4</v>
      </c>
      <c r="Q77" s="138">
        <v>4.1999999999999996E-4</v>
      </c>
      <c r="R77" s="138" t="s">
        <v>419</v>
      </c>
      <c r="S77" s="138" t="s">
        <v>419</v>
      </c>
      <c r="T77" s="138" t="s">
        <v>419</v>
      </c>
      <c r="U77" s="138" t="s">
        <v>419</v>
      </c>
      <c r="V77" s="138">
        <v>7.0000000000000007E-2</v>
      </c>
      <c r="W77" s="138">
        <v>6.9999999999999993E-2</v>
      </c>
      <c r="X77" s="138" t="s">
        <v>419</v>
      </c>
      <c r="Y77" s="138" t="s">
        <v>419</v>
      </c>
      <c r="Z77" s="138" t="s">
        <v>419</v>
      </c>
      <c r="AA77" s="138" t="s">
        <v>419</v>
      </c>
      <c r="AB77" s="138" t="s">
        <v>419</v>
      </c>
      <c r="AC77" s="138" t="s">
        <v>419</v>
      </c>
      <c r="AD77" s="138">
        <v>2.8000000000000003E-5</v>
      </c>
      <c r="AE77" s="46"/>
      <c r="AF77" s="25" t="s">
        <v>417</v>
      </c>
      <c r="AG77" s="25" t="s">
        <v>417</v>
      </c>
      <c r="AH77" s="25" t="s">
        <v>417</v>
      </c>
      <c r="AI77" s="25" t="s">
        <v>417</v>
      </c>
      <c r="AJ77" s="25" t="s">
        <v>417</v>
      </c>
      <c r="AK77" s="25">
        <v>19</v>
      </c>
      <c r="AL77" s="48" t="s">
        <v>193</v>
      </c>
    </row>
    <row r="78" spans="1:38" s="2" customFormat="1" ht="26.25" customHeight="1" thickBot="1" x14ac:dyDescent="0.25">
      <c r="A78" s="69" t="s">
        <v>53</v>
      </c>
      <c r="B78" s="69" t="s">
        <v>194</v>
      </c>
      <c r="C78" s="69" t="s">
        <v>195</v>
      </c>
      <c r="D78" s="70"/>
      <c r="E78" s="138" t="s">
        <v>418</v>
      </c>
      <c r="F78" s="138" t="s">
        <v>418</v>
      </c>
      <c r="G78" s="138">
        <v>0.26823999999999998</v>
      </c>
      <c r="H78" s="138" t="s">
        <v>419</v>
      </c>
      <c r="I78" s="138">
        <v>8.7799999999999996E-3</v>
      </c>
      <c r="J78" s="138">
        <v>1.1480000000000001E-2</v>
      </c>
      <c r="K78" s="138">
        <v>1.44E-2</v>
      </c>
      <c r="L78" s="138">
        <v>8.7800000000000006E-6</v>
      </c>
      <c r="M78" s="138" t="s">
        <v>418</v>
      </c>
      <c r="N78" s="138">
        <v>0.89600000000000002</v>
      </c>
      <c r="O78" s="138">
        <v>0.39559999999999995</v>
      </c>
      <c r="P78" s="138">
        <v>7.1299999999999998E-4</v>
      </c>
      <c r="Q78" s="138">
        <v>0.20500000000000002</v>
      </c>
      <c r="R78" s="138">
        <v>0.48299999999999998</v>
      </c>
      <c r="S78" s="138">
        <v>1.927</v>
      </c>
      <c r="T78" s="138">
        <v>0.43985999999999997</v>
      </c>
      <c r="U78" s="138" t="s">
        <v>419</v>
      </c>
      <c r="V78" s="138" t="s">
        <v>419</v>
      </c>
      <c r="W78" s="138">
        <v>1.10023</v>
      </c>
      <c r="X78" s="138" t="s">
        <v>419</v>
      </c>
      <c r="Y78" s="138" t="s">
        <v>419</v>
      </c>
      <c r="Z78" s="138" t="s">
        <v>419</v>
      </c>
      <c r="AA78" s="138" t="s">
        <v>419</v>
      </c>
      <c r="AB78" s="138" t="s">
        <v>419</v>
      </c>
      <c r="AC78" s="138" t="s">
        <v>419</v>
      </c>
      <c r="AD78" s="138">
        <v>8.14E-5</v>
      </c>
      <c r="AE78" s="46"/>
      <c r="AF78" s="25" t="s">
        <v>417</v>
      </c>
      <c r="AG78" s="25" t="s">
        <v>417</v>
      </c>
      <c r="AH78" s="25" t="s">
        <v>417</v>
      </c>
      <c r="AI78" s="25" t="s">
        <v>417</v>
      </c>
      <c r="AJ78" s="25" t="s">
        <v>417</v>
      </c>
      <c r="AK78" s="25">
        <v>45</v>
      </c>
      <c r="AL78" s="48" t="s">
        <v>196</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69" t="s">
        <v>206</v>
      </c>
      <c r="C82" s="73" t="s">
        <v>207</v>
      </c>
      <c r="D82" s="70"/>
      <c r="E82" s="138" t="s">
        <v>417</v>
      </c>
      <c r="F82" s="138">
        <v>27.674937599999996</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23062448</v>
      </c>
      <c r="AL82" s="48" t="s">
        <v>431</v>
      </c>
    </row>
    <row r="83" spans="1:38" s="2" customFormat="1" ht="26.25" customHeight="1" thickBot="1" x14ac:dyDescent="0.25">
      <c r="A83" s="69" t="s">
        <v>53</v>
      </c>
      <c r="B83" s="187" t="s">
        <v>208</v>
      </c>
      <c r="C83" s="73" t="s">
        <v>209</v>
      </c>
      <c r="D83" s="70"/>
      <c r="E83" s="138" t="s">
        <v>419</v>
      </c>
      <c r="F83" s="138">
        <v>5.4333279999999994E-3</v>
      </c>
      <c r="G83" s="138" t="s">
        <v>419</v>
      </c>
      <c r="H83" s="138" t="s">
        <v>417</v>
      </c>
      <c r="I83" s="138">
        <v>0.13583320000000002</v>
      </c>
      <c r="J83" s="138">
        <v>1.0187489999999999</v>
      </c>
      <c r="K83" s="138">
        <v>4.7541619999999991</v>
      </c>
      <c r="L83" s="138">
        <v>7.7424923999999994E-3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v>339.58300000000003</v>
      </c>
      <c r="AL83" s="48" t="s">
        <v>432</v>
      </c>
    </row>
    <row r="84" spans="1:38" s="2" customFormat="1" ht="26.25" customHeight="1" thickBot="1" x14ac:dyDescent="0.25">
      <c r="A84" s="69" t="s">
        <v>53</v>
      </c>
      <c r="B84" s="187" t="s">
        <v>210</v>
      </c>
      <c r="C84" s="73" t="s">
        <v>211</v>
      </c>
      <c r="D84" s="70"/>
      <c r="E84" s="138" t="s">
        <v>419</v>
      </c>
      <c r="F84" s="138">
        <v>3.8999999999999998E-3</v>
      </c>
      <c r="G84" s="138" t="s">
        <v>417</v>
      </c>
      <c r="H84" s="138" t="s">
        <v>417</v>
      </c>
      <c r="I84" s="138">
        <v>2.3999999999999998E-3</v>
      </c>
      <c r="J84" s="138">
        <v>1.2E-2</v>
      </c>
      <c r="K84" s="138">
        <v>4.8000000000000001E-2</v>
      </c>
      <c r="L84" s="138">
        <v>3.1199999999999999E-7</v>
      </c>
      <c r="M84" s="138">
        <v>2.8499999999999999E-4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30000</v>
      </c>
      <c r="AL84" s="48" t="s">
        <v>46</v>
      </c>
    </row>
    <row r="85" spans="1:38" s="2" customFormat="1" ht="26.25" customHeight="1" thickBot="1" x14ac:dyDescent="0.25">
      <c r="A85" s="69" t="s">
        <v>205</v>
      </c>
      <c r="B85" s="69" t="s">
        <v>212</v>
      </c>
      <c r="C85" s="73" t="s">
        <v>398</v>
      </c>
      <c r="D85" s="70"/>
      <c r="E85" s="138" t="s">
        <v>417</v>
      </c>
      <c r="F85" s="138">
        <v>1.3995770520000002</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88783</v>
      </c>
      <c r="AL85" s="48"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48" t="s">
        <v>215</v>
      </c>
    </row>
    <row r="87" spans="1:38" s="2" customFormat="1" ht="26.25" customHeight="1" thickBot="1" x14ac:dyDescent="0.25">
      <c r="A87" s="69" t="s">
        <v>205</v>
      </c>
      <c r="B87" s="69" t="s">
        <v>216</v>
      </c>
      <c r="C87" s="73" t="s">
        <v>217</v>
      </c>
      <c r="D87" s="70"/>
      <c r="E87" s="138" t="s">
        <v>417</v>
      </c>
      <c r="F87" s="206">
        <v>6.9187000000000003</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23062448</v>
      </c>
      <c r="AL87" s="48" t="s">
        <v>431</v>
      </c>
    </row>
    <row r="88" spans="1:38" s="2" customFormat="1" ht="26.25" customHeight="1" thickBot="1" x14ac:dyDescent="0.25">
      <c r="A88" s="69" t="s">
        <v>205</v>
      </c>
      <c r="B88" s="69" t="s">
        <v>218</v>
      </c>
      <c r="C88" s="73" t="s">
        <v>219</v>
      </c>
      <c r="D88" s="70"/>
      <c r="E88" s="138" t="s">
        <v>419</v>
      </c>
      <c r="F88" s="138">
        <v>12.106032000000001</v>
      </c>
      <c r="G88" s="138" t="s">
        <v>419</v>
      </c>
      <c r="H88" s="138" t="s">
        <v>419</v>
      </c>
      <c r="I88" s="138" t="s">
        <v>419</v>
      </c>
      <c r="J88" s="138" t="s">
        <v>419</v>
      </c>
      <c r="K88" s="138">
        <v>0.13600000000000001</v>
      </c>
      <c r="L88" s="138" t="s">
        <v>419</v>
      </c>
      <c r="M88" s="138" t="s">
        <v>419</v>
      </c>
      <c r="N88" s="138" t="s">
        <v>419</v>
      </c>
      <c r="O88" s="138">
        <v>3.4E-5</v>
      </c>
      <c r="P88" s="138" t="s">
        <v>419</v>
      </c>
      <c r="Q88" s="138">
        <v>1.7000000000000001E-4</v>
      </c>
      <c r="R88" s="138">
        <v>2.0400000000000001E-3</v>
      </c>
      <c r="S88" s="138" t="s">
        <v>419</v>
      </c>
      <c r="T88" s="138">
        <v>1.7000000000000001E-2</v>
      </c>
      <c r="U88" s="138">
        <v>1.7000000000000001E-4</v>
      </c>
      <c r="V88" s="138" t="s">
        <v>419</v>
      </c>
      <c r="W88" s="138" t="s">
        <v>419</v>
      </c>
      <c r="X88" s="138">
        <v>0.86699999999999999</v>
      </c>
      <c r="Y88" s="138" t="s">
        <v>419</v>
      </c>
      <c r="Z88" s="138" t="s">
        <v>419</v>
      </c>
      <c r="AA88" s="138" t="s">
        <v>419</v>
      </c>
      <c r="AB88" s="138">
        <v>0.86699999999999999</v>
      </c>
      <c r="AC88" s="138" t="s">
        <v>419</v>
      </c>
      <c r="AD88" s="138" t="s">
        <v>419</v>
      </c>
      <c r="AE88" s="46"/>
      <c r="AF88" s="25" t="s">
        <v>417</v>
      </c>
      <c r="AG88" s="25" t="s">
        <v>417</v>
      </c>
      <c r="AH88" s="25" t="s">
        <v>417</v>
      </c>
      <c r="AI88" s="25" t="s">
        <v>417</v>
      </c>
      <c r="AJ88" s="25" t="s">
        <v>417</v>
      </c>
      <c r="AK88" s="25">
        <v>597.20000000000005</v>
      </c>
      <c r="AL88" s="48"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48" t="s">
        <v>555</v>
      </c>
    </row>
    <row r="90" spans="1:38" s="8" customFormat="1" ht="26.25" customHeight="1" thickBot="1" x14ac:dyDescent="0.25">
      <c r="A90" s="69" t="s">
        <v>205</v>
      </c>
      <c r="B90" s="69" t="s">
        <v>222</v>
      </c>
      <c r="C90" s="73" t="s">
        <v>223</v>
      </c>
      <c r="D90" s="70"/>
      <c r="E90" s="138" t="s">
        <v>419</v>
      </c>
      <c r="F90" s="138">
        <v>4.6124896</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23062448</v>
      </c>
      <c r="AL90" s="48" t="s">
        <v>431</v>
      </c>
    </row>
    <row r="91" spans="1:38" s="2" customFormat="1" ht="26.25" customHeight="1" thickBot="1" x14ac:dyDescent="0.25">
      <c r="A91" s="69" t="s">
        <v>205</v>
      </c>
      <c r="B91" s="69" t="s">
        <v>399</v>
      </c>
      <c r="C91" s="69" t="s">
        <v>224</v>
      </c>
      <c r="D91" s="70"/>
      <c r="E91" s="138">
        <v>6.3411780000000001E-2</v>
      </c>
      <c r="F91" s="138">
        <v>0.17048416</v>
      </c>
      <c r="G91" s="138">
        <v>9.9660000000000005E-5</v>
      </c>
      <c r="H91" s="138">
        <v>0.14617960000000002</v>
      </c>
      <c r="I91" s="138">
        <v>0.95276201999999999</v>
      </c>
      <c r="J91" s="138">
        <v>0.95434536000000003</v>
      </c>
      <c r="K91" s="138">
        <v>0.95467238999999993</v>
      </c>
      <c r="L91" s="138">
        <v>4.2797159999999994E-3</v>
      </c>
      <c r="M91" s="138">
        <v>1.9410783500000002</v>
      </c>
      <c r="N91" s="138">
        <v>2.5871999999999999E-2</v>
      </c>
      <c r="O91" s="138">
        <v>0.19025844000000003</v>
      </c>
      <c r="P91" s="138">
        <v>1.8810000000000001E-6</v>
      </c>
      <c r="Q91" s="138">
        <v>4.3890000000000002E-5</v>
      </c>
      <c r="R91" s="138">
        <v>5.1479999999999994E-4</v>
      </c>
      <c r="S91" s="138">
        <v>0.2048616</v>
      </c>
      <c r="T91" s="138">
        <v>9.6094800000000008E-2</v>
      </c>
      <c r="U91" s="138" t="s">
        <v>419</v>
      </c>
      <c r="V91" s="138">
        <v>0.10368480000000001</v>
      </c>
      <c r="W91" s="138">
        <v>3.5223999999999997E-3</v>
      </c>
      <c r="X91" s="138">
        <v>3.9098639999999999E-3</v>
      </c>
      <c r="Y91" s="138">
        <v>1.58508E-3</v>
      </c>
      <c r="Z91" s="138">
        <v>1.58508E-3</v>
      </c>
      <c r="AA91" s="138">
        <v>1.58508E-3</v>
      </c>
      <c r="AB91" s="138">
        <v>8.6651039999999999E-3</v>
      </c>
      <c r="AC91" s="138" t="s">
        <v>419</v>
      </c>
      <c r="AD91" s="138" t="s">
        <v>419</v>
      </c>
      <c r="AE91" s="46"/>
      <c r="AF91" s="25" t="s">
        <v>417</v>
      </c>
      <c r="AG91" s="25" t="s">
        <v>417</v>
      </c>
      <c r="AH91" s="25" t="s">
        <v>417</v>
      </c>
      <c r="AI91" s="25" t="s">
        <v>417</v>
      </c>
      <c r="AJ91" s="25" t="s">
        <v>417</v>
      </c>
      <c r="AK91" s="25" t="s">
        <v>546</v>
      </c>
      <c r="AL91" s="48" t="s">
        <v>434</v>
      </c>
    </row>
    <row r="92" spans="1:38" s="2" customFormat="1" ht="26.25" customHeight="1" thickBot="1" x14ac:dyDescent="0.25">
      <c r="A92" s="69" t="s">
        <v>53</v>
      </c>
      <c r="B92" s="69" t="s">
        <v>225</v>
      </c>
      <c r="C92" s="69" t="s">
        <v>226</v>
      </c>
      <c r="D92" s="74"/>
      <c r="E92" s="138">
        <v>0.128</v>
      </c>
      <c r="F92" s="138">
        <v>0.25600000000000001</v>
      </c>
      <c r="G92" s="138">
        <v>0.25600000000000001</v>
      </c>
      <c r="H92" s="138" t="s">
        <v>419</v>
      </c>
      <c r="I92" s="138">
        <v>7.6799999999999993E-2</v>
      </c>
      <c r="J92" s="138">
        <v>0.1024</v>
      </c>
      <c r="K92" s="138">
        <v>0.128</v>
      </c>
      <c r="L92" s="138">
        <v>1.9968E-3</v>
      </c>
      <c r="M92" s="138">
        <v>0.70399999999999996</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v>128</v>
      </c>
      <c r="AL92" s="48" t="s">
        <v>227</v>
      </c>
    </row>
    <row r="93" spans="1:38" s="2" customFormat="1" ht="26.25" customHeight="1" thickBot="1" x14ac:dyDescent="0.25">
      <c r="A93" s="69" t="s">
        <v>53</v>
      </c>
      <c r="B93" s="69" t="s">
        <v>228</v>
      </c>
      <c r="C93" s="69" t="s">
        <v>400</v>
      </c>
      <c r="D93" s="74"/>
      <c r="E93" s="138" t="s">
        <v>417</v>
      </c>
      <c r="F93" s="138">
        <v>12.8088029686</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547</v>
      </c>
      <c r="AL93" s="48"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1.521409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1723</v>
      </c>
      <c r="AL95" s="48"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4"/>
      <c r="E99" s="138">
        <v>1.4171915669999999</v>
      </c>
      <c r="F99" s="138">
        <v>26.977583747029787</v>
      </c>
      <c r="G99" s="138" t="s">
        <v>417</v>
      </c>
      <c r="H99" s="138">
        <v>21.005679607229268</v>
      </c>
      <c r="I99" s="138">
        <v>0.39229410000000003</v>
      </c>
      <c r="J99" s="138">
        <v>0.60203549999999995</v>
      </c>
      <c r="K99" s="138">
        <v>1.3215650249999999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1942.05</v>
      </c>
      <c r="AL99" s="48" t="s">
        <v>240</v>
      </c>
    </row>
    <row r="100" spans="1:38" s="2" customFormat="1" ht="26.25" customHeight="1" thickBot="1" x14ac:dyDescent="0.25">
      <c r="A100" s="69" t="s">
        <v>238</v>
      </c>
      <c r="B100" s="69" t="s">
        <v>241</v>
      </c>
      <c r="C100" s="69" t="s">
        <v>403</v>
      </c>
      <c r="D100" s="74"/>
      <c r="E100" s="138">
        <v>0.31527574323999996</v>
      </c>
      <c r="F100" s="138">
        <v>14.283407002068227</v>
      </c>
      <c r="G100" s="138" t="s">
        <v>417</v>
      </c>
      <c r="H100" s="138">
        <v>10.461374219408706</v>
      </c>
      <c r="I100" s="138">
        <v>0.13175166399999999</v>
      </c>
      <c r="J100" s="138">
        <v>0.199124674</v>
      </c>
      <c r="K100" s="138">
        <v>0.43567879799999998</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1497.1780000000001</v>
      </c>
      <c r="AL100" s="48" t="s">
        <v>240</v>
      </c>
    </row>
    <row r="101" spans="1:38" s="2" customFormat="1" ht="26.25" customHeight="1" thickBot="1" x14ac:dyDescent="0.25">
      <c r="A101" s="69" t="s">
        <v>238</v>
      </c>
      <c r="B101" s="69" t="s">
        <v>242</v>
      </c>
      <c r="C101" s="69" t="s">
        <v>243</v>
      </c>
      <c r="D101" s="74"/>
      <c r="E101" s="138">
        <v>0.130758876</v>
      </c>
      <c r="F101" s="138">
        <v>1.8774795279000003</v>
      </c>
      <c r="G101" s="138" t="s">
        <v>417</v>
      </c>
      <c r="H101" s="138">
        <v>5.29377549210606</v>
      </c>
      <c r="I101" s="138">
        <v>1.7434516800000001E-2</v>
      </c>
      <c r="J101" s="138">
        <v>5.4482864999999998E-2</v>
      </c>
      <c r="K101" s="138">
        <v>0.12531058949999999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10896.573</v>
      </c>
      <c r="AL101" s="48" t="s">
        <v>240</v>
      </c>
    </row>
    <row r="102" spans="1:38" s="2" customFormat="1" ht="26.25" customHeight="1" thickBot="1" x14ac:dyDescent="0.25">
      <c r="A102" s="69" t="s">
        <v>238</v>
      </c>
      <c r="B102" s="69" t="s">
        <v>244</v>
      </c>
      <c r="C102" s="69" t="s">
        <v>381</v>
      </c>
      <c r="D102" s="74"/>
      <c r="E102" s="138">
        <v>0.26977319999999999</v>
      </c>
      <c r="F102" s="138">
        <v>4.9387860000000003</v>
      </c>
      <c r="G102" s="138" t="s">
        <v>417</v>
      </c>
      <c r="H102" s="138">
        <v>49.308180412573925</v>
      </c>
      <c r="I102" s="138">
        <v>4.8852E-2</v>
      </c>
      <c r="J102" s="138">
        <v>1.1034000000000002</v>
      </c>
      <c r="K102" s="138">
        <v>7.8982199999999994</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7758</v>
      </c>
      <c r="AL102" s="48" t="s">
        <v>240</v>
      </c>
    </row>
    <row r="103" spans="1:38" s="2" customFormat="1" ht="26.25" customHeight="1" thickBot="1" x14ac:dyDescent="0.25">
      <c r="A103" s="69" t="s">
        <v>238</v>
      </c>
      <c r="B103" s="69" t="s">
        <v>245</v>
      </c>
      <c r="C103" s="69" t="s">
        <v>246</v>
      </c>
      <c r="D103" s="74"/>
      <c r="E103" s="138">
        <v>3.4670759999999999E-3</v>
      </c>
      <c r="F103" s="138">
        <v>0.18391459703999999</v>
      </c>
      <c r="G103" s="138" t="s">
        <v>417</v>
      </c>
      <c r="H103" s="138">
        <v>0.17961959999999999</v>
      </c>
      <c r="I103" s="138">
        <v>1.1320212000000001E-2</v>
      </c>
      <c r="J103" s="138">
        <v>1.7251836E-2</v>
      </c>
      <c r="K103" s="138">
        <v>3.7302396000000002E-2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41.771999999999998</v>
      </c>
      <c r="AL103" s="48" t="s">
        <v>240</v>
      </c>
    </row>
    <row r="104" spans="1:38" s="2" customFormat="1" ht="26.25" customHeight="1" thickBot="1" x14ac:dyDescent="0.25">
      <c r="A104" s="69" t="s">
        <v>238</v>
      </c>
      <c r="B104" s="69" t="s">
        <v>247</v>
      </c>
      <c r="C104" s="69" t="s">
        <v>248</v>
      </c>
      <c r="D104" s="74"/>
      <c r="E104" s="138">
        <v>8.9411279999999996E-3</v>
      </c>
      <c r="F104" s="138">
        <v>0.40567387923999998</v>
      </c>
      <c r="G104" s="138" t="s">
        <v>417</v>
      </c>
      <c r="H104" s="138">
        <v>0.29803760000000001</v>
      </c>
      <c r="I104" s="138">
        <v>1.1921504E-3</v>
      </c>
      <c r="J104" s="138">
        <v>3.7254700000000003E-3</v>
      </c>
      <c r="K104" s="138">
        <v>8.5685810000000005E-3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745.09400000000005</v>
      </c>
      <c r="AL104" s="48" t="s">
        <v>240</v>
      </c>
    </row>
    <row r="105" spans="1:38" s="2" customFormat="1" ht="26.25" customHeight="1" thickBot="1" x14ac:dyDescent="0.25">
      <c r="A105" s="69" t="s">
        <v>238</v>
      </c>
      <c r="B105" s="69" t="s">
        <v>249</v>
      </c>
      <c r="C105" s="69" t="s">
        <v>250</v>
      </c>
      <c r="D105" s="74"/>
      <c r="E105" s="138">
        <v>0.19594699999999998</v>
      </c>
      <c r="F105" s="138">
        <v>4.7246740639999993</v>
      </c>
      <c r="G105" s="138" t="s">
        <v>417</v>
      </c>
      <c r="H105" s="138">
        <v>5.4865159999999999</v>
      </c>
      <c r="I105" s="138">
        <v>5.4081372000000003E-2</v>
      </c>
      <c r="J105" s="138">
        <v>8.4649103999999989E-2</v>
      </c>
      <c r="K105" s="138">
        <v>0.185757756</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783.78800000000001</v>
      </c>
      <c r="AL105" s="48" t="s">
        <v>240</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4"/>
      <c r="E107" s="138">
        <v>0.50726249000000001</v>
      </c>
      <c r="F107" s="138">
        <v>3.583985619854468</v>
      </c>
      <c r="G107" s="138" t="s">
        <v>417</v>
      </c>
      <c r="H107" s="138">
        <v>4.0632350106523392</v>
      </c>
      <c r="I107" s="138">
        <v>0.10869910499999999</v>
      </c>
      <c r="J107" s="138">
        <v>1.4493214000000001</v>
      </c>
      <c r="K107" s="138">
        <v>6.8842766500000003</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36233.035000000003</v>
      </c>
      <c r="AL107" s="48" t="s">
        <v>240</v>
      </c>
    </row>
    <row r="108" spans="1:38" s="2" customFormat="1" ht="26.25" customHeight="1" thickBot="1" x14ac:dyDescent="0.25">
      <c r="A108" s="69" t="s">
        <v>238</v>
      </c>
      <c r="B108" s="69" t="s">
        <v>254</v>
      </c>
      <c r="C108" s="69" t="s">
        <v>375</v>
      </c>
      <c r="D108" s="74"/>
      <c r="E108" s="138">
        <v>0.91593717299999999</v>
      </c>
      <c r="F108" s="138">
        <v>3.6637486919999995</v>
      </c>
      <c r="G108" s="138" t="s">
        <v>417</v>
      </c>
      <c r="H108" s="138">
        <v>4.4100678699999998</v>
      </c>
      <c r="I108" s="138">
        <v>6.7847197999999997E-2</v>
      </c>
      <c r="J108" s="138">
        <v>0.67847197999999997</v>
      </c>
      <c r="K108" s="138">
        <v>1.3569439599999999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33923.599000000002</v>
      </c>
      <c r="AL108" s="48" t="s">
        <v>240</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38">
        <v>12.521400000000002</v>
      </c>
      <c r="F112" s="138" t="s">
        <v>417</v>
      </c>
      <c r="G112" s="138" t="s">
        <v>417</v>
      </c>
      <c r="H112" s="138">
        <v>18.871224200351499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313.03500000000003</v>
      </c>
      <c r="AL112" s="48" t="s">
        <v>437</v>
      </c>
    </row>
    <row r="113" spans="1:38" s="2" customFormat="1" ht="26.25" customHeight="1" thickBot="1" x14ac:dyDescent="0.25">
      <c r="A113" s="69" t="s">
        <v>258</v>
      </c>
      <c r="B113" s="79" t="s">
        <v>261</v>
      </c>
      <c r="C113" s="79" t="s">
        <v>262</v>
      </c>
      <c r="D113" s="70"/>
      <c r="E113" s="138">
        <v>13.44855713266068</v>
      </c>
      <c r="F113" s="138" t="s">
        <v>418</v>
      </c>
      <c r="G113" s="138" t="s">
        <v>417</v>
      </c>
      <c r="H113" s="138">
        <v>74.370039399384254</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336213928.316517</v>
      </c>
      <c r="AL113" s="48" t="s">
        <v>438</v>
      </c>
    </row>
    <row r="114" spans="1:38" s="2" customFormat="1" ht="26.25" customHeight="1" thickBot="1" x14ac:dyDescent="0.25">
      <c r="A114" s="69" t="s">
        <v>258</v>
      </c>
      <c r="B114" s="79" t="s">
        <v>263</v>
      </c>
      <c r="C114" s="79" t="s">
        <v>382</v>
      </c>
      <c r="D114" s="70"/>
      <c r="E114" s="138">
        <v>5.5924260000000002E-3</v>
      </c>
      <c r="F114" s="138" t="s">
        <v>417</v>
      </c>
      <c r="G114" s="138" t="s">
        <v>417</v>
      </c>
      <c r="H114" s="138">
        <v>1.9014248000000001E-2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2796.2130000000002</v>
      </c>
      <c r="AL114" s="48"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69" t="s">
        <v>404</v>
      </c>
      <c r="D116" s="70"/>
      <c r="E116" s="138" t="s">
        <v>418</v>
      </c>
      <c r="F116" s="138" t="s">
        <v>418</v>
      </c>
      <c r="G116" s="138" t="s">
        <v>417</v>
      </c>
      <c r="H116" s="138">
        <v>26.6333627239839</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0.44334089999999998</v>
      </c>
      <c r="J119" s="138">
        <v>11.5268634</v>
      </c>
      <c r="K119" s="138">
        <v>11.5268634</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7389015</v>
      </c>
      <c r="AL119" s="48"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69" t="s">
        <v>275</v>
      </c>
      <c r="D121" s="70"/>
      <c r="E121" s="138" t="s">
        <v>417</v>
      </c>
      <c r="F121" s="138">
        <v>6.3545528999999998</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7389015</v>
      </c>
      <c r="AL121" s="48"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38">
        <v>1.5279723474199999E-2</v>
      </c>
      <c r="F123" s="138">
        <v>3.0955404095899995E-2</v>
      </c>
      <c r="G123" s="138">
        <v>2.0522078150000005E-3</v>
      </c>
      <c r="H123" s="138">
        <v>1.8422397799199994E-2</v>
      </c>
      <c r="I123" s="138">
        <v>4.5698379269600006E-2</v>
      </c>
      <c r="J123" s="138">
        <v>4.7481070726599996E-2</v>
      </c>
      <c r="K123" s="138">
        <v>4.8248670634899994E-2</v>
      </c>
      <c r="L123" s="138">
        <v>5.5328373261499999E-3</v>
      </c>
      <c r="M123" s="138">
        <v>0.38491628591600002</v>
      </c>
      <c r="N123" s="138">
        <v>2.4867418172819998E-4</v>
      </c>
      <c r="O123" s="138">
        <v>2.004418335484E-3</v>
      </c>
      <c r="P123" s="138">
        <v>4.6731725006400002E-4</v>
      </c>
      <c r="Q123" s="138">
        <v>7.9846069047799997E-5</v>
      </c>
      <c r="R123" s="138">
        <v>7.5192161864000013E-4</v>
      </c>
      <c r="S123" s="138">
        <v>4.2240885105219994E-4</v>
      </c>
      <c r="T123" s="138">
        <v>2.9282426986499994E-4</v>
      </c>
      <c r="U123" s="138">
        <v>2.0583832192499999E-4</v>
      </c>
      <c r="V123" s="138">
        <v>5.7154059251099997E-3</v>
      </c>
      <c r="W123" s="138" t="s">
        <v>417</v>
      </c>
      <c r="X123" s="138">
        <v>3.843586253581599E-2</v>
      </c>
      <c r="Y123" s="138">
        <v>2.1626098424699997E-2</v>
      </c>
      <c r="Z123" s="138">
        <v>1.2353143396604999E-2</v>
      </c>
      <c r="AA123" s="138">
        <v>1.3370767223862996E-2</v>
      </c>
      <c r="AB123" s="138">
        <v>8.5785871580983969E-2</v>
      </c>
      <c r="AC123" s="138" t="s">
        <v>417</v>
      </c>
      <c r="AD123" s="138" t="s">
        <v>417</v>
      </c>
      <c r="AE123" s="46"/>
      <c r="AF123" s="25" t="s">
        <v>417</v>
      </c>
      <c r="AG123" s="25" t="s">
        <v>417</v>
      </c>
      <c r="AH123" s="25" t="s">
        <v>417</v>
      </c>
      <c r="AI123" s="25" t="s">
        <v>417</v>
      </c>
      <c r="AJ123" s="25" t="s">
        <v>417</v>
      </c>
      <c r="AK123" s="25">
        <v>1351148.5116538638</v>
      </c>
      <c r="AL123" s="48"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38" t="s">
        <v>417</v>
      </c>
      <c r="F125" s="138">
        <v>0.72034442856213499</v>
      </c>
      <c r="G125" s="138" t="s">
        <v>417</v>
      </c>
      <c r="H125" s="138" t="s">
        <v>419</v>
      </c>
      <c r="I125" s="138">
        <v>1.3937738789478101E-4</v>
      </c>
      <c r="J125" s="138">
        <v>9.2495902875627703E-4</v>
      </c>
      <c r="K125" s="138">
        <v>1.9555069877358702E-3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586</v>
      </c>
      <c r="AL125" s="48"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48"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441</v>
      </c>
      <c r="AL128" s="48" t="s">
        <v>295</v>
      </c>
    </row>
    <row r="129" spans="1:38" s="2" customFormat="1" ht="26.25" customHeight="1" thickBot="1" x14ac:dyDescent="0.25">
      <c r="A129" s="69" t="s">
        <v>283</v>
      </c>
      <c r="B129" s="69" t="s">
        <v>293</v>
      </c>
      <c r="C129" s="73" t="s">
        <v>294</v>
      </c>
      <c r="D129" s="70"/>
      <c r="E129" s="138">
        <v>1.1407483499999999E-2</v>
      </c>
      <c r="F129" s="138">
        <v>9.7029169999999998E-2</v>
      </c>
      <c r="G129" s="138">
        <v>6.1626634999999998E-4</v>
      </c>
      <c r="H129" s="138" t="s">
        <v>419</v>
      </c>
      <c r="I129" s="138">
        <v>5.2448199999999997E-5</v>
      </c>
      <c r="J129" s="138">
        <v>9.1784349999999998E-5</v>
      </c>
      <c r="K129" s="138">
        <v>1.3112050000000001E-4</v>
      </c>
      <c r="L129" s="138">
        <v>1.8356869999999999E-6</v>
      </c>
      <c r="M129" s="138">
        <v>9.1784349999999995E-4</v>
      </c>
      <c r="N129" s="138">
        <v>1.7045665000000002E-2</v>
      </c>
      <c r="O129" s="138">
        <v>1.311205E-3</v>
      </c>
      <c r="P129" s="138">
        <v>7.3427479999999999E-4</v>
      </c>
      <c r="Q129" s="138">
        <v>2.0979279999999999E-4</v>
      </c>
      <c r="R129" s="138" t="s">
        <v>419</v>
      </c>
      <c r="S129" s="138" t="s">
        <v>419</v>
      </c>
      <c r="T129" s="138">
        <v>1.8356869999999999E-3</v>
      </c>
      <c r="U129" s="138" t="s">
        <v>419</v>
      </c>
      <c r="V129" s="138" t="s">
        <v>419</v>
      </c>
      <c r="W129" s="138">
        <v>4.5892175000000002</v>
      </c>
      <c r="X129" s="138" t="s">
        <v>419</v>
      </c>
      <c r="Y129" s="138" t="s">
        <v>419</v>
      </c>
      <c r="Z129" s="138" t="s">
        <v>419</v>
      </c>
      <c r="AA129" s="138" t="s">
        <v>419</v>
      </c>
      <c r="AB129" s="138">
        <v>2.6224100000000003E-4</v>
      </c>
      <c r="AC129" s="138">
        <v>2.62241E-2</v>
      </c>
      <c r="AD129" s="138" t="s">
        <v>419</v>
      </c>
      <c r="AE129" s="46"/>
      <c r="AF129" s="25" t="s">
        <v>417</v>
      </c>
      <c r="AG129" s="25" t="s">
        <v>417</v>
      </c>
      <c r="AH129" s="25" t="s">
        <v>417</v>
      </c>
      <c r="AI129" s="25" t="s">
        <v>417</v>
      </c>
      <c r="AJ129" s="25" t="s">
        <v>417</v>
      </c>
      <c r="AK129" s="25">
        <v>13.11205</v>
      </c>
      <c r="AL129" s="48"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38">
        <v>4.1547559900568997E-3</v>
      </c>
      <c r="F131" s="138">
        <v>1.6157384405776801E-3</v>
      </c>
      <c r="G131" s="138">
        <v>2.03121403958337E-4</v>
      </c>
      <c r="H131" s="138" t="s">
        <v>419</v>
      </c>
      <c r="I131" s="138" t="s">
        <v>419</v>
      </c>
      <c r="J131" s="138" t="s">
        <v>419</v>
      </c>
      <c r="K131" s="138">
        <v>5.3088548761838104E-4</v>
      </c>
      <c r="L131" s="138">
        <v>1.2210366215222799E-5</v>
      </c>
      <c r="M131" s="138">
        <v>3.4622966583807502E-3</v>
      </c>
      <c r="N131" s="138">
        <v>8.3095119801137999E-4</v>
      </c>
      <c r="O131" s="138">
        <v>2.7698373267046002E-4</v>
      </c>
      <c r="P131" s="138">
        <v>3.7392803910512099E-3</v>
      </c>
      <c r="Q131" s="138">
        <v>2.3081977722538398E-6</v>
      </c>
      <c r="R131" s="138">
        <v>3.6931164356061397E-5</v>
      </c>
      <c r="S131" s="138">
        <v>5.6781665197444299E-3</v>
      </c>
      <c r="T131" s="138">
        <v>6.9245933167614996E-4</v>
      </c>
      <c r="U131" s="138" t="s">
        <v>419</v>
      </c>
      <c r="V131" s="138" t="s">
        <v>419</v>
      </c>
      <c r="W131" s="138">
        <v>6.4629537623107298</v>
      </c>
      <c r="X131" s="138" t="s">
        <v>419</v>
      </c>
      <c r="Y131" s="138" t="s">
        <v>419</v>
      </c>
      <c r="Z131" s="138" t="s">
        <v>419</v>
      </c>
      <c r="AA131" s="138" t="s">
        <v>419</v>
      </c>
      <c r="AB131" s="138">
        <v>9.2327910890153299E-8</v>
      </c>
      <c r="AC131" s="138">
        <v>0.23081977722538299</v>
      </c>
      <c r="AD131" s="138">
        <v>4.6163955445076697E-2</v>
      </c>
      <c r="AE131" s="46"/>
      <c r="AF131" s="25" t="s">
        <v>417</v>
      </c>
      <c r="AG131" s="25" t="s">
        <v>417</v>
      </c>
      <c r="AH131" s="25" t="s">
        <v>417</v>
      </c>
      <c r="AI131" s="25" t="s">
        <v>417</v>
      </c>
      <c r="AJ131" s="25" t="s">
        <v>417</v>
      </c>
      <c r="AK131" s="25">
        <v>2.30819777225383</v>
      </c>
      <c r="AL131" s="48"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48" t="s">
        <v>409</v>
      </c>
    </row>
    <row r="133" spans="1:38" s="2" customFormat="1" ht="26.25" customHeight="1" thickBot="1" x14ac:dyDescent="0.25">
      <c r="A133" s="69" t="s">
        <v>283</v>
      </c>
      <c r="B133" s="69" t="s">
        <v>302</v>
      </c>
      <c r="C133" s="73" t="s">
        <v>303</v>
      </c>
      <c r="D133" s="70"/>
      <c r="E133" s="138">
        <v>1.192125E-3</v>
      </c>
      <c r="F133" s="138">
        <v>1.8785000000000001E-5</v>
      </c>
      <c r="G133" s="138">
        <v>1.6328499999999999E-4</v>
      </c>
      <c r="H133" s="138" t="s">
        <v>417</v>
      </c>
      <c r="I133" s="138">
        <v>5.0141500000000001E-5</v>
      </c>
      <c r="J133" s="138">
        <v>5.0141500000000001E-5</v>
      </c>
      <c r="K133" s="138">
        <v>5.57192E-5</v>
      </c>
      <c r="L133" s="138" t="s">
        <v>419</v>
      </c>
      <c r="M133" s="138">
        <v>2.0230000000000001E-4</v>
      </c>
      <c r="N133" s="138">
        <v>4.339335E-5</v>
      </c>
      <c r="O133" s="138">
        <v>7.2683499999999996E-6</v>
      </c>
      <c r="P133" s="138">
        <v>2.1530500000000001E-3</v>
      </c>
      <c r="Q133" s="138">
        <v>1.9666449999999999E-5</v>
      </c>
      <c r="R133" s="138">
        <v>1.95942E-5</v>
      </c>
      <c r="S133" s="138">
        <v>1.796135E-5</v>
      </c>
      <c r="T133" s="138">
        <v>2.5041850000000001E-5</v>
      </c>
      <c r="U133" s="138">
        <v>2.8582099999999999E-5</v>
      </c>
      <c r="V133" s="138">
        <v>2.313734E-4</v>
      </c>
      <c r="W133" s="138">
        <v>3.9014999999999998E-5</v>
      </c>
      <c r="X133" s="138">
        <v>1.9073999999999999E-8</v>
      </c>
      <c r="Y133" s="138">
        <v>1.0418450000000001E-8</v>
      </c>
      <c r="Z133" s="138">
        <v>9.3057999999999999E-9</v>
      </c>
      <c r="AA133" s="138">
        <v>1.0100549999999999E-8</v>
      </c>
      <c r="AB133" s="138">
        <v>4.8898800000000002E-8</v>
      </c>
      <c r="AC133" s="138">
        <v>2.1675000000000001E-4</v>
      </c>
      <c r="AD133" s="138">
        <v>5.9245000000000001E-4</v>
      </c>
      <c r="AE133" s="46"/>
      <c r="AF133" s="25" t="s">
        <v>417</v>
      </c>
      <c r="AG133" s="25" t="s">
        <v>417</v>
      </c>
      <c r="AH133" s="25" t="s">
        <v>417</v>
      </c>
      <c r="AI133" s="25" t="s">
        <v>417</v>
      </c>
      <c r="AJ133" s="25" t="s">
        <v>417</v>
      </c>
      <c r="AK133" s="25">
        <v>1445</v>
      </c>
      <c r="AL133" s="48"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38">
        <v>0.52132633799999994</v>
      </c>
      <c r="F135" s="138">
        <v>0.201645093</v>
      </c>
      <c r="G135" s="138">
        <v>1.8033301000000002E-2</v>
      </c>
      <c r="H135" s="138" t="s">
        <v>419</v>
      </c>
      <c r="I135" s="138">
        <v>0.68690482900000005</v>
      </c>
      <c r="J135" s="138">
        <v>0.73936534099999995</v>
      </c>
      <c r="K135" s="138">
        <v>0.76067742400000005</v>
      </c>
      <c r="L135" s="138">
        <v>0.28850002817999998</v>
      </c>
      <c r="M135" s="138">
        <v>9.1527199530000001</v>
      </c>
      <c r="N135" s="138">
        <v>8.0330158999999998E-2</v>
      </c>
      <c r="O135" s="138">
        <v>1.6393910000000001E-2</v>
      </c>
      <c r="P135" s="138" t="s">
        <v>419</v>
      </c>
      <c r="Q135" s="138">
        <v>6.7215030999999995E-2</v>
      </c>
      <c r="R135" s="138">
        <v>1.639391E-3</v>
      </c>
      <c r="S135" s="138">
        <v>3.2787820000000002E-2</v>
      </c>
      <c r="T135" s="138" t="s">
        <v>419</v>
      </c>
      <c r="U135" s="138">
        <v>1.1475737E-2</v>
      </c>
      <c r="V135" s="138">
        <v>2.8738524230000002</v>
      </c>
      <c r="W135" s="138">
        <v>1.639391</v>
      </c>
      <c r="X135" s="138">
        <v>1.8033300999999999E-3</v>
      </c>
      <c r="Y135" s="138">
        <v>3.4427211000000002E-3</v>
      </c>
      <c r="Z135" s="138">
        <v>4.7542338999999999E-3</v>
      </c>
      <c r="AA135" s="138" t="s">
        <v>419</v>
      </c>
      <c r="AB135" s="138">
        <v>1.0000285100000001E-2</v>
      </c>
      <c r="AC135" s="138" t="s">
        <v>419</v>
      </c>
      <c r="AD135" s="138" t="s">
        <v>417</v>
      </c>
      <c r="AE135" s="46"/>
      <c r="AF135" s="25" t="s">
        <v>417</v>
      </c>
      <c r="AG135" s="25" t="s">
        <v>417</v>
      </c>
      <c r="AH135" s="25" t="s">
        <v>417</v>
      </c>
      <c r="AI135" s="25" t="s">
        <v>417</v>
      </c>
      <c r="AJ135" s="25" t="s">
        <v>417</v>
      </c>
      <c r="AK135" s="25">
        <v>163.9391</v>
      </c>
      <c r="AL135" s="48"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46"/>
      <c r="AF136" s="25" t="s">
        <v>417</v>
      </c>
      <c r="AG136" s="25" t="s">
        <v>417</v>
      </c>
      <c r="AH136" s="25" t="s">
        <v>417</v>
      </c>
      <c r="AI136" s="25" t="s">
        <v>417</v>
      </c>
      <c r="AJ136" s="25" t="s">
        <v>417</v>
      </c>
      <c r="AK136" s="25" t="s">
        <v>417</v>
      </c>
      <c r="AL136" s="48" t="s">
        <v>410</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46"/>
      <c r="AF137" s="25" t="s">
        <v>417</v>
      </c>
      <c r="AG137" s="25" t="s">
        <v>417</v>
      </c>
      <c r="AH137" s="25" t="s">
        <v>417</v>
      </c>
      <c r="AI137" s="25" t="s">
        <v>417</v>
      </c>
      <c r="AJ137" s="25" t="s">
        <v>417</v>
      </c>
      <c r="AK137" s="25" t="s">
        <v>417</v>
      </c>
      <c r="AL137" s="48" t="s">
        <v>410</v>
      </c>
    </row>
    <row r="138" spans="1:38" s="2" customFormat="1" ht="26.25" customHeight="1" thickBot="1" x14ac:dyDescent="0.25">
      <c r="A138" s="69" t="s">
        <v>283</v>
      </c>
      <c r="B138" s="69" t="s">
        <v>312</v>
      </c>
      <c r="C138" s="69" t="s">
        <v>313</v>
      </c>
      <c r="D138" s="70"/>
      <c r="E138" s="138" t="s">
        <v>417</v>
      </c>
      <c r="F138" s="138" t="s">
        <v>419</v>
      </c>
      <c r="G138" s="138" t="s">
        <v>417</v>
      </c>
      <c r="H138" s="138">
        <v>18.9323248</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v>11832703</v>
      </c>
      <c r="AL138" s="48" t="s">
        <v>488</v>
      </c>
    </row>
    <row r="139" spans="1:38" s="2" customFormat="1" ht="26.25" customHeight="1" thickBot="1" x14ac:dyDescent="0.25">
      <c r="A139" s="69" t="s">
        <v>283</v>
      </c>
      <c r="B139" s="69" t="s">
        <v>314</v>
      </c>
      <c r="C139" s="69" t="s">
        <v>372</v>
      </c>
      <c r="D139" s="70"/>
      <c r="E139" s="138" t="s">
        <v>417</v>
      </c>
      <c r="F139" s="138" t="s">
        <v>417</v>
      </c>
      <c r="G139" s="138" t="s">
        <v>417</v>
      </c>
      <c r="H139" s="138" t="s">
        <v>417</v>
      </c>
      <c r="I139" s="138" t="s">
        <v>417</v>
      </c>
      <c r="J139" s="138" t="s">
        <v>417</v>
      </c>
      <c r="K139" s="138" t="s">
        <v>417</v>
      </c>
      <c r="L139" s="138" t="s">
        <v>417</v>
      </c>
      <c r="M139" s="138" t="s">
        <v>417</v>
      </c>
      <c r="N139" s="138" t="s">
        <v>417</v>
      </c>
      <c r="O139" s="138" t="s">
        <v>417</v>
      </c>
      <c r="P139" s="138" t="s">
        <v>417</v>
      </c>
      <c r="Q139" s="138" t="s">
        <v>417</v>
      </c>
      <c r="R139" s="138" t="s">
        <v>417</v>
      </c>
      <c r="S139" s="138" t="s">
        <v>417</v>
      </c>
      <c r="T139" s="138" t="s">
        <v>417</v>
      </c>
      <c r="U139" s="138" t="s">
        <v>417</v>
      </c>
      <c r="V139" s="138" t="s">
        <v>417</v>
      </c>
      <c r="W139" s="138" t="s">
        <v>417</v>
      </c>
      <c r="X139" s="138" t="s">
        <v>417</v>
      </c>
      <c r="Y139" s="138" t="s">
        <v>417</v>
      </c>
      <c r="Z139" s="138" t="s">
        <v>417</v>
      </c>
      <c r="AA139" s="138" t="s">
        <v>417</v>
      </c>
      <c r="AB139" s="138" t="s">
        <v>417</v>
      </c>
      <c r="AC139" s="138" t="s">
        <v>417</v>
      </c>
      <c r="AD139" s="138" t="s">
        <v>417</v>
      </c>
      <c r="AE139" s="46"/>
      <c r="AF139" s="25" t="s">
        <v>417</v>
      </c>
      <c r="AG139" s="25" t="s">
        <v>417</v>
      </c>
      <c r="AH139" s="25" t="s">
        <v>417</v>
      </c>
      <c r="AI139" s="25" t="s">
        <v>417</v>
      </c>
      <c r="AJ139" s="25" t="s">
        <v>417</v>
      </c>
      <c r="AK139" s="25" t="s">
        <v>417</v>
      </c>
      <c r="AL139" s="48" t="s">
        <v>407</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199">
        <f>SUM(E14:E140)</f>
        <v>348.19987548145218</v>
      </c>
      <c r="F141" s="199">
        <f t="shared" ref="F141:AD141" si="0">SUM(F14:F140)</f>
        <v>258.47261787734601</v>
      </c>
      <c r="G141" s="199">
        <f t="shared" si="0"/>
        <v>665.36806023508029</v>
      </c>
      <c r="H141" s="199">
        <f t="shared" si="0"/>
        <v>244.47050218684373</v>
      </c>
      <c r="I141" s="199">
        <f t="shared" si="0"/>
        <v>67.07810085672206</v>
      </c>
      <c r="J141" s="199">
        <f t="shared" si="0"/>
        <v>107.12844305258409</v>
      </c>
      <c r="K141" s="199">
        <f t="shared" si="0"/>
        <v>212.41776171794595</v>
      </c>
      <c r="L141" s="199">
        <f t="shared" si="0"/>
        <v>7.7856088349232762</v>
      </c>
      <c r="M141" s="199">
        <f t="shared" si="0"/>
        <v>570.29630620882529</v>
      </c>
      <c r="N141" s="199">
        <f t="shared" si="0"/>
        <v>359.25334185413232</v>
      </c>
      <c r="O141" s="199">
        <f t="shared" si="0"/>
        <v>3.6987308058178843</v>
      </c>
      <c r="P141" s="199">
        <f t="shared" si="0"/>
        <v>2.490445168441116</v>
      </c>
      <c r="Q141" s="199">
        <f t="shared" si="0"/>
        <v>37.520849556516822</v>
      </c>
      <c r="R141" s="199">
        <f t="shared" si="0"/>
        <v>16.743902368361653</v>
      </c>
      <c r="S141" s="199">
        <f t="shared" si="0"/>
        <v>8.0607019987628963</v>
      </c>
      <c r="T141" s="199">
        <f t="shared" si="0"/>
        <v>63.773125744539648</v>
      </c>
      <c r="U141" s="199">
        <f t="shared" si="0"/>
        <v>15.186588790821652</v>
      </c>
      <c r="V141" s="199">
        <f t="shared" si="0"/>
        <v>89.072445484298115</v>
      </c>
      <c r="W141" s="199">
        <f t="shared" si="0"/>
        <v>125.04423525731072</v>
      </c>
      <c r="X141" s="199">
        <f t="shared" si="0"/>
        <v>9.5690290065628094</v>
      </c>
      <c r="Y141" s="199">
        <f t="shared" si="0"/>
        <v>10.234620402964707</v>
      </c>
      <c r="Z141" s="199">
        <f t="shared" si="0"/>
        <v>3.9152856130352345</v>
      </c>
      <c r="AA141" s="199">
        <f t="shared" si="0"/>
        <v>4.4592930874854151</v>
      </c>
      <c r="AB141" s="199">
        <f t="shared" si="0"/>
        <v>39.428640443376061</v>
      </c>
      <c r="AC141" s="199">
        <f t="shared" si="0"/>
        <v>2.7900901712253829</v>
      </c>
      <c r="AD141" s="199">
        <f t="shared" si="0"/>
        <v>32.142670582901069</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46"/>
      <c r="AF142" s="11"/>
      <c r="AG142" s="11"/>
      <c r="AH142" s="11"/>
      <c r="AI142" s="11"/>
      <c r="AJ142" s="11"/>
      <c r="AK142" s="11"/>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46"/>
      <c r="AF150" s="86"/>
      <c r="AG150" s="86"/>
      <c r="AH150" s="86"/>
      <c r="AI150" s="86"/>
      <c r="AJ150" s="86"/>
      <c r="AK150" s="86"/>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6"/>
      <c r="AF151" s="13"/>
      <c r="AG151" s="13"/>
      <c r="AH151" s="13"/>
      <c r="AI151" s="13"/>
      <c r="AJ151" s="13"/>
      <c r="AK151" s="13"/>
      <c r="AL151" s="52"/>
    </row>
    <row r="152" spans="1:38" s="2" customFormat="1" ht="37.5" customHeight="1" thickBot="1" x14ac:dyDescent="0.25">
      <c r="A152" s="93"/>
      <c r="B152" s="94" t="s">
        <v>362</v>
      </c>
      <c r="C152" s="95" t="s">
        <v>359</v>
      </c>
      <c r="D152" s="93" t="s">
        <v>292</v>
      </c>
      <c r="E152" s="14">
        <f t="shared" ref="E152:AD152" si="1">E141 + E151 + IF(AND(OR($B$4="AT",$B$4="BE",$B$4="CH",$B$4="GB",$B$4="IE",$B$4="LT",$B$4="LU",$B$4="NL"),SUM(E143:E149)&gt;0),SUM(E143:E149)-SUM(E27:E33),0)</f>
        <v>348.19987548145218</v>
      </c>
      <c r="F152" s="14">
        <f>F141 + F151 + IF(AND(OR($B$4="AT",$B$4="BE",$B$4="CH",$B$4="GB",$B$4="IE",$B$4="LT",$B$4="LU",$B$4="NL"),SUM(F143:F149)&gt;0),SUM(F143:F149)-SUM(F27:F33),0)</f>
        <v>258.47261787734601</v>
      </c>
      <c r="G152" s="14">
        <f t="shared" si="1"/>
        <v>665.36806023508029</v>
      </c>
      <c r="H152" s="14">
        <f t="shared" si="1"/>
        <v>244.47050218684373</v>
      </c>
      <c r="I152" s="14">
        <f t="shared" si="1"/>
        <v>67.07810085672206</v>
      </c>
      <c r="J152" s="14">
        <f t="shared" si="1"/>
        <v>107.12844305258409</v>
      </c>
      <c r="K152" s="14">
        <f t="shared" si="1"/>
        <v>212.41776171794595</v>
      </c>
      <c r="L152" s="14">
        <f t="shared" si="1"/>
        <v>7.7856088349232762</v>
      </c>
      <c r="M152" s="14">
        <f t="shared" si="1"/>
        <v>570.29630620882529</v>
      </c>
      <c r="N152" s="14">
        <f t="shared" si="1"/>
        <v>359.25334185413232</v>
      </c>
      <c r="O152" s="14">
        <f t="shared" si="1"/>
        <v>3.6987308058178843</v>
      </c>
      <c r="P152" s="14">
        <f t="shared" si="1"/>
        <v>2.490445168441116</v>
      </c>
      <c r="Q152" s="14">
        <f t="shared" si="1"/>
        <v>37.520849556516822</v>
      </c>
      <c r="R152" s="14">
        <f t="shared" si="1"/>
        <v>16.743902368361653</v>
      </c>
      <c r="S152" s="14">
        <f t="shared" si="1"/>
        <v>8.0607019987628963</v>
      </c>
      <c r="T152" s="14">
        <f t="shared" si="1"/>
        <v>63.773125744539648</v>
      </c>
      <c r="U152" s="14">
        <f t="shared" si="1"/>
        <v>15.186588790821652</v>
      </c>
      <c r="V152" s="14">
        <f t="shared" si="1"/>
        <v>89.072445484298115</v>
      </c>
      <c r="W152" s="14">
        <f t="shared" si="1"/>
        <v>125.04423525731072</v>
      </c>
      <c r="X152" s="14">
        <f t="shared" si="1"/>
        <v>9.5690290065628094</v>
      </c>
      <c r="Y152" s="14">
        <f t="shared" si="1"/>
        <v>10.234620402964707</v>
      </c>
      <c r="Z152" s="14">
        <f t="shared" si="1"/>
        <v>3.9152856130352345</v>
      </c>
      <c r="AA152" s="14">
        <f t="shared" si="1"/>
        <v>4.4592930874854151</v>
      </c>
      <c r="AB152" s="14">
        <f t="shared" si="1"/>
        <v>39.428640443376061</v>
      </c>
      <c r="AC152" s="14">
        <f t="shared" si="1"/>
        <v>2.7900901712253829</v>
      </c>
      <c r="AD152" s="14">
        <f t="shared" si="1"/>
        <v>32.142670582901069</v>
      </c>
      <c r="AE152" s="46"/>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6"/>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348.19987548145218</v>
      </c>
      <c r="F154" s="14">
        <f>F141 + F153 - IF(OR($B$6=2005,$B$6&gt;=2020),SUM(F99:F122),0) + IF(AND(OR($B$4="AT",$B$4="BE",$B$4="CH",$B$4="GB",$B$4="IE",$B$4="LT",$B$4="LU",$B$4="NL"),SUM(F143:F149)&gt;0),SUM(F143:F149)-SUM(F27:F33),0)</f>
        <v>258.47261787734601</v>
      </c>
      <c r="G154" s="14">
        <f>G141 + G153 - IF(OR($B$6=2005,$B$6&gt;=2020),SUM(G99:G122),0) + IF(AND(OR($B$4="AT",$B$4="BE",$B$4="CH",$B$4="GB",$B$4="IE",$B$4="LT",$B$4="LU",$B$4="NL"),SUM(G143:G149)&gt;0),SUM(G143:G149)-SUM(G27:G33),0)</f>
        <v>665.36806023508029</v>
      </c>
      <c r="H154" s="14">
        <f>H141 + H153 + IF(AND(OR($B$4="AT",$B$4="BE",$B$4="CH",$B$4="GB",$B$4="IE",$B$4="LT",$B$4="LU",$B$4="NL"),SUM(H143:H149)&gt;0),SUM(H143:H149)-SUM(H27:H33),0)</f>
        <v>244.47050218684373</v>
      </c>
      <c r="I154" s="14">
        <f t="shared" ref="I154:AD154" si="2">I141 + I153 + IF(AND(OR($B$4="AT",$B$4="BE",$B$4="CH",$B$4="GB",$B$4="IE",$B$4="LT",$B$4="LU",$B$4="NL"),SUM(I143:I149)&gt;0),SUM(I143:I149)-SUM(I27:I33),0)</f>
        <v>67.07810085672206</v>
      </c>
      <c r="J154" s="14">
        <f t="shared" si="2"/>
        <v>107.12844305258409</v>
      </c>
      <c r="K154" s="14">
        <f t="shared" si="2"/>
        <v>212.41776171794595</v>
      </c>
      <c r="L154" s="14">
        <f t="shared" si="2"/>
        <v>7.7856088349232762</v>
      </c>
      <c r="M154" s="14">
        <f t="shared" si="2"/>
        <v>570.29630620882529</v>
      </c>
      <c r="N154" s="14">
        <f t="shared" si="2"/>
        <v>359.25334185413232</v>
      </c>
      <c r="O154" s="14">
        <f t="shared" si="2"/>
        <v>3.6987308058178843</v>
      </c>
      <c r="P154" s="14">
        <f t="shared" si="2"/>
        <v>2.490445168441116</v>
      </c>
      <c r="Q154" s="14">
        <f t="shared" si="2"/>
        <v>37.520849556516822</v>
      </c>
      <c r="R154" s="14">
        <f t="shared" si="2"/>
        <v>16.743902368361653</v>
      </c>
      <c r="S154" s="14">
        <f t="shared" si="2"/>
        <v>8.0607019987628963</v>
      </c>
      <c r="T154" s="14">
        <f t="shared" si="2"/>
        <v>63.773125744539648</v>
      </c>
      <c r="U154" s="14">
        <f t="shared" si="2"/>
        <v>15.186588790821652</v>
      </c>
      <c r="V154" s="14">
        <f t="shared" si="2"/>
        <v>89.072445484298115</v>
      </c>
      <c r="W154" s="14">
        <f t="shared" si="2"/>
        <v>125.04423525731072</v>
      </c>
      <c r="X154" s="14">
        <f t="shared" si="2"/>
        <v>9.5690290065628094</v>
      </c>
      <c r="Y154" s="14">
        <f t="shared" si="2"/>
        <v>10.234620402964707</v>
      </c>
      <c r="Z154" s="14">
        <f t="shared" si="2"/>
        <v>3.9152856130352345</v>
      </c>
      <c r="AA154" s="14">
        <f t="shared" si="2"/>
        <v>4.4592930874854151</v>
      </c>
      <c r="AB154" s="14">
        <f t="shared" si="2"/>
        <v>39.428640443376061</v>
      </c>
      <c r="AC154" s="14">
        <f t="shared" si="2"/>
        <v>2.7900901712253829</v>
      </c>
      <c r="AD154" s="14">
        <f t="shared" si="2"/>
        <v>32.142670582901069</v>
      </c>
      <c r="AE154" s="46"/>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46"/>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6"/>
      <c r="AF156" s="99"/>
      <c r="AG156" s="99"/>
      <c r="AH156" s="99"/>
      <c r="AI156" s="99"/>
      <c r="AJ156" s="99"/>
      <c r="AK156" s="99"/>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46"/>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46"/>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46"/>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6"/>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6"/>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6"/>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46"/>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46"/>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94"/>
      <c r="AG166" s="132"/>
      <c r="AH166" s="132"/>
      <c r="AI166" s="132"/>
      <c r="AJ166" s="132"/>
      <c r="AK166" s="132"/>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95"/>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95"/>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94"/>
      <c r="AG169" s="132"/>
      <c r="AH169" s="132"/>
      <c r="AI169" s="132"/>
      <c r="AJ169" s="132"/>
      <c r="AK169" s="132"/>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9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F152:AD154 E152 E154"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80" zoomScaleNormal="8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11" width="8.5703125" style="5" customWidth="1"/>
    <col min="12" max="12" width="9.85546875" style="5" customWidth="1"/>
    <col min="13" max="15" width="8.5703125" style="5" customWidth="1"/>
    <col min="16" max="16" width="10.85546875" style="5" customWidth="1"/>
    <col min="17" max="24" width="8.5703125" style="5" customWidth="1"/>
    <col min="25" max="25" width="8.85546875" style="5" customWidth="1"/>
    <col min="26" max="30" width="8.5703125" style="5" customWidth="1"/>
    <col min="31" max="31" width="2.140625" style="5" customWidth="1"/>
    <col min="32" max="32" width="11.28515625" style="160" customWidth="1"/>
    <col min="33" max="36" width="8.5703125" style="160" customWidth="1"/>
    <col min="37" max="37" width="11.8554687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1995</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577</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1995</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126.96568199999999</v>
      </c>
      <c r="F14" s="138">
        <v>1.62821427</v>
      </c>
      <c r="G14" s="138">
        <v>599.83799159400007</v>
      </c>
      <c r="H14" s="138" t="s">
        <v>419</v>
      </c>
      <c r="I14" s="138">
        <v>15.0538256724</v>
      </c>
      <c r="J14" s="138">
        <v>30.683238796979996</v>
      </c>
      <c r="K14" s="138">
        <v>44.275957859999998</v>
      </c>
      <c r="L14" s="138">
        <v>0.44275957859999998</v>
      </c>
      <c r="M14" s="138">
        <v>17.745065100000001</v>
      </c>
      <c r="N14" s="138">
        <v>5.4342065910000006</v>
      </c>
      <c r="O14" s="138">
        <v>0.74239013849999991</v>
      </c>
      <c r="P14" s="138">
        <v>0.99928789800000006</v>
      </c>
      <c r="Q14" s="138">
        <v>5.1377318399999998</v>
      </c>
      <c r="R14" s="138">
        <v>3.25612729824</v>
      </c>
      <c r="S14" s="138">
        <v>1.1269147488240001</v>
      </c>
      <c r="T14" s="138">
        <v>39.158552337000003</v>
      </c>
      <c r="U14" s="138">
        <v>14.487278548799999</v>
      </c>
      <c r="V14" s="138">
        <v>15.711563511</v>
      </c>
      <c r="W14" s="138">
        <v>3.8120970000000001</v>
      </c>
      <c r="X14" s="138">
        <v>3.8131751400000001E-3</v>
      </c>
      <c r="Y14" s="138">
        <v>1.2698030160000002E-2</v>
      </c>
      <c r="Z14" s="138">
        <v>1.0096440660000001E-2</v>
      </c>
      <c r="AA14" s="138">
        <v>2.01984222E-3</v>
      </c>
      <c r="AB14" s="138">
        <v>2.8627488180000001E-2</v>
      </c>
      <c r="AC14" s="138">
        <v>2.1269553000000001</v>
      </c>
      <c r="AD14" s="138">
        <v>1.1110019700000001E-2</v>
      </c>
      <c r="AE14" s="46"/>
      <c r="AF14" s="138">
        <v>141408</v>
      </c>
      <c r="AG14" s="138">
        <v>315309</v>
      </c>
      <c r="AH14" s="138">
        <v>323274</v>
      </c>
      <c r="AI14" s="138">
        <v>2877</v>
      </c>
      <c r="AJ14" s="138" t="s">
        <v>418</v>
      </c>
      <c r="AK14" s="138" t="s">
        <v>417</v>
      </c>
      <c r="AL14" s="139" t="s">
        <v>49</v>
      </c>
    </row>
    <row r="15" spans="1:38" s="2" customFormat="1" ht="26.25" customHeight="1" thickBot="1" x14ac:dyDescent="0.25">
      <c r="A15" s="69" t="s">
        <v>53</v>
      </c>
      <c r="B15" s="69" t="s">
        <v>54</v>
      </c>
      <c r="C15" s="69" t="s">
        <v>55</v>
      </c>
      <c r="D15" s="70"/>
      <c r="E15" s="138">
        <v>5.745571</v>
      </c>
      <c r="F15" s="138">
        <v>0.14234140000000001</v>
      </c>
      <c r="G15" s="138">
        <v>6.8429534590000003</v>
      </c>
      <c r="H15" s="138" t="s">
        <v>419</v>
      </c>
      <c r="I15" s="138">
        <v>0.30419970999999996</v>
      </c>
      <c r="J15" s="138">
        <v>0.38561971</v>
      </c>
      <c r="K15" s="138">
        <v>0.52637970999999995</v>
      </c>
      <c r="L15" s="138">
        <v>1.5861532749999997E-2</v>
      </c>
      <c r="M15" s="138">
        <v>1.8674009999999999</v>
      </c>
      <c r="N15" s="138">
        <v>6.2991808499999996E-2</v>
      </c>
      <c r="O15" s="138">
        <v>1.657063475E-2</v>
      </c>
      <c r="P15" s="138">
        <v>8.9596999999999993E-3</v>
      </c>
      <c r="Q15" s="138">
        <v>6.0028680000000001E-2</v>
      </c>
      <c r="R15" s="138">
        <v>3.5222329640000001E-2</v>
      </c>
      <c r="S15" s="138">
        <v>7.3281232963999993E-2</v>
      </c>
      <c r="T15" s="138">
        <v>3.5190216948900002</v>
      </c>
      <c r="U15" s="138">
        <v>2.8904436799999995E-2</v>
      </c>
      <c r="V15" s="138">
        <v>1.2117038084999998</v>
      </c>
      <c r="W15" s="138">
        <v>5.57695E-2</v>
      </c>
      <c r="X15" s="138">
        <v>2.3821840000000002E-5</v>
      </c>
      <c r="Y15" s="138">
        <v>9.7832760000000007E-5</v>
      </c>
      <c r="Z15" s="138">
        <v>9.7832760000000007E-5</v>
      </c>
      <c r="AA15" s="138">
        <v>1.3122876E-4</v>
      </c>
      <c r="AB15" s="138">
        <v>3.5071612E-4</v>
      </c>
      <c r="AC15" s="138" t="s">
        <v>419</v>
      </c>
      <c r="AD15" s="138" t="s">
        <v>419</v>
      </c>
      <c r="AE15" s="46"/>
      <c r="AF15" s="138">
        <v>13800</v>
      </c>
      <c r="AG15" s="138">
        <v>0</v>
      </c>
      <c r="AH15" s="138">
        <v>42539</v>
      </c>
      <c r="AI15" s="138">
        <v>0</v>
      </c>
      <c r="AJ15" s="138" t="s">
        <v>418</v>
      </c>
      <c r="AK15" s="138" t="s">
        <v>417</v>
      </c>
      <c r="AL15" s="139" t="s">
        <v>49</v>
      </c>
    </row>
    <row r="16" spans="1:38" s="2" customFormat="1" ht="26.25" customHeight="1" thickBot="1" x14ac:dyDescent="0.25">
      <c r="A16" s="69" t="s">
        <v>53</v>
      </c>
      <c r="B16" s="69" t="s">
        <v>56</v>
      </c>
      <c r="C16" s="69" t="s">
        <v>57</v>
      </c>
      <c r="D16" s="70"/>
      <c r="E16" s="138">
        <v>8.5009529999999991</v>
      </c>
      <c r="F16" s="138">
        <v>1.4097527999999997</v>
      </c>
      <c r="G16" s="138">
        <v>3.54821688</v>
      </c>
      <c r="H16" s="138" t="s">
        <v>419</v>
      </c>
      <c r="I16" s="138">
        <v>0.58542191999999993</v>
      </c>
      <c r="J16" s="138">
        <v>0.64049891999999997</v>
      </c>
      <c r="K16" s="138">
        <v>0.65618591999999987</v>
      </c>
      <c r="L16" s="138">
        <v>0.12115869</v>
      </c>
      <c r="M16" s="138">
        <v>4.796049</v>
      </c>
      <c r="N16" s="138">
        <v>0.44033810400000001</v>
      </c>
      <c r="O16" s="138">
        <v>6.6856175999999998E-3</v>
      </c>
      <c r="P16" s="138">
        <v>2.3195700000000003E-2</v>
      </c>
      <c r="Q16" s="138">
        <v>2.1437400000000006E-2</v>
      </c>
      <c r="R16" s="138">
        <v>0.20528053199999999</v>
      </c>
      <c r="S16" s="138">
        <v>9.1676906399999994E-2</v>
      </c>
      <c r="T16" s="138">
        <v>2.211370032</v>
      </c>
      <c r="U16" s="138">
        <v>7.952111999999999E-3</v>
      </c>
      <c r="V16" s="138">
        <v>0.78972071999999993</v>
      </c>
      <c r="W16" s="138">
        <v>0.57912828000000005</v>
      </c>
      <c r="X16" s="138">
        <v>0.10202563667999999</v>
      </c>
      <c r="Y16" s="138">
        <v>0.13236535559999998</v>
      </c>
      <c r="Z16" s="138">
        <v>5.3182582200000002E-2</v>
      </c>
      <c r="AA16" s="138">
        <v>4.1525142120000004E-2</v>
      </c>
      <c r="AB16" s="138">
        <v>0.32909871660000001</v>
      </c>
      <c r="AC16" s="138">
        <v>5.229300000000001E-3</v>
      </c>
      <c r="AD16" s="138">
        <v>0.38097226902000003</v>
      </c>
      <c r="AE16" s="46"/>
      <c r="AF16" s="138">
        <v>17454</v>
      </c>
      <c r="AG16" s="138">
        <v>2241</v>
      </c>
      <c r="AH16" s="138">
        <v>37464</v>
      </c>
      <c r="AI16" s="138">
        <v>0</v>
      </c>
      <c r="AJ16" s="138" t="s">
        <v>418</v>
      </c>
      <c r="AK16" s="138" t="s">
        <v>417</v>
      </c>
      <c r="AL16" s="139" t="s">
        <v>49</v>
      </c>
    </row>
    <row r="17" spans="1:38" s="2" customFormat="1" ht="26.25" customHeight="1" thickBot="1" x14ac:dyDescent="0.25">
      <c r="A17" s="69" t="s">
        <v>53</v>
      </c>
      <c r="B17" s="69" t="s">
        <v>58</v>
      </c>
      <c r="C17" s="69" t="s">
        <v>59</v>
      </c>
      <c r="D17" s="70"/>
      <c r="E17" s="138">
        <v>20.987840000000002</v>
      </c>
      <c r="F17" s="138">
        <v>7.9291685999999988</v>
      </c>
      <c r="G17" s="138">
        <v>57.525174630000002</v>
      </c>
      <c r="H17" s="164">
        <v>2.5559999999999998E-4</v>
      </c>
      <c r="I17" s="138">
        <v>7.0889334199999983</v>
      </c>
      <c r="J17" s="138">
        <v>7.661135419999999</v>
      </c>
      <c r="K17" s="138">
        <v>8.107175419999999</v>
      </c>
      <c r="L17" s="138">
        <v>0.52313228079999996</v>
      </c>
      <c r="M17" s="138">
        <v>62.277728000000003</v>
      </c>
      <c r="N17" s="138">
        <v>8.5171971790000001</v>
      </c>
      <c r="O17" s="138">
        <v>0.11720144009999998</v>
      </c>
      <c r="P17" s="138">
        <v>0.55103904000000004</v>
      </c>
      <c r="Q17" s="138">
        <v>0.26323297000000001</v>
      </c>
      <c r="R17" s="138">
        <v>0.86471345700000002</v>
      </c>
      <c r="S17" s="138">
        <v>1.1143180913999999</v>
      </c>
      <c r="T17" s="138">
        <v>0.82723511700000008</v>
      </c>
      <c r="U17" s="138">
        <v>0.12033826199999999</v>
      </c>
      <c r="V17" s="138">
        <v>13.065008970000001</v>
      </c>
      <c r="W17" s="138">
        <v>12.96898728</v>
      </c>
      <c r="X17" s="138">
        <v>2.9041510760799998</v>
      </c>
      <c r="Y17" s="138">
        <v>3.8420303981000004</v>
      </c>
      <c r="Z17" s="138">
        <v>1.5173635579000002</v>
      </c>
      <c r="AA17" s="138">
        <v>1.1856083641200001</v>
      </c>
      <c r="AB17" s="138">
        <v>9.4491533961999998</v>
      </c>
      <c r="AC17" s="138">
        <v>4.0439340000000004E-2</v>
      </c>
      <c r="AD17" s="138">
        <v>10.796202780000002</v>
      </c>
      <c r="AE17" s="46"/>
      <c r="AF17" s="25">
        <v>6520</v>
      </c>
      <c r="AG17" s="25">
        <v>63507</v>
      </c>
      <c r="AH17" s="25">
        <v>89689</v>
      </c>
      <c r="AI17" s="25">
        <v>213</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15.191512999999999</v>
      </c>
      <c r="F19" s="138">
        <v>4.1027106</v>
      </c>
      <c r="G19" s="138">
        <v>5.6429982200000008</v>
      </c>
      <c r="H19" s="138">
        <v>4.2240000000000002E-4</v>
      </c>
      <c r="I19" s="138">
        <v>0.92472947999999999</v>
      </c>
      <c r="J19" s="138">
        <v>0.97800348000000004</v>
      </c>
      <c r="K19" s="138">
        <v>1.0210814799999999</v>
      </c>
      <c r="L19" s="138">
        <v>0.13485596319999998</v>
      </c>
      <c r="M19" s="138">
        <v>10.227898000000001</v>
      </c>
      <c r="N19" s="138">
        <v>0.78910178599999992</v>
      </c>
      <c r="O19" s="138">
        <v>1.5190131400000001E-2</v>
      </c>
      <c r="P19" s="138">
        <v>0.12459379999999999</v>
      </c>
      <c r="Q19" s="138">
        <v>3.787629E-2</v>
      </c>
      <c r="R19" s="138">
        <v>8.9659958000000012E-2</v>
      </c>
      <c r="S19" s="138">
        <v>0.10552325159999999</v>
      </c>
      <c r="T19" s="138">
        <v>7.8056174000000006E-2</v>
      </c>
      <c r="U19" s="138">
        <v>1.9720598000000002E-2</v>
      </c>
      <c r="V19" s="138">
        <v>1.6437021799999998</v>
      </c>
      <c r="W19" s="138">
        <v>1.2974261200000001</v>
      </c>
      <c r="X19" s="138">
        <v>0.28058595551999999</v>
      </c>
      <c r="Y19" s="138">
        <v>0.45019230140000005</v>
      </c>
      <c r="Z19" s="138">
        <v>0.15103166260000001</v>
      </c>
      <c r="AA19" s="138">
        <v>0.11914098327999999</v>
      </c>
      <c r="AB19" s="138">
        <v>1.0009509028000001</v>
      </c>
      <c r="AC19" s="138">
        <v>5.3572400000000001E-3</v>
      </c>
      <c r="AD19" s="138">
        <v>0.98636112000000009</v>
      </c>
      <c r="AE19" s="46"/>
      <c r="AF19" s="25">
        <v>6827</v>
      </c>
      <c r="AG19" s="25">
        <v>5802</v>
      </c>
      <c r="AH19" s="25">
        <v>143966</v>
      </c>
      <c r="AI19" s="25">
        <v>352</v>
      </c>
      <c r="AJ19" s="25" t="s">
        <v>418</v>
      </c>
      <c r="AK19" s="25" t="s">
        <v>417</v>
      </c>
      <c r="AL19" s="139" t="s">
        <v>49</v>
      </c>
    </row>
    <row r="20" spans="1:38" s="2" customFormat="1" ht="26.25" customHeight="1" thickBot="1" x14ac:dyDescent="0.25">
      <c r="A20" s="69" t="s">
        <v>53</v>
      </c>
      <c r="B20" s="69" t="s">
        <v>64</v>
      </c>
      <c r="C20" s="69" t="s">
        <v>65</v>
      </c>
      <c r="D20" s="70"/>
      <c r="E20" s="138">
        <v>2.0125059999999997</v>
      </c>
      <c r="F20" s="138">
        <v>0.93736799999999998</v>
      </c>
      <c r="G20" s="138">
        <v>0.31339659999999997</v>
      </c>
      <c r="H20" s="138">
        <v>2.8211999999999998E-3</v>
      </c>
      <c r="I20" s="138">
        <v>0.40393039999999997</v>
      </c>
      <c r="J20" s="138">
        <v>0.41264839999999997</v>
      </c>
      <c r="K20" s="138">
        <v>0.43040040000000002</v>
      </c>
      <c r="L20" s="138">
        <v>0.12142233600000001</v>
      </c>
      <c r="M20" s="138">
        <v>1.869705</v>
      </c>
      <c r="N20" s="138">
        <v>8.853888E-2</v>
      </c>
      <c r="O20" s="138">
        <v>3.0916891999999998E-2</v>
      </c>
      <c r="P20" s="138">
        <v>6.6828600000000005E-3</v>
      </c>
      <c r="Q20" s="138">
        <v>1.9290900000000001E-3</v>
      </c>
      <c r="R20" s="138">
        <v>5.7153340000000004E-2</v>
      </c>
      <c r="S20" s="138">
        <v>1.7906468000000002E-2</v>
      </c>
      <c r="T20" s="138">
        <v>7.2136800000000001E-3</v>
      </c>
      <c r="U20" s="138">
        <v>2.1687399999999997E-3</v>
      </c>
      <c r="V20" s="138">
        <v>1.3175083999999999</v>
      </c>
      <c r="W20" s="138">
        <v>0.27960060000000003</v>
      </c>
      <c r="X20" s="138">
        <v>3.6644309600000001E-2</v>
      </c>
      <c r="Y20" s="138">
        <v>8.5731871999999987E-2</v>
      </c>
      <c r="Z20" s="138">
        <v>2.0362847999999999E-2</v>
      </c>
      <c r="AA20" s="138">
        <v>1.6553714400000002E-2</v>
      </c>
      <c r="AB20" s="138">
        <v>0.15929274399999999</v>
      </c>
      <c r="AC20" s="138">
        <v>1.1869700000000002E-2</v>
      </c>
      <c r="AD20" s="138">
        <v>3.1591059999999997E-2</v>
      </c>
      <c r="AE20" s="46"/>
      <c r="AF20" s="25">
        <v>2480</v>
      </c>
      <c r="AG20" s="25">
        <v>185</v>
      </c>
      <c r="AH20" s="25">
        <v>6680</v>
      </c>
      <c r="AI20" s="25">
        <v>2351</v>
      </c>
      <c r="AJ20" s="25" t="s">
        <v>418</v>
      </c>
      <c r="AK20" s="25" t="s">
        <v>417</v>
      </c>
      <c r="AL20" s="139" t="s">
        <v>49</v>
      </c>
    </row>
    <row r="21" spans="1:38" s="2" customFormat="1" ht="26.25" customHeight="1" thickBot="1" x14ac:dyDescent="0.25">
      <c r="A21" s="69" t="s">
        <v>53</v>
      </c>
      <c r="B21" s="69" t="s">
        <v>66</v>
      </c>
      <c r="C21" s="69" t="s">
        <v>67</v>
      </c>
      <c r="D21" s="70"/>
      <c r="E21" s="138">
        <v>5.5137449999999992</v>
      </c>
      <c r="F21" s="138">
        <v>1.3392915999999999</v>
      </c>
      <c r="G21" s="138">
        <v>1.3610441</v>
      </c>
      <c r="H21" s="138">
        <v>9.1079999999999991E-4</v>
      </c>
      <c r="I21" s="138">
        <v>0.36216940000000003</v>
      </c>
      <c r="J21" s="138">
        <v>0.37553439999999999</v>
      </c>
      <c r="K21" s="138">
        <v>0.38947140000000002</v>
      </c>
      <c r="L21" s="138">
        <v>9.1438520000000009E-2</v>
      </c>
      <c r="M21" s="138">
        <v>3.0032320000000001</v>
      </c>
      <c r="N21" s="138">
        <v>0.18637603</v>
      </c>
      <c r="O21" s="138">
        <v>1.2147117000000001E-2</v>
      </c>
      <c r="P21" s="138">
        <v>3.1520839999999994E-2</v>
      </c>
      <c r="Q21" s="138">
        <v>9.0644100000000002E-3</v>
      </c>
      <c r="R21" s="138">
        <v>3.5517889999999996E-2</v>
      </c>
      <c r="S21" s="138">
        <v>2.7234978E-2</v>
      </c>
      <c r="T21" s="138">
        <v>1.8072009999999999E-2</v>
      </c>
      <c r="U21" s="138">
        <v>5.3422399999999998E-3</v>
      </c>
      <c r="V21" s="138">
        <v>0.79769489999999998</v>
      </c>
      <c r="W21" s="138">
        <v>0.35252760000000005</v>
      </c>
      <c r="X21" s="138">
        <v>7.2489741600000004E-2</v>
      </c>
      <c r="Y21" s="138">
        <v>0.15442053699999997</v>
      </c>
      <c r="Z21" s="138">
        <v>4.0923782999999998E-2</v>
      </c>
      <c r="AA21" s="138">
        <v>3.2829612399999993E-2</v>
      </c>
      <c r="AB21" s="138">
        <v>0.30066367399999994</v>
      </c>
      <c r="AC21" s="138">
        <v>4.5588399999999998E-3</v>
      </c>
      <c r="AD21" s="138">
        <v>0.20948554000000003</v>
      </c>
      <c r="AE21" s="46"/>
      <c r="AF21" s="25">
        <v>4640</v>
      </c>
      <c r="AG21" s="25">
        <v>1232</v>
      </c>
      <c r="AH21" s="25">
        <v>38530</v>
      </c>
      <c r="AI21" s="25">
        <v>759</v>
      </c>
      <c r="AJ21" s="25" t="s">
        <v>418</v>
      </c>
      <c r="AK21" s="25" t="s">
        <v>417</v>
      </c>
      <c r="AL21" s="139" t="s">
        <v>49</v>
      </c>
    </row>
    <row r="22" spans="1:38" s="2" customFormat="1" ht="26.25" customHeight="1" thickBot="1" x14ac:dyDescent="0.25">
      <c r="A22" s="69" t="s">
        <v>53</v>
      </c>
      <c r="B22" s="69" t="s">
        <v>68</v>
      </c>
      <c r="C22" s="69" t="s">
        <v>69</v>
      </c>
      <c r="D22" s="70"/>
      <c r="E22" s="138">
        <v>6.975585999999999</v>
      </c>
      <c r="F22" s="138">
        <v>1.0071140000000001</v>
      </c>
      <c r="G22" s="138">
        <v>1.1171370599999999</v>
      </c>
      <c r="H22" s="138">
        <v>7.6799999999999997E-5</v>
      </c>
      <c r="I22" s="138">
        <v>0.29280803999999994</v>
      </c>
      <c r="J22" s="138">
        <v>0.29975003999999994</v>
      </c>
      <c r="K22" s="138">
        <v>0.30544803999999998</v>
      </c>
      <c r="L22" s="138">
        <v>0.10899072159999999</v>
      </c>
      <c r="M22" s="138">
        <v>2.2053120000000006</v>
      </c>
      <c r="N22" s="138">
        <v>0.103278298</v>
      </c>
      <c r="O22" s="138">
        <v>2.2630462E-3</v>
      </c>
      <c r="P22" s="138">
        <v>2.340776E-2</v>
      </c>
      <c r="Q22" s="138">
        <v>6.3127599999999997E-3</v>
      </c>
      <c r="R22" s="138">
        <v>1.3783133999999999E-2</v>
      </c>
      <c r="S22" s="138">
        <v>1.55590268E-2</v>
      </c>
      <c r="T22" s="138">
        <v>1.0343814E-2</v>
      </c>
      <c r="U22" s="138">
        <v>4.1260440000000006E-3</v>
      </c>
      <c r="V22" s="138">
        <v>0.46474014000000002</v>
      </c>
      <c r="W22" s="138">
        <v>0.18695935999999999</v>
      </c>
      <c r="X22" s="138">
        <v>5.1810828960000006E-2</v>
      </c>
      <c r="Y22" s="138">
        <v>0.17968692220000002</v>
      </c>
      <c r="Z22" s="138">
        <v>3.3360349800000001E-2</v>
      </c>
      <c r="AA22" s="138">
        <v>2.7603743439999998E-2</v>
      </c>
      <c r="AB22" s="138">
        <v>0.2924618444</v>
      </c>
      <c r="AC22" s="138">
        <v>7.8500000000000011E-4</v>
      </c>
      <c r="AD22" s="138">
        <v>0.12750384000000001</v>
      </c>
      <c r="AE22" s="46"/>
      <c r="AF22" s="25">
        <v>8960</v>
      </c>
      <c r="AG22" s="25">
        <v>750</v>
      </c>
      <c r="AH22" s="25">
        <v>30318</v>
      </c>
      <c r="AI22" s="25">
        <v>64</v>
      </c>
      <c r="AJ22" s="25" t="s">
        <v>418</v>
      </c>
      <c r="AK22" s="25" t="s">
        <v>417</v>
      </c>
      <c r="AL22" s="139" t="s">
        <v>49</v>
      </c>
    </row>
    <row r="23" spans="1:38" s="2" customFormat="1" ht="26.25" customHeight="1" thickBot="1" x14ac:dyDescent="0.25">
      <c r="A23" s="69" t="s">
        <v>70</v>
      </c>
      <c r="B23" s="69" t="s">
        <v>388</v>
      </c>
      <c r="C23" s="69" t="s">
        <v>384</v>
      </c>
      <c r="D23" s="109"/>
      <c r="E23" s="138">
        <v>14.116799222563328</v>
      </c>
      <c r="F23" s="138">
        <v>1.841274644285781</v>
      </c>
      <c r="G23" s="138">
        <v>0.87055592606079735</v>
      </c>
      <c r="H23" s="138">
        <v>3.4682651499184998E-3</v>
      </c>
      <c r="I23" s="138">
        <v>0.91537660945431432</v>
      </c>
      <c r="J23" s="138">
        <v>0.91537660945431432</v>
      </c>
      <c r="K23" s="138">
        <v>0.91537660945431432</v>
      </c>
      <c r="L23" s="138">
        <v>0.56472592338991801</v>
      </c>
      <c r="M23" s="138">
        <v>6.8138866657776243</v>
      </c>
      <c r="N23" s="138" t="s">
        <v>417</v>
      </c>
      <c r="O23" s="138">
        <v>4.3527796000000013E-3</v>
      </c>
      <c r="P23" s="138" t="s">
        <v>417</v>
      </c>
      <c r="Q23" s="138" t="s">
        <v>417</v>
      </c>
      <c r="R23" s="138">
        <v>2.1763898000000004E-2</v>
      </c>
      <c r="S23" s="138">
        <v>0.73997253200000002</v>
      </c>
      <c r="T23" s="138">
        <v>3.0469457200000008E-2</v>
      </c>
      <c r="U23" s="138">
        <v>4.3527796000000013E-3</v>
      </c>
      <c r="V23" s="138">
        <v>0.43527796000000007</v>
      </c>
      <c r="W23" s="138" t="s">
        <v>417</v>
      </c>
      <c r="X23" s="138">
        <v>1.3093161036800001E-2</v>
      </c>
      <c r="Y23" s="138">
        <v>2.17290757632E-2</v>
      </c>
      <c r="Z23" s="138" t="s">
        <v>417</v>
      </c>
      <c r="AA23" s="138" t="s">
        <v>417</v>
      </c>
      <c r="AB23" s="138">
        <v>3.4822236800000003E-2</v>
      </c>
      <c r="AC23" s="138" t="s">
        <v>417</v>
      </c>
      <c r="AD23" s="138" t="s">
        <v>417</v>
      </c>
      <c r="AE23" s="46"/>
      <c r="AF23" s="25">
        <v>18496</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9.8658920000000006</v>
      </c>
      <c r="F24" s="138">
        <v>3.1843796000000002</v>
      </c>
      <c r="G24" s="138">
        <v>1.9357273799999999</v>
      </c>
      <c r="H24" s="138">
        <v>6.7691999999999995E-3</v>
      </c>
      <c r="I24" s="138">
        <v>1.20432092</v>
      </c>
      <c r="J24" s="138">
        <v>1.23453692</v>
      </c>
      <c r="K24" s="138">
        <v>1.28436292</v>
      </c>
      <c r="L24" s="138">
        <v>0.22273577542400003</v>
      </c>
      <c r="M24" s="138">
        <v>6.6824909999999997</v>
      </c>
      <c r="N24" s="138">
        <v>0.35161809399999994</v>
      </c>
      <c r="O24" s="138">
        <v>7.6099630600000009E-2</v>
      </c>
      <c r="P24" s="138">
        <v>4.1685779999999999E-2</v>
      </c>
      <c r="Q24" s="138">
        <v>1.2038429999999999E-2</v>
      </c>
      <c r="R24" s="138">
        <v>0.15247918200000002</v>
      </c>
      <c r="S24" s="138">
        <v>6.2216276399999999E-2</v>
      </c>
      <c r="T24" s="138">
        <v>3.1185346000000003E-2</v>
      </c>
      <c r="U24" s="138">
        <v>9.4231920000000004E-3</v>
      </c>
      <c r="V24" s="138">
        <v>3.5344632200000001</v>
      </c>
      <c r="W24" s="138">
        <v>0.90380548000000005</v>
      </c>
      <c r="X24" s="138">
        <v>0.14437276607999999</v>
      </c>
      <c r="Y24" s="138">
        <v>0.34100851060000004</v>
      </c>
      <c r="Z24" s="138">
        <v>8.1805545399999999E-2</v>
      </c>
      <c r="AA24" s="138">
        <v>6.6301599120000013E-2</v>
      </c>
      <c r="AB24" s="138">
        <v>0.63348842120000004</v>
      </c>
      <c r="AC24" s="138">
        <v>2.9120740000000003E-2</v>
      </c>
      <c r="AD24" s="138">
        <v>0.25142846000000002</v>
      </c>
      <c r="AE24" s="46"/>
      <c r="AF24" s="25">
        <v>10908</v>
      </c>
      <c r="AG24" s="25">
        <v>1477</v>
      </c>
      <c r="AH24" s="25">
        <v>47314</v>
      </c>
      <c r="AI24" s="25">
        <v>5641</v>
      </c>
      <c r="AJ24" s="25" t="s">
        <v>418</v>
      </c>
      <c r="AK24" s="25"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8.966084463643945</v>
      </c>
      <c r="F27" s="138">
        <v>8.8562157205243519</v>
      </c>
      <c r="G27" s="138">
        <v>0.37088544413021141</v>
      </c>
      <c r="H27" s="138">
        <v>0.97338394773301951</v>
      </c>
      <c r="I27" s="138">
        <v>0.13959442454539597</v>
      </c>
      <c r="J27" s="138">
        <v>0.13959442454539597</v>
      </c>
      <c r="K27" s="138">
        <v>0.13959442454539597</v>
      </c>
      <c r="L27" s="138">
        <v>6.7769326237945418E-2</v>
      </c>
      <c r="M27" s="138">
        <v>74.374122358938294</v>
      </c>
      <c r="N27" s="138">
        <v>3.4202678012637419E-2</v>
      </c>
      <c r="O27" s="138" t="s">
        <v>419</v>
      </c>
      <c r="P27" s="138" t="s">
        <v>419</v>
      </c>
      <c r="Q27" s="138" t="s">
        <v>419</v>
      </c>
      <c r="R27" s="138" t="s">
        <v>419</v>
      </c>
      <c r="S27" s="138" t="s">
        <v>419</v>
      </c>
      <c r="T27" s="138" t="s">
        <v>419</v>
      </c>
      <c r="U27" s="138" t="s">
        <v>419</v>
      </c>
      <c r="V27" s="138" t="s">
        <v>419</v>
      </c>
      <c r="W27" s="138" t="s">
        <v>419</v>
      </c>
      <c r="X27" s="138">
        <v>7.0128284365664501E-3</v>
      </c>
      <c r="Y27" s="138">
        <v>9.2135832275772843E-3</v>
      </c>
      <c r="Z27" s="138">
        <v>4.6249297719606142E-3</v>
      </c>
      <c r="AA27" s="138">
        <v>9.9639399614286882E-3</v>
      </c>
      <c r="AB27" s="138">
        <v>3.0815281397533038E-2</v>
      </c>
      <c r="AC27" s="138" t="s">
        <v>419</v>
      </c>
      <c r="AD27" s="138" t="s">
        <v>419</v>
      </c>
      <c r="AE27" s="46"/>
      <c r="AF27" s="25">
        <v>42400.930355262513</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2.8212443576733683</v>
      </c>
      <c r="F28" s="138">
        <v>1.7674690046979054</v>
      </c>
      <c r="G28" s="138">
        <v>0.10903611156778573</v>
      </c>
      <c r="H28" s="138">
        <v>7.787755849111451E-2</v>
      </c>
      <c r="I28" s="138">
        <v>0.13941765152536587</v>
      </c>
      <c r="J28" s="138">
        <v>0.13941765152536587</v>
      </c>
      <c r="K28" s="138">
        <v>0.13941765152536587</v>
      </c>
      <c r="L28" s="138">
        <v>7.556354754070696E-2</v>
      </c>
      <c r="M28" s="138">
        <v>17.667004905598134</v>
      </c>
      <c r="N28" s="138">
        <v>8.3765129738781995E-3</v>
      </c>
      <c r="O28" s="138" t="s">
        <v>419</v>
      </c>
      <c r="P28" s="138" t="s">
        <v>419</v>
      </c>
      <c r="Q28" s="138" t="s">
        <v>419</v>
      </c>
      <c r="R28" s="138" t="s">
        <v>419</v>
      </c>
      <c r="S28" s="138" t="s">
        <v>419</v>
      </c>
      <c r="T28" s="138" t="s">
        <v>419</v>
      </c>
      <c r="U28" s="138" t="s">
        <v>419</v>
      </c>
      <c r="V28" s="138" t="s">
        <v>419</v>
      </c>
      <c r="W28" s="138" t="s">
        <v>419</v>
      </c>
      <c r="X28" s="138">
        <v>1.894792938470659E-3</v>
      </c>
      <c r="Y28" s="138">
        <v>2.1790662953627945E-3</v>
      </c>
      <c r="Z28" s="138">
        <v>1.1200537463030384E-3</v>
      </c>
      <c r="AA28" s="138">
        <v>2.196156353996611E-3</v>
      </c>
      <c r="AB28" s="138">
        <v>7.3900693341331031E-3</v>
      </c>
      <c r="AC28" s="138" t="s">
        <v>419</v>
      </c>
      <c r="AD28" s="138" t="s">
        <v>419</v>
      </c>
      <c r="AE28" s="46"/>
      <c r="AF28" s="25">
        <v>8691.0734999791966</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33.538404525215768</v>
      </c>
      <c r="F29" s="138">
        <v>1.9296894422659356</v>
      </c>
      <c r="G29" s="138">
        <v>0.80403726761080652</v>
      </c>
      <c r="H29" s="138">
        <v>1.3065605598675607E-2</v>
      </c>
      <c r="I29" s="138">
        <v>0.94474378944269766</v>
      </c>
      <c r="J29" s="138">
        <v>0.94474378944269766</v>
      </c>
      <c r="K29" s="138">
        <v>0.94474378944269766</v>
      </c>
      <c r="L29" s="138">
        <v>0.50071420840462977</v>
      </c>
      <c r="M29" s="138">
        <v>7.6182531106123923</v>
      </c>
      <c r="N29" s="138">
        <v>5.2262422394702426E-2</v>
      </c>
      <c r="O29" s="138" t="s">
        <v>419</v>
      </c>
      <c r="P29" s="138" t="s">
        <v>419</v>
      </c>
      <c r="Q29" s="138" t="s">
        <v>419</v>
      </c>
      <c r="R29" s="138" t="s">
        <v>419</v>
      </c>
      <c r="S29" s="138" t="s">
        <v>419</v>
      </c>
      <c r="T29" s="138" t="s">
        <v>419</v>
      </c>
      <c r="U29" s="138" t="s">
        <v>419</v>
      </c>
      <c r="V29" s="138" t="s">
        <v>419</v>
      </c>
      <c r="W29" s="138" t="s">
        <v>419</v>
      </c>
      <c r="X29" s="138">
        <v>5.1257375810188927E-3</v>
      </c>
      <c r="Y29" s="138">
        <v>3.0955434803016057E-2</v>
      </c>
      <c r="Z29" s="138">
        <v>3.457360250726469E-2</v>
      </c>
      <c r="AA29" s="138">
        <v>7.9398680176567156E-3</v>
      </c>
      <c r="AB29" s="138">
        <v>7.8594642908956361E-2</v>
      </c>
      <c r="AC29" s="138" t="s">
        <v>419</v>
      </c>
      <c r="AD29" s="138" t="s">
        <v>419</v>
      </c>
      <c r="AE29" s="46"/>
      <c r="AF29" s="25">
        <v>42714.479841824097</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0.15265063281747293</v>
      </c>
      <c r="F30" s="138">
        <v>3.0208272819602331</v>
      </c>
      <c r="G30" s="138">
        <v>7.5865525346033242E-3</v>
      </c>
      <c r="H30" s="138">
        <v>1.3563836349745337E-3</v>
      </c>
      <c r="I30" s="138">
        <v>5.0577016897355505E-2</v>
      </c>
      <c r="J30" s="138">
        <v>5.0577016897355505E-2</v>
      </c>
      <c r="K30" s="138">
        <v>5.0577016897355505E-2</v>
      </c>
      <c r="L30" s="138">
        <v>5.5634718587091059E-3</v>
      </c>
      <c r="M30" s="138">
        <v>11.441900595369924</v>
      </c>
      <c r="N30" s="138">
        <v>7.5865525346033259E-4</v>
      </c>
      <c r="O30" s="138" t="s">
        <v>419</v>
      </c>
      <c r="P30" s="138" t="s">
        <v>419</v>
      </c>
      <c r="Q30" s="138" t="s">
        <v>419</v>
      </c>
      <c r="R30" s="138" t="s">
        <v>419</v>
      </c>
      <c r="S30" s="138" t="s">
        <v>419</v>
      </c>
      <c r="T30" s="138" t="s">
        <v>419</v>
      </c>
      <c r="U30" s="138" t="s">
        <v>419</v>
      </c>
      <c r="V30" s="138" t="s">
        <v>419</v>
      </c>
      <c r="W30" s="138" t="s">
        <v>419</v>
      </c>
      <c r="X30" s="138">
        <v>1.9311224633535734E-4</v>
      </c>
      <c r="Y30" s="138">
        <v>2.1610179947051893E-4</v>
      </c>
      <c r="Z30" s="138">
        <v>1.5632896131909883E-4</v>
      </c>
      <c r="AA30" s="138">
        <v>2.3449344197864824E-4</v>
      </c>
      <c r="AB30" s="138">
        <v>8.0003644910362328E-4</v>
      </c>
      <c r="AC30" s="138" t="s">
        <v>419</v>
      </c>
      <c r="AD30" s="138" t="s">
        <v>419</v>
      </c>
      <c r="AE30" s="46"/>
      <c r="AF30" s="25">
        <v>1000.0455613795292</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6.2667459876000002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0.26535886118000002</v>
      </c>
      <c r="J32" s="138">
        <v>0.49470075061999996</v>
      </c>
      <c r="K32" s="138">
        <v>0.65212613858000001</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21247.235100000002</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0.15400351975000001</v>
      </c>
      <c r="J33" s="138">
        <v>0.28385099804999997</v>
      </c>
      <c r="K33" s="138">
        <v>0.56770199609999994</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21247.235100000002</v>
      </c>
      <c r="AL33" s="139" t="s">
        <v>408</v>
      </c>
    </row>
    <row r="34" spans="1:38" s="2" customFormat="1" ht="26.25" customHeight="1" thickBot="1" x14ac:dyDescent="0.25">
      <c r="A34" s="69" t="s">
        <v>70</v>
      </c>
      <c r="B34" s="69" t="s">
        <v>93</v>
      </c>
      <c r="C34" s="69" t="s">
        <v>94</v>
      </c>
      <c r="D34" s="70"/>
      <c r="E34" s="138">
        <v>14.6196</v>
      </c>
      <c r="F34" s="138">
        <v>1.2973500000000002</v>
      </c>
      <c r="G34" s="138">
        <v>0.55799999999999994</v>
      </c>
      <c r="H34" s="138">
        <v>1.9530000000000001E-3</v>
      </c>
      <c r="I34" s="138">
        <v>0.38223000000000007</v>
      </c>
      <c r="J34" s="138">
        <v>0.40176000000000001</v>
      </c>
      <c r="K34" s="138">
        <v>0.42408000000000001</v>
      </c>
      <c r="L34" s="138">
        <v>0.24844631643436976</v>
      </c>
      <c r="M34" s="138">
        <v>2.9853000000000001</v>
      </c>
      <c r="N34" s="138" t="s">
        <v>419</v>
      </c>
      <c r="O34" s="138">
        <v>2.7899999999999999E-3</v>
      </c>
      <c r="P34" s="138" t="s">
        <v>419</v>
      </c>
      <c r="Q34" s="138" t="s">
        <v>419</v>
      </c>
      <c r="R34" s="138">
        <v>1.3949999999999999E-2</v>
      </c>
      <c r="S34" s="138">
        <v>0.4743</v>
      </c>
      <c r="T34" s="138">
        <v>1.9530000000000006E-2</v>
      </c>
      <c r="U34" s="138">
        <v>2.7899999999999999E-3</v>
      </c>
      <c r="V34" s="138">
        <v>0.27900000000000003</v>
      </c>
      <c r="W34" s="138" t="s">
        <v>419</v>
      </c>
      <c r="X34" s="138">
        <v>8.3700000000000007E-3</v>
      </c>
      <c r="Y34" s="138">
        <v>1.3949999999999999E-2</v>
      </c>
      <c r="Z34" s="138" t="s">
        <v>419</v>
      </c>
      <c r="AA34" s="138" t="s">
        <v>419</v>
      </c>
      <c r="AB34" s="138">
        <v>2.232E-2</v>
      </c>
      <c r="AC34" s="138" t="s">
        <v>417</v>
      </c>
      <c r="AD34" s="138" t="s">
        <v>417</v>
      </c>
      <c r="AE34" s="46"/>
      <c r="AF34" s="25">
        <v>11839.365</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8.2072000000000003</v>
      </c>
      <c r="F36" s="138">
        <v>0.28580000000000005</v>
      </c>
      <c r="G36" s="138">
        <v>3.4159999999999999</v>
      </c>
      <c r="H36" s="138" t="s">
        <v>419</v>
      </c>
      <c r="I36" s="138">
        <v>0.37240000000000006</v>
      </c>
      <c r="J36" s="138">
        <v>0.4098</v>
      </c>
      <c r="K36" s="138">
        <v>0.4098</v>
      </c>
      <c r="L36" s="138">
        <v>5.7987999999999998E-2</v>
      </c>
      <c r="M36" s="138">
        <v>0.76960000000000006</v>
      </c>
      <c r="N36" s="138">
        <v>1.6220000000000002E-2</v>
      </c>
      <c r="O36" s="138">
        <v>1.58E-3</v>
      </c>
      <c r="P36" s="138">
        <v>2.5799999999999998E-3</v>
      </c>
      <c r="Q36" s="138">
        <v>4.7000000000000002E-3</v>
      </c>
      <c r="R36" s="138">
        <v>4.138E-2</v>
      </c>
      <c r="S36" s="138">
        <v>2.0799999999999999E-2</v>
      </c>
      <c r="T36" s="138">
        <v>1.778</v>
      </c>
      <c r="U36" s="138">
        <v>2.66E-3</v>
      </c>
      <c r="V36" s="138">
        <v>0.12479999999999999</v>
      </c>
      <c r="W36" s="138">
        <v>3.1879999999999999E-2</v>
      </c>
      <c r="X36" s="138">
        <v>3.6999999999999999E-4</v>
      </c>
      <c r="Y36" s="138">
        <v>2.1199999999999999E-3</v>
      </c>
      <c r="Z36" s="138">
        <v>1.58E-3</v>
      </c>
      <c r="AA36" s="138">
        <v>5.3600000000000002E-4</v>
      </c>
      <c r="AB36" s="138">
        <v>4.6059999999999999E-3</v>
      </c>
      <c r="AC36" s="138">
        <v>1.1560000000000001E-2</v>
      </c>
      <c r="AD36" s="138">
        <v>3.2679999999999994E-2</v>
      </c>
      <c r="AE36" s="46"/>
      <c r="AF36" s="25">
        <v>4249.1499999999996</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1.046286</v>
      </c>
      <c r="F39" s="138">
        <v>0.32519700000000001</v>
      </c>
      <c r="G39" s="138">
        <v>9.4731299999999997E-3</v>
      </c>
      <c r="H39" s="138" t="s">
        <v>419</v>
      </c>
      <c r="I39" s="138">
        <v>1.1028419999999999E-2</v>
      </c>
      <c r="J39" s="138">
        <v>1.1028419999999999E-2</v>
      </c>
      <c r="K39" s="138">
        <v>1.1028419999999999E-2</v>
      </c>
      <c r="L39" s="138">
        <v>4.4113680000000001E-4</v>
      </c>
      <c r="M39" s="138">
        <v>0.41003099999999998</v>
      </c>
      <c r="N39" s="138">
        <v>1.5552900000000001E-4</v>
      </c>
      <c r="O39" s="138">
        <v>1.27251E-5</v>
      </c>
      <c r="P39" s="138">
        <v>1.4138999999999998E-3</v>
      </c>
      <c r="Q39" s="138">
        <v>1.4138999999999998E-3</v>
      </c>
      <c r="R39" s="138">
        <v>1.83807E-4</v>
      </c>
      <c r="S39" s="138">
        <v>3.6761399999999997E-5</v>
      </c>
      <c r="T39" s="138">
        <v>1.83807E-4</v>
      </c>
      <c r="U39" s="138">
        <v>8.2006199999999998E-4</v>
      </c>
      <c r="V39" s="138">
        <v>1.0321469999999999E-2</v>
      </c>
      <c r="W39" s="138">
        <v>7.3522800000000001E-3</v>
      </c>
      <c r="X39" s="138">
        <v>1.0180080000000001E-5</v>
      </c>
      <c r="Y39" s="138">
        <v>4.10031E-5</v>
      </c>
      <c r="Z39" s="138">
        <v>1.5552900000000005E-5</v>
      </c>
      <c r="AA39" s="138">
        <v>1.5270120000000003E-5</v>
      </c>
      <c r="AB39" s="138">
        <v>8.2006200000000001E-5</v>
      </c>
      <c r="AC39" s="138" t="s">
        <v>419</v>
      </c>
      <c r="AD39" s="138" t="s">
        <v>419</v>
      </c>
      <c r="AE39" s="46"/>
      <c r="AF39" s="138">
        <v>0</v>
      </c>
      <c r="AG39" s="138">
        <v>0</v>
      </c>
      <c r="AH39" s="138">
        <v>14139</v>
      </c>
      <c r="AI39" s="138">
        <v>0</v>
      </c>
      <c r="AJ39" s="138" t="s">
        <v>418</v>
      </c>
      <c r="AK39" s="167" t="s">
        <v>417</v>
      </c>
      <c r="AL39" s="139" t="s">
        <v>49</v>
      </c>
    </row>
    <row r="40" spans="1:38" s="2" customFormat="1" ht="26.25" customHeight="1" thickBot="1" x14ac:dyDescent="0.25">
      <c r="A40" s="69" t="s">
        <v>70</v>
      </c>
      <c r="B40" s="69" t="s">
        <v>105</v>
      </c>
      <c r="C40" s="69" t="s">
        <v>386</v>
      </c>
      <c r="D40" s="70"/>
      <c r="E40" s="138">
        <v>2.543058585E-2</v>
      </c>
      <c r="F40" s="138">
        <v>0.63353091335000011</v>
      </c>
      <c r="G40" s="138">
        <v>1.6984630655512078E-3</v>
      </c>
      <c r="H40" s="138">
        <v>1.8013975000000002E-5</v>
      </c>
      <c r="I40" s="138">
        <v>1.0085252575000002E-2</v>
      </c>
      <c r="J40" s="138">
        <v>1.0085252575000002E-2</v>
      </c>
      <c r="K40" s="138">
        <v>1.0085252575000002E-2</v>
      </c>
      <c r="L40" s="138">
        <v>5.0439129999999997E-4</v>
      </c>
      <c r="M40" s="138">
        <v>3.5800484964249999</v>
      </c>
      <c r="N40" s="138" t="s">
        <v>417</v>
      </c>
      <c r="O40" s="138">
        <v>5.146850000000001E-5</v>
      </c>
      <c r="P40" s="138" t="s">
        <v>417</v>
      </c>
      <c r="Q40" s="138" t="s">
        <v>417</v>
      </c>
      <c r="R40" s="138">
        <v>2.5734250000000004E-4</v>
      </c>
      <c r="S40" s="138">
        <v>8.7496450000000003E-3</v>
      </c>
      <c r="T40" s="138">
        <v>3.6027950000000003E-4</v>
      </c>
      <c r="U40" s="138">
        <v>5.146850000000001E-5</v>
      </c>
      <c r="V40" s="138">
        <v>5.1468500000000006E-3</v>
      </c>
      <c r="W40" s="138" t="s">
        <v>417</v>
      </c>
      <c r="X40" s="138">
        <v>2.0587400000000001E-4</v>
      </c>
      <c r="Y40" s="138">
        <v>2.0587400000000001E-4</v>
      </c>
      <c r="Z40" s="138" t="s">
        <v>417</v>
      </c>
      <c r="AA40" s="138" t="s">
        <v>417</v>
      </c>
      <c r="AB40" s="138">
        <v>4.1174800000000003E-4</v>
      </c>
      <c r="AC40" s="138" t="s">
        <v>417</v>
      </c>
      <c r="AD40" s="138" t="s">
        <v>417</v>
      </c>
      <c r="AE40" s="46"/>
      <c r="AF40" s="138">
        <v>224</v>
      </c>
      <c r="AG40" s="138" t="s">
        <v>417</v>
      </c>
      <c r="AH40" s="138" t="s">
        <v>417</v>
      </c>
      <c r="AI40" s="138" t="s">
        <v>417</v>
      </c>
      <c r="AJ40" s="138" t="s">
        <v>417</v>
      </c>
      <c r="AK40" s="167" t="s">
        <v>417</v>
      </c>
      <c r="AL40" s="139" t="s">
        <v>49</v>
      </c>
    </row>
    <row r="41" spans="1:38" s="2" customFormat="1" ht="26.25" customHeight="1" thickBot="1" x14ac:dyDescent="0.25">
      <c r="A41" s="69" t="s">
        <v>103</v>
      </c>
      <c r="B41" s="69" t="s">
        <v>106</v>
      </c>
      <c r="C41" s="69" t="s">
        <v>395</v>
      </c>
      <c r="D41" s="70"/>
      <c r="E41" s="138">
        <v>6.7412983999999998</v>
      </c>
      <c r="F41" s="138">
        <v>25.96711926</v>
      </c>
      <c r="G41" s="138">
        <v>2.7889094999999999</v>
      </c>
      <c r="H41" s="138">
        <v>2.9531533199999997</v>
      </c>
      <c r="I41" s="138">
        <v>31.526872999999998</v>
      </c>
      <c r="J41" s="138">
        <v>32.357421199999997</v>
      </c>
      <c r="K41" s="138">
        <v>34.089021600000002</v>
      </c>
      <c r="L41" s="138">
        <v>3.1825982359999996</v>
      </c>
      <c r="M41" s="138">
        <v>181.91595800000002</v>
      </c>
      <c r="N41" s="138">
        <v>1.4623623804999999</v>
      </c>
      <c r="O41" s="138">
        <v>0.55022739274999988</v>
      </c>
      <c r="P41" s="138">
        <v>4.4796259999999997E-2</v>
      </c>
      <c r="Q41" s="138">
        <v>2.4308877999999999E-2</v>
      </c>
      <c r="R41" s="138">
        <v>0.99512490179999991</v>
      </c>
      <c r="S41" s="138">
        <v>0.30842127018000004</v>
      </c>
      <c r="T41" s="138">
        <v>0.11608973304999999</v>
      </c>
      <c r="U41" s="138">
        <v>0.32409661299999998</v>
      </c>
      <c r="V41" s="138">
        <v>22.075193012499998</v>
      </c>
      <c r="W41" s="138">
        <v>35.138611100000006</v>
      </c>
      <c r="X41" s="138">
        <v>5.6652201108</v>
      </c>
      <c r="Y41" s="138">
        <v>5.4966933461999998</v>
      </c>
      <c r="Z41" s="138">
        <v>2.0928314661999998</v>
      </c>
      <c r="AA41" s="138">
        <v>3.2614738262</v>
      </c>
      <c r="AB41" s="138">
        <v>16.5162187494</v>
      </c>
      <c r="AC41" s="138">
        <v>0.21172616000000002</v>
      </c>
      <c r="AD41" s="138">
        <v>0.43058198000000009</v>
      </c>
      <c r="AE41" s="46"/>
      <c r="AF41" s="138">
        <v>504</v>
      </c>
      <c r="AG41" s="138">
        <v>2518</v>
      </c>
      <c r="AH41" s="138">
        <v>83555</v>
      </c>
      <c r="AI41" s="138">
        <v>42033</v>
      </c>
      <c r="AJ41" s="138" t="s">
        <v>418</v>
      </c>
      <c r="AK41" s="167" t="s">
        <v>417</v>
      </c>
      <c r="AL41" s="139" t="s">
        <v>49</v>
      </c>
    </row>
    <row r="42" spans="1:38" s="2" customFormat="1" ht="26.25" customHeight="1" thickBot="1" x14ac:dyDescent="0.25">
      <c r="A42" s="69" t="s">
        <v>70</v>
      </c>
      <c r="B42" s="69" t="s">
        <v>107</v>
      </c>
      <c r="C42" s="69" t="s">
        <v>108</v>
      </c>
      <c r="D42" s="70"/>
      <c r="E42" s="138">
        <v>2.7834864226499998</v>
      </c>
      <c r="F42" s="138">
        <v>0.28612789589999993</v>
      </c>
      <c r="G42" s="138">
        <v>0.16156290455454869</v>
      </c>
      <c r="H42" s="138">
        <v>6.4625159999999991E-4</v>
      </c>
      <c r="I42" s="138">
        <v>0.15453491384999998</v>
      </c>
      <c r="J42" s="138">
        <v>0.15453491384999998</v>
      </c>
      <c r="K42" s="138">
        <v>0.15453491384999998</v>
      </c>
      <c r="L42" s="138">
        <v>8.9748190950000001E-2</v>
      </c>
      <c r="M42" s="138">
        <v>0.92648245004999985</v>
      </c>
      <c r="N42" s="138" t="s">
        <v>417</v>
      </c>
      <c r="O42" s="138">
        <v>8.0781449999999997E-4</v>
      </c>
      <c r="P42" s="138" t="s">
        <v>417</v>
      </c>
      <c r="Q42" s="138" t="s">
        <v>417</v>
      </c>
      <c r="R42" s="138">
        <v>4.0390725000000009E-3</v>
      </c>
      <c r="S42" s="138">
        <v>0.13732846499999998</v>
      </c>
      <c r="T42" s="138">
        <v>5.6547014999999996E-3</v>
      </c>
      <c r="U42" s="138">
        <v>8.0781449999999997E-4</v>
      </c>
      <c r="V42" s="138">
        <v>8.0781449999999991E-2</v>
      </c>
      <c r="W42" s="138" t="s">
        <v>417</v>
      </c>
      <c r="X42" s="138">
        <v>2.4234434999999997E-3</v>
      </c>
      <c r="Y42" s="138">
        <v>4.0390724999999992E-3</v>
      </c>
      <c r="Z42" s="138" t="s">
        <v>417</v>
      </c>
      <c r="AA42" s="138" t="s">
        <v>417</v>
      </c>
      <c r="AB42" s="138">
        <v>6.4625159999999989E-3</v>
      </c>
      <c r="AC42" s="138" t="s">
        <v>417</v>
      </c>
      <c r="AD42" s="138" t="s">
        <v>417</v>
      </c>
      <c r="AE42" s="46"/>
      <c r="AF42" s="138">
        <v>3432</v>
      </c>
      <c r="AG42" s="138" t="s">
        <v>417</v>
      </c>
      <c r="AH42" s="138" t="s">
        <v>417</v>
      </c>
      <c r="AI42" s="138" t="s">
        <v>417</v>
      </c>
      <c r="AJ42" s="138" t="s">
        <v>417</v>
      </c>
      <c r="AK42" s="167" t="s">
        <v>417</v>
      </c>
      <c r="AL42" s="139" t="s">
        <v>49</v>
      </c>
    </row>
    <row r="43" spans="1:38" s="2" customFormat="1" ht="26.25" customHeight="1" thickBot="1" x14ac:dyDescent="0.25">
      <c r="A43" s="69" t="s">
        <v>103</v>
      </c>
      <c r="B43" s="69" t="s">
        <v>109</v>
      </c>
      <c r="C43" s="69" t="s">
        <v>110</v>
      </c>
      <c r="D43" s="70"/>
      <c r="E43" s="138">
        <v>1.7453854000000002</v>
      </c>
      <c r="F43" s="138">
        <v>0.32694139999999999</v>
      </c>
      <c r="G43" s="138">
        <v>0.52950607000000005</v>
      </c>
      <c r="H43" s="138">
        <v>1.4652E-2</v>
      </c>
      <c r="I43" s="138">
        <v>0.15998118</v>
      </c>
      <c r="J43" s="138">
        <v>0.17545938</v>
      </c>
      <c r="K43" s="138">
        <v>0.17916237999999998</v>
      </c>
      <c r="L43" s="138">
        <v>6.2801167199999994E-2</v>
      </c>
      <c r="M43" s="138">
        <v>0.89292119999999997</v>
      </c>
      <c r="N43" s="138">
        <v>6.3481351000000005E-2</v>
      </c>
      <c r="O43" s="138">
        <v>6.0463268999999993E-3</v>
      </c>
      <c r="P43" s="138">
        <v>5.5783600000000001E-3</v>
      </c>
      <c r="Q43" s="138">
        <v>3.2635399999999997E-3</v>
      </c>
      <c r="R43" s="138">
        <v>5.460913299999999E-2</v>
      </c>
      <c r="S43" s="138">
        <v>1.78090266E-2</v>
      </c>
      <c r="T43" s="138">
        <v>0.54813263300000004</v>
      </c>
      <c r="U43" s="138">
        <v>1.1488179999999998E-3</v>
      </c>
      <c r="V43" s="138">
        <v>0.31137212999999997</v>
      </c>
      <c r="W43" s="138">
        <v>9.5250720000000011E-2</v>
      </c>
      <c r="X43" s="138">
        <v>1.0023205879999999E-2</v>
      </c>
      <c r="Y43" s="138">
        <v>1.42489149E-2</v>
      </c>
      <c r="Z43" s="138">
        <v>5.1447345800000001E-3</v>
      </c>
      <c r="AA43" s="138">
        <v>4.056166879999999E-3</v>
      </c>
      <c r="AB43" s="138">
        <v>3.3473022239999997E-2</v>
      </c>
      <c r="AC43" s="138">
        <v>3.0226280000000003E-3</v>
      </c>
      <c r="AD43" s="138">
        <v>2.2634327372000003E-2</v>
      </c>
      <c r="AE43" s="46"/>
      <c r="AF43" s="138">
        <v>4364.4000000000005</v>
      </c>
      <c r="AG43" s="138">
        <v>133</v>
      </c>
      <c r="AH43" s="138">
        <v>4741</v>
      </c>
      <c r="AI43" s="138">
        <v>396</v>
      </c>
      <c r="AJ43" s="138" t="s">
        <v>418</v>
      </c>
      <c r="AK43" s="167" t="s">
        <v>417</v>
      </c>
      <c r="AL43" s="139" t="s">
        <v>49</v>
      </c>
    </row>
    <row r="44" spans="1:38" s="2" customFormat="1" ht="26.25" customHeight="1" thickBot="1" x14ac:dyDescent="0.25">
      <c r="A44" s="69" t="s">
        <v>70</v>
      </c>
      <c r="B44" s="69" t="s">
        <v>111</v>
      </c>
      <c r="C44" s="69" t="s">
        <v>112</v>
      </c>
      <c r="D44" s="70"/>
      <c r="E44" s="138">
        <v>13.191080599754036</v>
      </c>
      <c r="F44" s="138">
        <v>1.8744633535183266</v>
      </c>
      <c r="G44" s="138">
        <v>0.80619512769212676</v>
      </c>
      <c r="H44" s="138">
        <v>3.2427943884394995E-3</v>
      </c>
      <c r="I44" s="138">
        <v>0.66390944677457153</v>
      </c>
      <c r="J44" s="138">
        <v>0.66390944677457153</v>
      </c>
      <c r="K44" s="138">
        <v>0.66390944677457153</v>
      </c>
      <c r="L44" s="138">
        <v>0.38969508643400597</v>
      </c>
      <c r="M44" s="138">
        <v>7.7441076803251683</v>
      </c>
      <c r="N44" s="138" t="s">
        <v>417</v>
      </c>
      <c r="O44" s="138">
        <v>4.0824438609699991E-3</v>
      </c>
      <c r="P44" s="138" t="s">
        <v>417</v>
      </c>
      <c r="Q44" s="138" t="s">
        <v>417</v>
      </c>
      <c r="R44" s="138">
        <v>2.0412219304849998E-2</v>
      </c>
      <c r="S44" s="138">
        <v>0.69401545636489992</v>
      </c>
      <c r="T44" s="138">
        <v>2.8577107026790002E-2</v>
      </c>
      <c r="U44" s="138">
        <v>4.0824438609699991E-3</v>
      </c>
      <c r="V44" s="138">
        <v>0.40824438609699992</v>
      </c>
      <c r="W44" s="138" t="s">
        <v>417</v>
      </c>
      <c r="X44" s="138">
        <v>1.2298799805879997E-2</v>
      </c>
      <c r="Y44" s="138">
        <v>2.0360751081879996E-2</v>
      </c>
      <c r="Z44" s="138" t="s">
        <v>417</v>
      </c>
      <c r="AA44" s="138" t="s">
        <v>417</v>
      </c>
      <c r="AB44" s="138">
        <v>3.2659550887759993E-2</v>
      </c>
      <c r="AC44" s="138" t="s">
        <v>417</v>
      </c>
      <c r="AD44" s="138" t="s">
        <v>417</v>
      </c>
      <c r="AE44" s="46"/>
      <c r="AF44" s="138">
        <v>17349.600000000002</v>
      </c>
      <c r="AG44" s="138" t="s">
        <v>417</v>
      </c>
      <c r="AH44" s="138" t="s">
        <v>417</v>
      </c>
      <c r="AI44" s="138" t="s">
        <v>417</v>
      </c>
      <c r="AJ44" s="138" t="s">
        <v>417</v>
      </c>
      <c r="AK44" s="167"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138" t="s">
        <v>418</v>
      </c>
      <c r="AG45" s="138" t="s">
        <v>418</v>
      </c>
      <c r="AH45" s="138" t="s">
        <v>418</v>
      </c>
      <c r="AI45" s="138" t="s">
        <v>418</v>
      </c>
      <c r="AJ45" s="138" t="s">
        <v>417</v>
      </c>
      <c r="AK45" s="167" t="s">
        <v>417</v>
      </c>
      <c r="AL45" s="139" t="s">
        <v>49</v>
      </c>
    </row>
    <row r="46" spans="1:38" s="2" customFormat="1" ht="26.25" customHeight="1" thickBot="1" x14ac:dyDescent="0.25">
      <c r="A46" s="69" t="s">
        <v>103</v>
      </c>
      <c r="B46" s="69" t="s">
        <v>115</v>
      </c>
      <c r="C46" s="69" t="s">
        <v>116</v>
      </c>
      <c r="D46" s="70"/>
      <c r="E46" s="138">
        <v>2.1969919999999998</v>
      </c>
      <c r="F46" s="138">
        <v>0.72978119999999991</v>
      </c>
      <c r="G46" s="138">
        <v>1.75906082</v>
      </c>
      <c r="H46" s="138">
        <v>5.9866000000000003E-2</v>
      </c>
      <c r="I46" s="138">
        <v>0.51761187999999991</v>
      </c>
      <c r="J46" s="138">
        <v>0.55285588000000008</v>
      </c>
      <c r="K46" s="138">
        <v>0.57407987999999999</v>
      </c>
      <c r="L46" s="138">
        <v>0.14161244319999999</v>
      </c>
      <c r="M46" s="138">
        <v>2.7876120000000002</v>
      </c>
      <c r="N46" s="138">
        <v>0.28026650599999997</v>
      </c>
      <c r="O46" s="138">
        <v>2.44624414E-2</v>
      </c>
      <c r="P46" s="138">
        <v>1.443648E-2</v>
      </c>
      <c r="Q46" s="138">
        <v>8.9120199999999997E-3</v>
      </c>
      <c r="R46" s="138">
        <v>0.11518359799999998</v>
      </c>
      <c r="S46" s="138">
        <v>5.2117119599999991E-2</v>
      </c>
      <c r="T46" s="138">
        <v>0.75761859799999987</v>
      </c>
      <c r="U46" s="138">
        <v>3.9456679999999994E-3</v>
      </c>
      <c r="V46" s="138">
        <v>1.3232175799999999</v>
      </c>
      <c r="W46" s="138">
        <v>0.48419392000000006</v>
      </c>
      <c r="X46" s="138">
        <v>8.0528220319999996E-2</v>
      </c>
      <c r="Y46" s="138">
        <v>0.10926105339999997</v>
      </c>
      <c r="Z46" s="138">
        <v>4.1611860199999996E-2</v>
      </c>
      <c r="AA46" s="138">
        <v>3.2639881680000003E-2</v>
      </c>
      <c r="AB46" s="138">
        <v>0.26404101559999998</v>
      </c>
      <c r="AC46" s="138">
        <v>1.026204E-2</v>
      </c>
      <c r="AD46" s="138">
        <v>0.24047784544</v>
      </c>
      <c r="AE46" s="46"/>
      <c r="AF46" s="138">
        <v>5888</v>
      </c>
      <c r="AG46" s="138">
        <v>1414</v>
      </c>
      <c r="AH46" s="138">
        <v>46</v>
      </c>
      <c r="AI46" s="138">
        <v>1618</v>
      </c>
      <c r="AJ46" s="138" t="s">
        <v>418</v>
      </c>
      <c r="AK46" s="167"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138" t="s">
        <v>418</v>
      </c>
      <c r="AG47" s="138" t="s">
        <v>417</v>
      </c>
      <c r="AH47" s="138" t="s">
        <v>417</v>
      </c>
      <c r="AI47" s="138" t="s">
        <v>417</v>
      </c>
      <c r="AJ47" s="138" t="s">
        <v>417</v>
      </c>
      <c r="AK47" s="25" t="s">
        <v>417</v>
      </c>
      <c r="AL47" s="139" t="s">
        <v>49</v>
      </c>
    </row>
    <row r="48" spans="1:38" s="2" customFormat="1" ht="26.25" customHeight="1" thickBot="1" x14ac:dyDescent="0.25">
      <c r="A48" s="69" t="s">
        <v>119</v>
      </c>
      <c r="B48" s="69" t="s">
        <v>120</v>
      </c>
      <c r="C48" s="69" t="s">
        <v>121</v>
      </c>
      <c r="D48" s="70"/>
      <c r="E48" s="138" t="s">
        <v>417</v>
      </c>
      <c r="F48" s="138">
        <v>28.216000000000001</v>
      </c>
      <c r="G48" s="138" t="s">
        <v>417</v>
      </c>
      <c r="H48" s="138" t="s">
        <v>417</v>
      </c>
      <c r="I48" s="138">
        <v>0.20388000000000001</v>
      </c>
      <c r="J48" s="138">
        <v>1.3252200000000001</v>
      </c>
      <c r="K48" s="138">
        <v>2.7863600000000002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41.12</v>
      </c>
      <c r="AL48" s="139" t="s">
        <v>122</v>
      </c>
    </row>
    <row r="49" spans="1:38" s="2" customFormat="1" ht="26.25" customHeight="1" thickBot="1" x14ac:dyDescent="0.25">
      <c r="A49" s="69" t="s">
        <v>119</v>
      </c>
      <c r="B49" s="69" t="s">
        <v>123</v>
      </c>
      <c r="C49" s="69" t="s">
        <v>124</v>
      </c>
      <c r="D49" s="70"/>
      <c r="E49" s="138">
        <v>3.0455999999999999E-3</v>
      </c>
      <c r="F49" s="138">
        <v>2.6056799999999998E-2</v>
      </c>
      <c r="G49" s="138">
        <v>2.7071999999999999E-3</v>
      </c>
      <c r="H49" s="138">
        <v>1.25208E-2</v>
      </c>
      <c r="I49" s="138">
        <v>0.20642399999999997</v>
      </c>
      <c r="J49" s="138">
        <v>0.49406399999999995</v>
      </c>
      <c r="K49" s="138">
        <v>1.174248</v>
      </c>
      <c r="L49" s="138">
        <v>0.10114775999999999</v>
      </c>
      <c r="M49" s="138">
        <v>1.55664</v>
      </c>
      <c r="N49" s="138">
        <v>1.2859200000000002</v>
      </c>
      <c r="O49" s="138">
        <v>2.3687999999999997E-2</v>
      </c>
      <c r="P49" s="138">
        <v>4.0608000000000005E-2</v>
      </c>
      <c r="Q49" s="138">
        <v>4.3992000000000003E-2</v>
      </c>
      <c r="R49" s="138">
        <v>0.57528000000000001</v>
      </c>
      <c r="S49" s="138">
        <v>0.16243200000000002</v>
      </c>
      <c r="T49" s="138">
        <v>0.40608</v>
      </c>
      <c r="U49" s="138">
        <v>5.4143999999999998E-2</v>
      </c>
      <c r="V49" s="138">
        <v>0.74448000000000003</v>
      </c>
      <c r="W49" s="138">
        <v>10.151999999999999</v>
      </c>
      <c r="X49" s="138">
        <v>0.54144000000000003</v>
      </c>
      <c r="Y49" s="138">
        <v>0.67679999999999996</v>
      </c>
      <c r="Z49" s="138">
        <v>0.33839999999999998</v>
      </c>
      <c r="AA49" s="138">
        <v>0.23688000000000003</v>
      </c>
      <c r="AB49" s="138">
        <v>1.79352</v>
      </c>
      <c r="AC49" s="138" t="s">
        <v>419</v>
      </c>
      <c r="AD49" s="138" t="s">
        <v>419</v>
      </c>
      <c r="AE49" s="46"/>
      <c r="AF49" s="25" t="s">
        <v>417</v>
      </c>
      <c r="AG49" s="25" t="s">
        <v>417</v>
      </c>
      <c r="AH49" s="25" t="s">
        <v>417</v>
      </c>
      <c r="AI49" s="25" t="s">
        <v>417</v>
      </c>
      <c r="AJ49" s="25" t="s">
        <v>417</v>
      </c>
      <c r="AK49" s="25">
        <v>3.3839999999999999</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3.0748000000000002</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15.374000000000001</v>
      </c>
      <c r="AL51" s="48" t="s">
        <v>130</v>
      </c>
    </row>
    <row r="52" spans="1:38" s="2" customFormat="1" ht="26.25" customHeight="1" thickBot="1" x14ac:dyDescent="0.25">
      <c r="A52" s="69" t="s">
        <v>119</v>
      </c>
      <c r="B52" s="69" t="s">
        <v>131</v>
      </c>
      <c r="C52" s="69" t="s">
        <v>387</v>
      </c>
      <c r="D52" s="70"/>
      <c r="E52" s="138">
        <v>0.53359999999999996</v>
      </c>
      <c r="F52" s="138">
        <v>1.6807000000000001</v>
      </c>
      <c r="G52" s="138">
        <v>3.7349999999999999</v>
      </c>
      <c r="H52" s="138">
        <v>0.4269</v>
      </c>
      <c r="I52" s="138">
        <v>0.64029999999999998</v>
      </c>
      <c r="J52" s="138">
        <v>1.4673</v>
      </c>
      <c r="K52" s="138">
        <v>1.8674999999999999</v>
      </c>
      <c r="L52" s="138">
        <v>8.0000000000000004E-4</v>
      </c>
      <c r="M52" s="138">
        <v>104.04600000000001</v>
      </c>
      <c r="N52" s="138">
        <v>0.85370000000000001</v>
      </c>
      <c r="O52" s="138">
        <v>0.1681</v>
      </c>
      <c r="P52" s="138">
        <v>0.1867</v>
      </c>
      <c r="Q52" s="138">
        <v>3.73E-2</v>
      </c>
      <c r="R52" s="138">
        <v>2.35E-2</v>
      </c>
      <c r="S52" s="138">
        <v>0.3735</v>
      </c>
      <c r="T52" s="138">
        <v>1.6274</v>
      </c>
      <c r="U52" s="138">
        <v>3.73E-2</v>
      </c>
      <c r="V52" s="138">
        <v>0.3201</v>
      </c>
      <c r="W52" s="138" t="s">
        <v>419</v>
      </c>
      <c r="X52" s="138">
        <v>5.0599999999999999E-2</v>
      </c>
      <c r="Y52" s="138">
        <v>8.5599999999999996E-2</v>
      </c>
      <c r="Z52" s="138">
        <v>5.8500000000000003E-2</v>
      </c>
      <c r="AA52" s="138">
        <v>4.4200000000000003E-2</v>
      </c>
      <c r="AB52" s="138">
        <v>0.2389</v>
      </c>
      <c r="AC52" s="138" t="s">
        <v>417</v>
      </c>
      <c r="AD52" s="138" t="s">
        <v>417</v>
      </c>
      <c r="AE52" s="46"/>
      <c r="AF52" s="25" t="s">
        <v>417</v>
      </c>
      <c r="AG52" s="25" t="s">
        <v>417</v>
      </c>
      <c r="AH52" s="25" t="s">
        <v>417</v>
      </c>
      <c r="AI52" s="25" t="s">
        <v>417</v>
      </c>
      <c r="AJ52" s="25" t="s">
        <v>417</v>
      </c>
      <c r="AK52" s="25">
        <v>2667846.7999999998</v>
      </c>
      <c r="AL52" s="48" t="s">
        <v>580</v>
      </c>
    </row>
    <row r="53" spans="1:38" s="2" customFormat="1" ht="26.25" customHeight="1" thickBot="1" x14ac:dyDescent="0.25">
      <c r="A53" s="69" t="s">
        <v>119</v>
      </c>
      <c r="B53" s="69" t="s">
        <v>132</v>
      </c>
      <c r="C53" s="69" t="s">
        <v>133</v>
      </c>
      <c r="D53" s="70"/>
      <c r="E53" s="138" t="s">
        <v>417</v>
      </c>
      <c r="F53" s="138">
        <v>3.6837999999999997</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1630000</v>
      </c>
      <c r="AL53" s="48" t="s">
        <v>498</v>
      </c>
    </row>
    <row r="54" spans="1:38" s="2" customFormat="1" ht="37.5" customHeight="1" thickBot="1" x14ac:dyDescent="0.25">
      <c r="A54" s="69" t="s">
        <v>119</v>
      </c>
      <c r="B54" s="69" t="s">
        <v>134</v>
      </c>
      <c r="C54" s="69" t="s">
        <v>135</v>
      </c>
      <c r="D54" s="70"/>
      <c r="E54" s="138" t="s">
        <v>417</v>
      </c>
      <c r="F54" s="138">
        <v>2.4001000000000001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24001000</v>
      </c>
      <c r="AL54" s="48" t="s">
        <v>495</v>
      </c>
    </row>
    <row r="55" spans="1:38" s="2" customFormat="1" ht="26.25" customHeight="1" thickBot="1" x14ac:dyDescent="0.25">
      <c r="A55" s="69" t="s">
        <v>119</v>
      </c>
      <c r="B55" s="69" t="s">
        <v>136</v>
      </c>
      <c r="C55" s="69" t="s">
        <v>137</v>
      </c>
      <c r="D55" s="70"/>
      <c r="E55" s="138">
        <v>0.79253999999999991</v>
      </c>
      <c r="F55" s="138">
        <v>1.01898</v>
      </c>
      <c r="G55" s="138">
        <v>7.3592999999999992E-3</v>
      </c>
      <c r="H55" s="138" t="s">
        <v>419</v>
      </c>
      <c r="I55" s="138">
        <v>1.4718599999999999</v>
      </c>
      <c r="J55" s="138">
        <v>1.4718599999999999</v>
      </c>
      <c r="K55" s="138">
        <v>1.4718599999999999</v>
      </c>
      <c r="L55" s="138">
        <v>0.35324640000000007</v>
      </c>
      <c r="M55" s="138">
        <v>3.56643</v>
      </c>
      <c r="N55" s="138">
        <v>2.7738899999999998E-3</v>
      </c>
      <c r="O55" s="138">
        <v>1.1321999999999999E-2</v>
      </c>
      <c r="P55" s="138">
        <v>2.66067E-3</v>
      </c>
      <c r="Q55" s="138">
        <v>2.1511799999999999E-3</v>
      </c>
      <c r="R55" s="138">
        <v>7.3592999999999998E-4</v>
      </c>
      <c r="S55" s="138">
        <v>9.0576000000000003E-4</v>
      </c>
      <c r="T55" s="138">
        <v>2.1511799999999998E-2</v>
      </c>
      <c r="U55" s="138">
        <v>2.4342299999999999E-4</v>
      </c>
      <c r="V55" s="138">
        <v>0.29437200000000002</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666000</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0.77191660000000006</v>
      </c>
      <c r="J57" s="138">
        <v>1.3894498800000001</v>
      </c>
      <c r="K57" s="138">
        <v>1.5438332000000001</v>
      </c>
      <c r="L57" s="138">
        <v>2.3157498000000002E-2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5937.82</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0.82537139999999998</v>
      </c>
      <c r="J58" s="138">
        <v>4.1268570000000002</v>
      </c>
      <c r="K58" s="138">
        <v>10.611917999999999</v>
      </c>
      <c r="L58" s="138">
        <v>3.7967084400000002E-3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1179.1020000000001</v>
      </c>
      <c r="AL58" s="139" t="s">
        <v>145</v>
      </c>
    </row>
    <row r="59" spans="1:38" s="2" customFormat="1" ht="26.25" customHeight="1" thickBot="1" x14ac:dyDescent="0.25">
      <c r="A59" s="69" t="s">
        <v>53</v>
      </c>
      <c r="B59" s="187" t="s">
        <v>146</v>
      </c>
      <c r="C59" s="69" t="s">
        <v>397</v>
      </c>
      <c r="D59" s="70"/>
      <c r="E59" s="138" t="s">
        <v>418</v>
      </c>
      <c r="F59" s="138">
        <v>8.6999999999999994E-3</v>
      </c>
      <c r="G59" s="138" t="s">
        <v>418</v>
      </c>
      <c r="H59" s="138">
        <v>2.436E-2</v>
      </c>
      <c r="I59" s="138">
        <v>9.6757720000000005E-2</v>
      </c>
      <c r="J59" s="138">
        <v>0.1122245</v>
      </c>
      <c r="K59" s="138">
        <v>0.12426928</v>
      </c>
      <c r="L59" s="138">
        <v>2.3534002639999998E-4</v>
      </c>
      <c r="M59" s="138" t="s">
        <v>418</v>
      </c>
      <c r="N59" s="138">
        <v>0.82599540000000005</v>
      </c>
      <c r="O59" s="138">
        <v>5.2679920000000005E-2</v>
      </c>
      <c r="P59" s="138">
        <v>1.0788E-3</v>
      </c>
      <c r="Q59" s="138">
        <v>9.6983539999999993E-2</v>
      </c>
      <c r="R59" s="138">
        <v>0.11580161999999999</v>
      </c>
      <c r="S59" s="138">
        <v>2.5172000000000003E-3</v>
      </c>
      <c r="T59" s="138">
        <v>0.32255823999999994</v>
      </c>
      <c r="U59" s="138">
        <v>0.406779</v>
      </c>
      <c r="V59" s="138">
        <v>0.133052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612.226</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9.8726049999999996E-2</v>
      </c>
      <c r="J60" s="138">
        <v>0.98726049999999999</v>
      </c>
      <c r="K60" s="138">
        <v>2.0140114199999997</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19745.21</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4.6119628730524442E-2</v>
      </c>
      <c r="J61" s="138">
        <v>0.46119628730524448</v>
      </c>
      <c r="K61" s="138">
        <v>1.5274466074897779</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4502480</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1.8089999999999999</v>
      </c>
      <c r="F64" s="138" t="s">
        <v>419</v>
      </c>
      <c r="G64" s="138" t="s">
        <v>419</v>
      </c>
      <c r="H64" s="138">
        <v>1.8089999999999998E-2</v>
      </c>
      <c r="I64" s="138" t="s">
        <v>419</v>
      </c>
      <c r="J64" s="138" t="s">
        <v>417</v>
      </c>
      <c r="K64" s="138" t="s">
        <v>417</v>
      </c>
      <c r="L64" s="138" t="s">
        <v>417</v>
      </c>
      <c r="M64" s="138">
        <v>0.18090000000000001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1809</v>
      </c>
      <c r="AL64" s="139" t="s">
        <v>157</v>
      </c>
    </row>
    <row r="65" spans="1:38" s="2" customFormat="1" ht="26.25" customHeight="1" thickBot="1" x14ac:dyDescent="0.25">
      <c r="A65" s="69" t="s">
        <v>53</v>
      </c>
      <c r="B65" s="69" t="s">
        <v>158</v>
      </c>
      <c r="C65" s="69" t="s">
        <v>159</v>
      </c>
      <c r="D65" s="70"/>
      <c r="E65" s="138">
        <v>7.7257813824209984</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5.0951999999999997E-2</v>
      </c>
      <c r="F66" s="138" t="s">
        <v>417</v>
      </c>
      <c r="G66" s="138" t="s">
        <v>417</v>
      </c>
      <c r="H66" s="138" t="s">
        <v>417</v>
      </c>
      <c r="I66" s="138" t="s">
        <v>417</v>
      </c>
      <c r="J66" s="138" t="s">
        <v>417</v>
      </c>
      <c r="K66" s="138" t="s">
        <v>417</v>
      </c>
      <c r="L66" s="138" t="s">
        <v>417</v>
      </c>
      <c r="M66" s="138">
        <v>2.5476000000000001E-3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6.3689999999999998</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8.9999999999999993E-3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90</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0.4536</v>
      </c>
      <c r="I69" s="138" t="s">
        <v>419</v>
      </c>
      <c r="J69" s="138" t="s">
        <v>419</v>
      </c>
      <c r="K69" s="138">
        <v>5.04E-2</v>
      </c>
      <c r="L69" s="138" t="s">
        <v>419</v>
      </c>
      <c r="M69" s="138">
        <v>4.5359999999999996</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504</v>
      </c>
      <c r="AL69" s="139" t="s">
        <v>172</v>
      </c>
    </row>
    <row r="70" spans="1:38" s="2" customFormat="1" ht="26.25" customHeight="1" thickBot="1" x14ac:dyDescent="0.25">
      <c r="A70" s="69" t="s">
        <v>53</v>
      </c>
      <c r="B70" s="69" t="s">
        <v>173</v>
      </c>
      <c r="C70" s="69" t="s">
        <v>380</v>
      </c>
      <c r="D70" s="74"/>
      <c r="E70" s="138">
        <v>0.32999999999999996</v>
      </c>
      <c r="F70" s="138">
        <v>12.003767455999999</v>
      </c>
      <c r="G70" s="138">
        <v>0.48399999999999999</v>
      </c>
      <c r="H70" s="138">
        <v>0.13416249999999999</v>
      </c>
      <c r="I70" s="138">
        <v>5.4233055000000009E-2</v>
      </c>
      <c r="J70" s="138">
        <v>8.3429099999999992E-2</v>
      </c>
      <c r="K70" s="138">
        <v>72.571527093</v>
      </c>
      <c r="L70" s="138">
        <v>1.4939700000000001E-3</v>
      </c>
      <c r="M70" s="138">
        <v>6.6000000000000003E-2</v>
      </c>
      <c r="N70" s="138" t="s">
        <v>419</v>
      </c>
      <c r="O70" s="138" t="s">
        <v>419</v>
      </c>
      <c r="P70" s="138">
        <v>0.21413760000000001</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0.23624999999999999</v>
      </c>
      <c r="F72" s="138">
        <v>1.0280769999999999</v>
      </c>
      <c r="G72" s="138">
        <v>9.018000000000001E-2</v>
      </c>
      <c r="H72" s="138" t="s">
        <v>419</v>
      </c>
      <c r="I72" s="138">
        <v>1.356406</v>
      </c>
      <c r="J72" s="138">
        <v>1.7650439999999998</v>
      </c>
      <c r="K72" s="138">
        <v>2.7708569999999999</v>
      </c>
      <c r="L72" s="138">
        <v>1.7878247600000001E-2</v>
      </c>
      <c r="M72" s="138">
        <v>16.856099999999998</v>
      </c>
      <c r="N72" s="138">
        <v>333.60382180000005</v>
      </c>
      <c r="O72" s="138">
        <v>1.3749899999999999</v>
      </c>
      <c r="P72" s="138">
        <v>0.40258370000000004</v>
      </c>
      <c r="Q72" s="138">
        <v>30.814971</v>
      </c>
      <c r="R72" s="138">
        <v>11.8806729</v>
      </c>
      <c r="S72" s="138">
        <v>0.68160600000000005</v>
      </c>
      <c r="T72" s="138">
        <v>11.85341</v>
      </c>
      <c r="U72" s="138">
        <v>0.14339800000000003</v>
      </c>
      <c r="V72" s="138">
        <v>30.295839000000001</v>
      </c>
      <c r="W72" s="138">
        <v>59.857601999999993</v>
      </c>
      <c r="X72" s="138" t="s">
        <v>418</v>
      </c>
      <c r="Y72" s="138" t="s">
        <v>418</v>
      </c>
      <c r="Z72" s="138" t="s">
        <v>418</v>
      </c>
      <c r="AA72" s="138" t="s">
        <v>418</v>
      </c>
      <c r="AB72" s="138">
        <v>13.24658</v>
      </c>
      <c r="AC72" s="138">
        <v>0.19671</v>
      </c>
      <c r="AD72" s="138">
        <v>25.070129999999999</v>
      </c>
      <c r="AE72" s="46"/>
      <c r="AF72" s="25" t="s">
        <v>417</v>
      </c>
      <c r="AG72" s="25" t="s">
        <v>417</v>
      </c>
      <c r="AH72" s="25" t="s">
        <v>417</v>
      </c>
      <c r="AI72" s="25" t="s">
        <v>417</v>
      </c>
      <c r="AJ72" s="25" t="s">
        <v>417</v>
      </c>
      <c r="AK72" s="25">
        <v>22782</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7.1959200000000001E-2</v>
      </c>
      <c r="J73" s="138">
        <v>0.10194220000000001</v>
      </c>
      <c r="K73" s="138">
        <v>0.11993200000000001</v>
      </c>
      <c r="L73" s="138">
        <v>7.1959200000000006E-3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0.1406</v>
      </c>
      <c r="F74" s="138" t="s">
        <v>419</v>
      </c>
      <c r="G74" s="138">
        <v>0.70299999999999996</v>
      </c>
      <c r="H74" s="138" t="s">
        <v>419</v>
      </c>
      <c r="I74" s="138">
        <v>5.6239999999999998E-2</v>
      </c>
      <c r="J74" s="138">
        <v>7.0300000000000001E-2</v>
      </c>
      <c r="K74" s="138">
        <v>8.4359999999999991E-2</v>
      </c>
      <c r="L74" s="138">
        <v>1.2935199999999998E-3</v>
      </c>
      <c r="M74" s="138">
        <v>16.872</v>
      </c>
      <c r="N74" s="138" t="s">
        <v>419</v>
      </c>
      <c r="O74" s="138" t="s">
        <v>419</v>
      </c>
      <c r="P74" s="138" t="s">
        <v>419</v>
      </c>
      <c r="Q74" s="138" t="s">
        <v>419</v>
      </c>
      <c r="R74" s="138" t="s">
        <v>419</v>
      </c>
      <c r="S74" s="138" t="s">
        <v>419</v>
      </c>
      <c r="T74" s="138" t="s">
        <v>419</v>
      </c>
      <c r="U74" s="138" t="s">
        <v>419</v>
      </c>
      <c r="V74" s="138" t="s">
        <v>419</v>
      </c>
      <c r="W74" s="138" t="s">
        <v>419</v>
      </c>
      <c r="X74" s="138">
        <v>9.8420000000000018E-3</v>
      </c>
      <c r="Y74" s="138">
        <v>2.8119999999999998E-3</v>
      </c>
      <c r="Z74" s="138">
        <v>2.8119999999999998E-3</v>
      </c>
      <c r="AA74" s="138">
        <v>1.4059999999999999E-3</v>
      </c>
      <c r="AB74" s="138">
        <v>1.6872000000000002E-2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2.6100000000000002E-2</v>
      </c>
      <c r="H76" s="138" t="s">
        <v>419</v>
      </c>
      <c r="I76" s="138">
        <v>3.0599999999999998E-5</v>
      </c>
      <c r="J76" s="138">
        <v>6.3E-5</v>
      </c>
      <c r="K76" s="138">
        <v>8.1000000000000004E-5</v>
      </c>
      <c r="L76" s="138" t="s">
        <v>419</v>
      </c>
      <c r="M76" s="138" t="s">
        <v>419</v>
      </c>
      <c r="N76" s="138">
        <v>7.3799999999999991E-2</v>
      </c>
      <c r="O76" s="138">
        <v>1.8E-3</v>
      </c>
      <c r="P76" s="138">
        <v>5.4000000000000003E-3</v>
      </c>
      <c r="Q76" s="138">
        <v>1.8E-3</v>
      </c>
      <c r="R76" s="138" t="s">
        <v>419</v>
      </c>
      <c r="S76" s="138" t="s">
        <v>419</v>
      </c>
      <c r="T76" s="138" t="s">
        <v>419</v>
      </c>
      <c r="U76" s="138" t="s">
        <v>419</v>
      </c>
      <c r="V76" s="138">
        <v>1.0800000000000001E-2</v>
      </c>
      <c r="W76" s="138">
        <v>0.09</v>
      </c>
      <c r="X76" s="138" t="s">
        <v>419</v>
      </c>
      <c r="Y76" s="138" t="s">
        <v>419</v>
      </c>
      <c r="Z76" s="138" t="s">
        <v>419</v>
      </c>
      <c r="AA76" s="138" t="s">
        <v>419</v>
      </c>
      <c r="AB76" s="138" t="s">
        <v>419</v>
      </c>
      <c r="AC76" s="138" t="s">
        <v>419</v>
      </c>
      <c r="AD76" s="138">
        <v>3.4200000000000005E-5</v>
      </c>
      <c r="AE76" s="46"/>
      <c r="AF76" s="25" t="s">
        <v>417</v>
      </c>
      <c r="AG76" s="25" t="s">
        <v>417</v>
      </c>
      <c r="AH76" s="25" t="s">
        <v>417</v>
      </c>
      <c r="AI76" s="25" t="s">
        <v>417</v>
      </c>
      <c r="AJ76" s="25" t="s">
        <v>417</v>
      </c>
      <c r="AK76" s="70">
        <v>18</v>
      </c>
      <c r="AL76" s="139" t="s">
        <v>427</v>
      </c>
    </row>
    <row r="77" spans="1:38" s="2" customFormat="1" ht="26.25" customHeight="1" thickBot="1" x14ac:dyDescent="0.25">
      <c r="A77" s="69" t="s">
        <v>53</v>
      </c>
      <c r="B77" s="69" t="s">
        <v>191</v>
      </c>
      <c r="C77" s="69" t="s">
        <v>192</v>
      </c>
      <c r="D77" s="70"/>
      <c r="E77" s="138" t="s">
        <v>419</v>
      </c>
      <c r="F77" s="138" t="s">
        <v>419</v>
      </c>
      <c r="G77" s="138">
        <v>3.78E-2</v>
      </c>
      <c r="H77" s="138" t="s">
        <v>419</v>
      </c>
      <c r="I77" s="138">
        <v>3.3600000000000004E-4</v>
      </c>
      <c r="J77" s="138">
        <v>3.6400000000000001E-4</v>
      </c>
      <c r="K77" s="138">
        <v>4.2000000000000002E-4</v>
      </c>
      <c r="L77" s="138" t="s">
        <v>419</v>
      </c>
      <c r="M77" s="138" t="s">
        <v>419</v>
      </c>
      <c r="N77" s="138">
        <v>5.5999999999999999E-3</v>
      </c>
      <c r="O77" s="138">
        <v>1.1199999999999999E-3</v>
      </c>
      <c r="P77" s="138">
        <v>1.1199999999999999E-3</v>
      </c>
      <c r="Q77" s="138">
        <v>8.3999999999999993E-4</v>
      </c>
      <c r="R77" s="138" t="s">
        <v>419</v>
      </c>
      <c r="S77" s="138" t="s">
        <v>419</v>
      </c>
      <c r="T77" s="138" t="s">
        <v>419</v>
      </c>
      <c r="U77" s="138" t="s">
        <v>419</v>
      </c>
      <c r="V77" s="138">
        <v>0.13999999999999999</v>
      </c>
      <c r="W77" s="138">
        <v>0.13999999999999999</v>
      </c>
      <c r="X77" s="138" t="s">
        <v>419</v>
      </c>
      <c r="Y77" s="138" t="s">
        <v>419</v>
      </c>
      <c r="Z77" s="138" t="s">
        <v>419</v>
      </c>
      <c r="AA77" s="138" t="s">
        <v>419</v>
      </c>
      <c r="AB77" s="138" t="s">
        <v>419</v>
      </c>
      <c r="AC77" s="138" t="s">
        <v>419</v>
      </c>
      <c r="AD77" s="138">
        <v>5.6000000000000006E-5</v>
      </c>
      <c r="AE77" s="46"/>
      <c r="AF77" s="25" t="s">
        <v>417</v>
      </c>
      <c r="AG77" s="25" t="s">
        <v>417</v>
      </c>
      <c r="AH77" s="25" t="s">
        <v>417</v>
      </c>
      <c r="AI77" s="25" t="s">
        <v>417</v>
      </c>
      <c r="AJ77" s="25" t="s">
        <v>417</v>
      </c>
      <c r="AK77" s="70">
        <v>28</v>
      </c>
      <c r="AL77" s="139" t="s">
        <v>428</v>
      </c>
    </row>
    <row r="78" spans="1:38" s="2" customFormat="1" ht="26.25" customHeight="1" thickBot="1" x14ac:dyDescent="0.25">
      <c r="A78" s="69" t="s">
        <v>53</v>
      </c>
      <c r="B78" s="69" t="s">
        <v>194</v>
      </c>
      <c r="C78" s="69" t="s">
        <v>195</v>
      </c>
      <c r="D78" s="70"/>
      <c r="E78" s="138" t="s">
        <v>418</v>
      </c>
      <c r="F78" s="138" t="s">
        <v>418</v>
      </c>
      <c r="G78" s="138">
        <v>0.26823999999999998</v>
      </c>
      <c r="H78" s="138" t="s">
        <v>419</v>
      </c>
      <c r="I78" s="138">
        <v>8.7799999999999996E-3</v>
      </c>
      <c r="J78" s="138">
        <v>1.1480000000000001E-2</v>
      </c>
      <c r="K78" s="138">
        <v>1.44E-2</v>
      </c>
      <c r="L78" s="138">
        <v>8.7800000000000006E-6</v>
      </c>
      <c r="M78" s="138" t="s">
        <v>418</v>
      </c>
      <c r="N78" s="138">
        <v>0.89600000000000002</v>
      </c>
      <c r="O78" s="138">
        <v>0.39559999999999995</v>
      </c>
      <c r="P78" s="138">
        <v>7.1299999999999998E-4</v>
      </c>
      <c r="Q78" s="138">
        <v>0.20500000000000002</v>
      </c>
      <c r="R78" s="138">
        <v>0.48299999999999998</v>
      </c>
      <c r="S78" s="138">
        <v>1.927</v>
      </c>
      <c r="T78" s="138">
        <v>0.43985999999999997</v>
      </c>
      <c r="U78" s="138" t="s">
        <v>419</v>
      </c>
      <c r="V78" s="138" t="s">
        <v>419</v>
      </c>
      <c r="W78" s="138">
        <v>1.10023</v>
      </c>
      <c r="X78" s="138" t="s">
        <v>419</v>
      </c>
      <c r="Y78" s="138" t="s">
        <v>419</v>
      </c>
      <c r="Z78" s="138" t="s">
        <v>419</v>
      </c>
      <c r="AA78" s="138" t="s">
        <v>419</v>
      </c>
      <c r="AB78" s="138" t="s">
        <v>419</v>
      </c>
      <c r="AC78" s="138" t="s">
        <v>419</v>
      </c>
      <c r="AD78" s="138">
        <v>8.14E-5</v>
      </c>
      <c r="AE78" s="46"/>
      <c r="AF78" s="25" t="s">
        <v>417</v>
      </c>
      <c r="AG78" s="25" t="s">
        <v>417</v>
      </c>
      <c r="AH78" s="25" t="s">
        <v>417</v>
      </c>
      <c r="AI78" s="25" t="s">
        <v>417</v>
      </c>
      <c r="AJ78" s="25" t="s">
        <v>417</v>
      </c>
      <c r="AK78" s="70">
        <v>45</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27.610889999999998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23009075</v>
      </c>
      <c r="AL82" s="139" t="s">
        <v>431</v>
      </c>
    </row>
    <row r="83" spans="1:38" s="2" customFormat="1" ht="26.25" customHeight="1" thickBot="1" x14ac:dyDescent="0.25">
      <c r="A83" s="69" t="s">
        <v>53</v>
      </c>
      <c r="B83" s="187" t="s">
        <v>208</v>
      </c>
      <c r="C83" s="73" t="s">
        <v>209</v>
      </c>
      <c r="D83" s="70"/>
      <c r="E83" s="138" t="s">
        <v>419</v>
      </c>
      <c r="F83" s="138">
        <v>5.5479040000000002E-3</v>
      </c>
      <c r="G83" s="138" t="s">
        <v>419</v>
      </c>
      <c r="H83" s="138" t="s">
        <v>417</v>
      </c>
      <c r="I83" s="138">
        <v>0.1386976</v>
      </c>
      <c r="J83" s="138">
        <v>1.040232</v>
      </c>
      <c r="K83" s="138">
        <v>4.8544160000000005</v>
      </c>
      <c r="L83" s="138">
        <v>7.9057632000000006E-3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4.2900000000000004E-3</v>
      </c>
      <c r="G84" s="138" t="s">
        <v>417</v>
      </c>
      <c r="H84" s="138" t="s">
        <v>417</v>
      </c>
      <c r="I84" s="138">
        <v>2.64E-3</v>
      </c>
      <c r="J84" s="138">
        <v>1.3200000000000002E-2</v>
      </c>
      <c r="K84" s="138">
        <v>5.2800000000000007E-2</v>
      </c>
      <c r="L84" s="189">
        <v>3.432E-7</v>
      </c>
      <c r="M84" s="138">
        <v>3.1350000000000003E-4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33000</v>
      </c>
      <c r="AL84" s="139" t="s">
        <v>46</v>
      </c>
    </row>
    <row r="85" spans="1:38" s="2" customFormat="1" ht="26.25" customHeight="1" thickBot="1" x14ac:dyDescent="0.25">
      <c r="A85" s="69" t="s">
        <v>205</v>
      </c>
      <c r="B85" s="69" t="s">
        <v>212</v>
      </c>
      <c r="C85" s="73" t="s">
        <v>398</v>
      </c>
      <c r="D85" s="70"/>
      <c r="E85" s="138" t="s">
        <v>417</v>
      </c>
      <c r="F85" s="138">
        <v>1.19956174</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91401</v>
      </c>
      <c r="AL85" s="139"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139" t="s">
        <v>215</v>
      </c>
    </row>
    <row r="87" spans="1:38" s="2" customFormat="1" ht="26.25" customHeight="1" thickBot="1" x14ac:dyDescent="0.25">
      <c r="A87" s="69" t="s">
        <v>205</v>
      </c>
      <c r="B87" s="69" t="s">
        <v>216</v>
      </c>
      <c r="C87" s="73" t="s">
        <v>217</v>
      </c>
      <c r="D87" s="70"/>
      <c r="E87" s="138" t="s">
        <v>417</v>
      </c>
      <c r="F87" s="138">
        <v>6.9027000000000003</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210">
        <v>23009075</v>
      </c>
      <c r="AL87" s="139" t="s">
        <v>431</v>
      </c>
    </row>
    <row r="88" spans="1:38" s="2" customFormat="1" ht="26.25" customHeight="1" thickBot="1" x14ac:dyDescent="0.25">
      <c r="A88" s="69" t="s">
        <v>205</v>
      </c>
      <c r="B88" s="69" t="s">
        <v>218</v>
      </c>
      <c r="C88" s="73" t="s">
        <v>219</v>
      </c>
      <c r="D88" s="70"/>
      <c r="E88" s="138" t="s">
        <v>419</v>
      </c>
      <c r="F88" s="138">
        <v>12.433059999999999</v>
      </c>
      <c r="G88" s="138" t="s">
        <v>419</v>
      </c>
      <c r="H88" s="138" t="s">
        <v>419</v>
      </c>
      <c r="I88" s="138" t="s">
        <v>419</v>
      </c>
      <c r="J88" s="138" t="s">
        <v>419</v>
      </c>
      <c r="K88" s="138">
        <v>0.13880000000000001</v>
      </c>
      <c r="L88" s="138" t="s">
        <v>419</v>
      </c>
      <c r="M88" s="138" t="s">
        <v>419</v>
      </c>
      <c r="N88" s="138" t="s">
        <v>419</v>
      </c>
      <c r="O88" s="138">
        <v>3.4700000000000003E-5</v>
      </c>
      <c r="P88" s="138" t="s">
        <v>419</v>
      </c>
      <c r="Q88" s="138">
        <v>1.7349999999999999E-4</v>
      </c>
      <c r="R88" s="138">
        <v>2.0820000000000001E-3</v>
      </c>
      <c r="S88" s="138" t="s">
        <v>419</v>
      </c>
      <c r="T88" s="138">
        <v>1.7350000000000001E-2</v>
      </c>
      <c r="U88" s="138">
        <v>1.7349999999999999E-4</v>
      </c>
      <c r="V88" s="138" t="s">
        <v>419</v>
      </c>
      <c r="W88" s="138" t="s">
        <v>419</v>
      </c>
      <c r="X88" s="138">
        <v>0.88485000000000003</v>
      </c>
      <c r="Y88" s="138" t="s">
        <v>419</v>
      </c>
      <c r="Z88" s="138" t="s">
        <v>419</v>
      </c>
      <c r="AA88" s="138" t="s">
        <v>419</v>
      </c>
      <c r="AB88" s="138">
        <v>0.88485000000000003</v>
      </c>
      <c r="AC88" s="138" t="s">
        <v>419</v>
      </c>
      <c r="AD88" s="138" t="s">
        <v>419</v>
      </c>
      <c r="AE88" s="46"/>
      <c r="AF88" s="25" t="s">
        <v>417</v>
      </c>
      <c r="AG88" s="25" t="s">
        <v>417</v>
      </c>
      <c r="AH88" s="25" t="s">
        <v>417</v>
      </c>
      <c r="AI88" s="25" t="s">
        <v>417</v>
      </c>
      <c r="AJ88" s="25" t="s">
        <v>417</v>
      </c>
      <c r="AK88" s="25">
        <v>621.41499999999996</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4.6018150000000002</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23009075</v>
      </c>
      <c r="AL90" s="139" t="s">
        <v>431</v>
      </c>
    </row>
    <row r="91" spans="1:38" s="2" customFormat="1" ht="26.25" customHeight="1" thickBot="1" x14ac:dyDescent="0.25">
      <c r="A91" s="69" t="s">
        <v>205</v>
      </c>
      <c r="B91" s="69" t="s">
        <v>399</v>
      </c>
      <c r="C91" s="69" t="s">
        <v>224</v>
      </c>
      <c r="D91" s="70"/>
      <c r="E91" s="138">
        <v>8.1507360000000001E-2</v>
      </c>
      <c r="F91" s="138">
        <v>0.21916003999999997</v>
      </c>
      <c r="G91" s="138">
        <v>1.8119999999999999E-5</v>
      </c>
      <c r="H91" s="138">
        <v>0.18791615</v>
      </c>
      <c r="I91" s="138">
        <v>1.2228986399999999</v>
      </c>
      <c r="J91" s="138">
        <v>1.2231865200000001</v>
      </c>
      <c r="K91" s="138">
        <v>1.22324598</v>
      </c>
      <c r="L91" s="138">
        <v>5.5016414999999996E-3</v>
      </c>
      <c r="M91" s="138">
        <v>2.4950259999999997</v>
      </c>
      <c r="N91" s="138">
        <v>4.7039999999999998E-3</v>
      </c>
      <c r="O91" s="138">
        <v>0.24452628000000004</v>
      </c>
      <c r="P91" s="189">
        <v>3.4200000000000002E-7</v>
      </c>
      <c r="Q91" s="164">
        <v>7.9800000000000015E-6</v>
      </c>
      <c r="R91" s="138">
        <v>9.3599999999999998E-5</v>
      </c>
      <c r="S91" s="138">
        <v>0.24718140000000002</v>
      </c>
      <c r="T91" s="138">
        <v>0.12243870000000003</v>
      </c>
      <c r="U91" s="138" t="s">
        <v>419</v>
      </c>
      <c r="V91" s="138">
        <v>0.12381870000000002</v>
      </c>
      <c r="W91" s="138">
        <v>4.5281000000000002E-3</v>
      </c>
      <c r="X91" s="138">
        <v>5.0261910000000002E-3</v>
      </c>
      <c r="Y91" s="138">
        <v>2.0376449999999998E-3</v>
      </c>
      <c r="Z91" s="138">
        <v>2.0376449999999998E-3</v>
      </c>
      <c r="AA91" s="138">
        <v>2.0376449999999998E-3</v>
      </c>
      <c r="AB91" s="138">
        <v>1.1139125999999999E-2</v>
      </c>
      <c r="AC91" s="138" t="s">
        <v>419</v>
      </c>
      <c r="AD91" s="138" t="s">
        <v>419</v>
      </c>
      <c r="AE91" s="46"/>
      <c r="AF91" s="25" t="s">
        <v>417</v>
      </c>
      <c r="AG91" s="25" t="s">
        <v>417</v>
      </c>
      <c r="AH91" s="25" t="s">
        <v>417</v>
      </c>
      <c r="AI91" s="25" t="s">
        <v>417</v>
      </c>
      <c r="AJ91" s="25" t="s">
        <v>417</v>
      </c>
      <c r="AK91" s="25" t="s">
        <v>534</v>
      </c>
      <c r="AL91" s="139" t="s">
        <v>434</v>
      </c>
    </row>
    <row r="92" spans="1:38" s="2" customFormat="1" ht="26.25" customHeight="1" thickBot="1" x14ac:dyDescent="0.25">
      <c r="A92" s="69" t="s">
        <v>53</v>
      </c>
      <c r="B92" s="69" t="s">
        <v>225</v>
      </c>
      <c r="C92" s="69" t="s">
        <v>226</v>
      </c>
      <c r="D92" s="74"/>
      <c r="E92" s="138">
        <v>0.19399999999999998</v>
      </c>
      <c r="F92" s="138">
        <v>0.38799999999999996</v>
      </c>
      <c r="G92" s="138">
        <v>0.38799999999999996</v>
      </c>
      <c r="H92" s="138" t="s">
        <v>419</v>
      </c>
      <c r="I92" s="138">
        <v>0.11639999999999999</v>
      </c>
      <c r="J92" s="138">
        <v>0.1552</v>
      </c>
      <c r="K92" s="138">
        <v>0.19399999999999998</v>
      </c>
      <c r="L92" s="138">
        <v>3.0263999999999994E-3</v>
      </c>
      <c r="M92" s="138">
        <v>1.0669999999999999</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194</v>
      </c>
      <c r="AL92" s="139" t="s">
        <v>227</v>
      </c>
    </row>
    <row r="93" spans="1:38" s="2" customFormat="1" ht="26.25" customHeight="1" thickBot="1" x14ac:dyDescent="0.25">
      <c r="A93" s="69" t="s">
        <v>53</v>
      </c>
      <c r="B93" s="69" t="s">
        <v>228</v>
      </c>
      <c r="C93" s="69" t="s">
        <v>400</v>
      </c>
      <c r="D93" s="74"/>
      <c r="E93" s="138" t="s">
        <v>417</v>
      </c>
      <c r="F93" s="138">
        <v>14.657120654999998</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557</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1.444588</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1636</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1.4232980313200001</v>
      </c>
      <c r="F99" s="138">
        <v>27.507334890939838</v>
      </c>
      <c r="G99" s="138" t="s">
        <v>417</v>
      </c>
      <c r="H99" s="138">
        <v>21.096189906631082</v>
      </c>
      <c r="I99" s="138">
        <v>0.39398443599999999</v>
      </c>
      <c r="J99" s="138">
        <v>0.60462957999999989</v>
      </c>
      <c r="K99" s="138">
        <v>1.327259449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70">
        <v>1950.4179999999999</v>
      </c>
      <c r="AL99" s="139" t="s">
        <v>436</v>
      </c>
    </row>
    <row r="100" spans="1:38" s="2" customFormat="1" ht="26.25" customHeight="1" thickBot="1" x14ac:dyDescent="0.25">
      <c r="A100" s="69" t="s">
        <v>238</v>
      </c>
      <c r="B100" s="69" t="s">
        <v>241</v>
      </c>
      <c r="C100" s="69" t="s">
        <v>403</v>
      </c>
      <c r="D100" s="74"/>
      <c r="E100" s="138">
        <v>0.31663440539999999</v>
      </c>
      <c r="F100" s="138">
        <v>14.344960499366039</v>
      </c>
      <c r="G100" s="138" t="s">
        <v>417</v>
      </c>
      <c r="H100" s="138">
        <v>10.506456892586927</v>
      </c>
      <c r="I100" s="138">
        <v>0.13231943999999998</v>
      </c>
      <c r="J100" s="138">
        <v>0.19998278999999999</v>
      </c>
      <c r="K100" s="138">
        <v>0.43755632999999994</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70">
        <v>1503.63</v>
      </c>
      <c r="AL100" s="139" t="s">
        <v>436</v>
      </c>
    </row>
    <row r="101" spans="1:38" s="2" customFormat="1" ht="26.25" customHeight="1" thickBot="1" x14ac:dyDescent="0.25">
      <c r="A101" s="69" t="s">
        <v>238</v>
      </c>
      <c r="B101" s="69" t="s">
        <v>242</v>
      </c>
      <c r="C101" s="69" t="s">
        <v>243</v>
      </c>
      <c r="D101" s="74"/>
      <c r="E101" s="138">
        <v>0.12457087199999997</v>
      </c>
      <c r="F101" s="138">
        <v>1.7886301038000001</v>
      </c>
      <c r="G101" s="138" t="s">
        <v>417</v>
      </c>
      <c r="H101" s="138">
        <v>5.0432540367193184</v>
      </c>
      <c r="I101" s="138">
        <v>1.6609449599999999E-2</v>
      </c>
      <c r="J101" s="138">
        <v>5.1904529999999997E-2</v>
      </c>
      <c r="K101" s="138">
        <v>0.11938041899999999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70">
        <v>10380.906000000001</v>
      </c>
      <c r="AL101" s="139" t="s">
        <v>436</v>
      </c>
    </row>
    <row r="102" spans="1:38" s="2" customFormat="1" ht="26.25" customHeight="1" thickBot="1" x14ac:dyDescent="0.25">
      <c r="A102" s="69" t="s">
        <v>238</v>
      </c>
      <c r="B102" s="69" t="s">
        <v>244</v>
      </c>
      <c r="C102" s="69" t="s">
        <v>381</v>
      </c>
      <c r="D102" s="74"/>
      <c r="E102" s="138">
        <v>0.276478</v>
      </c>
      <c r="F102" s="138">
        <v>5.0662300000000009</v>
      </c>
      <c r="G102" s="138" t="s">
        <v>417</v>
      </c>
      <c r="H102" s="138">
        <v>50.592261391757134</v>
      </c>
      <c r="I102" s="138">
        <v>5.0119999999999998E-2</v>
      </c>
      <c r="J102" s="138">
        <v>1.1321000000000001</v>
      </c>
      <c r="K102" s="138">
        <v>8.1042999999999985</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70">
        <v>7960</v>
      </c>
      <c r="AL102" s="139" t="s">
        <v>436</v>
      </c>
    </row>
    <row r="103" spans="1:38" s="2" customFormat="1" ht="26.25" customHeight="1" thickBot="1" x14ac:dyDescent="0.25">
      <c r="A103" s="69" t="s">
        <v>238</v>
      </c>
      <c r="B103" s="69" t="s">
        <v>245</v>
      </c>
      <c r="C103" s="69" t="s">
        <v>246</v>
      </c>
      <c r="D103" s="74"/>
      <c r="E103" s="138">
        <v>3.4820160000000001E-3</v>
      </c>
      <c r="F103" s="138">
        <v>0.18470710463999998</v>
      </c>
      <c r="G103" s="138" t="s">
        <v>417</v>
      </c>
      <c r="H103" s="138">
        <v>0.18039359999999999</v>
      </c>
      <c r="I103" s="138">
        <v>1.1368992E-2</v>
      </c>
      <c r="J103" s="138">
        <v>1.7326175999999999E-2</v>
      </c>
      <c r="K103" s="138">
        <v>3.7463135999999994E-2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70">
        <v>41.951999999999998</v>
      </c>
      <c r="AL103" s="139" t="s">
        <v>436</v>
      </c>
    </row>
    <row r="104" spans="1:38" s="2" customFormat="1" ht="26.25" customHeight="1" thickBot="1" x14ac:dyDescent="0.25">
      <c r="A104" s="69" t="s">
        <v>238</v>
      </c>
      <c r="B104" s="69" t="s">
        <v>247</v>
      </c>
      <c r="C104" s="69" t="s">
        <v>248</v>
      </c>
      <c r="D104" s="74"/>
      <c r="E104" s="138">
        <v>8.4635279999999997E-3</v>
      </c>
      <c r="F104" s="138">
        <v>0.38400437124000009</v>
      </c>
      <c r="G104" s="138" t="s">
        <v>417</v>
      </c>
      <c r="H104" s="138">
        <v>0.28211760000000002</v>
      </c>
      <c r="I104" s="138">
        <v>1.1284704E-3</v>
      </c>
      <c r="J104" s="138">
        <v>3.5264700000000003E-3</v>
      </c>
      <c r="K104" s="138">
        <v>8.1108810000000003E-3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70">
        <v>705.29399999999998</v>
      </c>
      <c r="AL104" s="139" t="s">
        <v>436</v>
      </c>
    </row>
    <row r="105" spans="1:38" s="2" customFormat="1" ht="26.25" customHeight="1" thickBot="1" x14ac:dyDescent="0.25">
      <c r="A105" s="69" t="s">
        <v>238</v>
      </c>
      <c r="B105" s="69" t="s">
        <v>249</v>
      </c>
      <c r="C105" s="69" t="s">
        <v>250</v>
      </c>
      <c r="D105" s="74"/>
      <c r="E105" s="138">
        <v>0.20160175</v>
      </c>
      <c r="F105" s="138">
        <v>4.8610213959999999</v>
      </c>
      <c r="G105" s="138" t="s">
        <v>417</v>
      </c>
      <c r="H105" s="138">
        <v>5.6448489999999998</v>
      </c>
      <c r="I105" s="138">
        <v>5.5642083000000009E-2</v>
      </c>
      <c r="J105" s="138">
        <v>8.7091955999999998E-2</v>
      </c>
      <c r="K105" s="138">
        <v>0.19111845899999999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70">
        <v>806.40700000000004</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0.540039822</v>
      </c>
      <c r="F107" s="138">
        <v>3.8155688511420718</v>
      </c>
      <c r="G107" s="138" t="s">
        <v>417</v>
      </c>
      <c r="H107" s="138">
        <v>4.3257854762666508</v>
      </c>
      <c r="I107" s="138">
        <v>0.115722819</v>
      </c>
      <c r="J107" s="138">
        <v>1.5429709199999999</v>
      </c>
      <c r="K107" s="138">
        <v>7.3291118700000002</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70">
        <v>38574.273000000001</v>
      </c>
      <c r="AL107" s="139" t="s">
        <v>436</v>
      </c>
    </row>
    <row r="108" spans="1:38" s="2" customFormat="1" ht="26.25" customHeight="1" thickBot="1" x14ac:dyDescent="0.25">
      <c r="A108" s="69" t="s">
        <v>238</v>
      </c>
      <c r="B108" s="69" t="s">
        <v>254</v>
      </c>
      <c r="C108" s="69" t="s">
        <v>375</v>
      </c>
      <c r="D108" s="74"/>
      <c r="E108" s="138">
        <v>1.1326454910000001</v>
      </c>
      <c r="F108" s="138">
        <v>4.5305819639999996</v>
      </c>
      <c r="G108" s="138" t="s">
        <v>417</v>
      </c>
      <c r="H108" s="138">
        <v>5.4534782899999996</v>
      </c>
      <c r="I108" s="138">
        <v>8.3899665999999998E-2</v>
      </c>
      <c r="J108" s="138">
        <v>0.83899665999999995</v>
      </c>
      <c r="K108" s="138">
        <v>1.6779933199999999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70">
        <v>41949.832999999999</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12.23508</v>
      </c>
      <c r="F112" s="138" t="s">
        <v>417</v>
      </c>
      <c r="G112" s="138" t="s">
        <v>417</v>
      </c>
      <c r="H112" s="25">
        <v>18.667686437768243</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305.87700000000001</v>
      </c>
      <c r="AL112" s="139" t="s">
        <v>437</v>
      </c>
    </row>
    <row r="113" spans="1:38" s="2" customFormat="1" ht="26.25" customHeight="1" thickBot="1" x14ac:dyDescent="0.25">
      <c r="A113" s="69" t="s">
        <v>258</v>
      </c>
      <c r="B113" s="79" t="s">
        <v>261</v>
      </c>
      <c r="C113" s="79" t="s">
        <v>262</v>
      </c>
      <c r="D113" s="70"/>
      <c r="E113" s="138">
        <v>13.251713875686642</v>
      </c>
      <c r="F113" s="138" t="s">
        <v>418</v>
      </c>
      <c r="G113" s="138" t="s">
        <v>417</v>
      </c>
      <c r="H113" s="138">
        <v>75.887561038902703</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331292846.89216602</v>
      </c>
      <c r="AL113" s="139" t="s">
        <v>438</v>
      </c>
    </row>
    <row r="114" spans="1:38" s="2" customFormat="1" ht="26.25" customHeight="1" thickBot="1" x14ac:dyDescent="0.25">
      <c r="A114" s="69" t="s">
        <v>258</v>
      </c>
      <c r="B114" s="79" t="s">
        <v>263</v>
      </c>
      <c r="C114" s="79" t="s">
        <v>382</v>
      </c>
      <c r="D114" s="70"/>
      <c r="E114" s="138">
        <v>3.4880140000000002E-3</v>
      </c>
      <c r="F114" s="138" t="s">
        <v>417</v>
      </c>
      <c r="G114" s="138" t="s">
        <v>417</v>
      </c>
      <c r="H114" s="138">
        <v>1.1859247999999999E-2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1744.0070000000001</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26.286071178975995</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0.44685528000000002</v>
      </c>
      <c r="J119" s="138">
        <v>11.618237280000001</v>
      </c>
      <c r="K119" s="138">
        <v>11.618237280000001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7447588</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6.4049256800000007</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7447588</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1.4616725398599999E-2</v>
      </c>
      <c r="F123" s="138">
        <v>2.8752163107699999E-2</v>
      </c>
      <c r="G123" s="138">
        <v>1.998869941E-3</v>
      </c>
      <c r="H123" s="138">
        <v>1.7774007765600001E-2</v>
      </c>
      <c r="I123" s="138">
        <v>4.3875918754800007E-2</v>
      </c>
      <c r="J123" s="138">
        <v>4.5582576343800002E-2</v>
      </c>
      <c r="K123" s="138">
        <v>4.6323160000699998E-2</v>
      </c>
      <c r="L123" s="138">
        <v>5.2684960859499998E-3</v>
      </c>
      <c r="M123" s="138">
        <v>0.36295970152999996</v>
      </c>
      <c r="N123" s="138">
        <v>2.4186349866459999E-4</v>
      </c>
      <c r="O123" s="138">
        <v>1.9157189217319998E-3</v>
      </c>
      <c r="P123" s="138">
        <v>4.4244803033199995E-4</v>
      </c>
      <c r="Q123" s="138">
        <v>7.8853226059399998E-5</v>
      </c>
      <c r="R123" s="138">
        <v>7.1930083161999994E-4</v>
      </c>
      <c r="S123" s="138">
        <v>4.1521204459160003E-4</v>
      </c>
      <c r="T123" s="138">
        <v>2.8641482018000001E-4</v>
      </c>
      <c r="U123" s="138">
        <v>1.9686569133999993E-4</v>
      </c>
      <c r="V123" s="138">
        <v>5.5617455126799999E-3</v>
      </c>
      <c r="W123" s="138" t="s">
        <v>417</v>
      </c>
      <c r="X123" s="138">
        <v>3.7927200726378008E-2</v>
      </c>
      <c r="Y123" s="138">
        <v>2.0992535574654997E-2</v>
      </c>
      <c r="Z123" s="138">
        <v>1.2120781414649999E-2</v>
      </c>
      <c r="AA123" s="138">
        <v>1.3182069513879E-2</v>
      </c>
      <c r="AB123" s="138">
        <v>8.422258722956201E-2</v>
      </c>
      <c r="AC123" s="138" t="s">
        <v>417</v>
      </c>
      <c r="AD123" s="138" t="s">
        <v>417</v>
      </c>
      <c r="AE123" s="46"/>
      <c r="AF123" s="25" t="s">
        <v>417</v>
      </c>
      <c r="AG123" s="25" t="s">
        <v>417</v>
      </c>
      <c r="AH123" s="25" t="s">
        <v>417</v>
      </c>
      <c r="AI123" s="25" t="s">
        <v>417</v>
      </c>
      <c r="AJ123" s="25" t="s">
        <v>417</v>
      </c>
      <c r="AK123" s="25">
        <v>1280024.2617905168</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0.734911703099695</v>
      </c>
      <c r="G125" s="138" t="s">
        <v>417</v>
      </c>
      <c r="H125" s="138" t="s">
        <v>419</v>
      </c>
      <c r="I125" s="138">
        <v>1.95137642244153E-4</v>
      </c>
      <c r="J125" s="138">
        <v>1.29500435307483E-3</v>
      </c>
      <c r="K125" s="138">
        <v>2.7378402533043298E-3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587</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1.4223212400000001E-2</v>
      </c>
      <c r="F129" s="138">
        <v>0.12097904800000001</v>
      </c>
      <c r="G129" s="138">
        <v>7.6838044000000002E-4</v>
      </c>
      <c r="H129" s="138" t="s">
        <v>419</v>
      </c>
      <c r="I129" s="138">
        <v>6.5394079999999996E-5</v>
      </c>
      <c r="J129" s="138">
        <v>1.1443964E-4</v>
      </c>
      <c r="K129" s="138">
        <v>1.6348520000000001E-4</v>
      </c>
      <c r="L129" s="138">
        <v>2.2887928000000001E-6</v>
      </c>
      <c r="M129" s="138">
        <v>1.1443963999999999E-3</v>
      </c>
      <c r="N129" s="138">
        <v>2.1253075999999999E-2</v>
      </c>
      <c r="O129" s="138">
        <v>1.634852E-3</v>
      </c>
      <c r="P129" s="138">
        <v>9.1551711999999998E-4</v>
      </c>
      <c r="Q129" s="138">
        <v>2.6157631999999999E-4</v>
      </c>
      <c r="R129" s="138" t="s">
        <v>419</v>
      </c>
      <c r="S129" s="138" t="s">
        <v>419</v>
      </c>
      <c r="T129" s="138">
        <v>2.2887927999999998E-3</v>
      </c>
      <c r="U129" s="138" t="s">
        <v>419</v>
      </c>
      <c r="V129" s="138" t="s">
        <v>419</v>
      </c>
      <c r="W129" s="138">
        <v>5.7219819999999997</v>
      </c>
      <c r="X129" s="138" t="s">
        <v>419</v>
      </c>
      <c r="Y129" s="138" t="s">
        <v>419</v>
      </c>
      <c r="Z129" s="138" t="s">
        <v>419</v>
      </c>
      <c r="AA129" s="138" t="s">
        <v>419</v>
      </c>
      <c r="AB129" s="138">
        <v>3.2697040000000002E-4</v>
      </c>
      <c r="AC129" s="138">
        <v>3.2697039999999997E-2</v>
      </c>
      <c r="AD129" s="138" t="s">
        <v>419</v>
      </c>
      <c r="AE129" s="219"/>
      <c r="AF129" s="25" t="s">
        <v>417</v>
      </c>
      <c r="AG129" s="25" t="s">
        <v>417</v>
      </c>
      <c r="AH129" s="25" t="s">
        <v>417</v>
      </c>
      <c r="AI129" s="25" t="s">
        <v>417</v>
      </c>
      <c r="AJ129" s="25" t="s">
        <v>417</v>
      </c>
      <c r="AK129" s="25">
        <v>16.348520000000001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4.1809581996918701E-3</v>
      </c>
      <c r="F131" s="138">
        <v>1.6259281887690601E-3</v>
      </c>
      <c r="G131" s="138">
        <v>2.0440240087382501E-4</v>
      </c>
      <c r="H131" s="138" t="s">
        <v>419</v>
      </c>
      <c r="I131" s="138" t="s">
        <v>419</v>
      </c>
      <c r="J131" s="138" t="s">
        <v>419</v>
      </c>
      <c r="K131" s="138">
        <v>5.3423354773840602E-4</v>
      </c>
      <c r="L131" s="138">
        <v>1.22873715979833E-5</v>
      </c>
      <c r="M131" s="138">
        <v>3.4841318330765601E-3</v>
      </c>
      <c r="N131" s="138">
        <v>8.3619163993837401E-4</v>
      </c>
      <c r="O131" s="138">
        <v>2.78730546646125E-4</v>
      </c>
      <c r="P131" s="138">
        <v>3.76286237972269E-3</v>
      </c>
      <c r="Q131" s="138">
        <v>2.3227545553843802E-6</v>
      </c>
      <c r="R131" s="138">
        <v>3.7164072886150002E-5</v>
      </c>
      <c r="S131" s="138">
        <v>5.7139762062455596E-3</v>
      </c>
      <c r="T131" s="138">
        <v>6.96826366615312E-4</v>
      </c>
      <c r="U131" s="138" t="s">
        <v>419</v>
      </c>
      <c r="V131" s="138" t="s">
        <v>419</v>
      </c>
      <c r="W131" s="138">
        <v>6.5037127550762399</v>
      </c>
      <c r="X131" s="138" t="s">
        <v>419</v>
      </c>
      <c r="Y131" s="138" t="s">
        <v>419</v>
      </c>
      <c r="Z131" s="138" t="s">
        <v>419</v>
      </c>
      <c r="AA131" s="138" t="s">
        <v>419</v>
      </c>
      <c r="AB131" s="138">
        <v>9.2910182215374897E-8</v>
      </c>
      <c r="AC131" s="138">
        <v>0.23227545553843701</v>
      </c>
      <c r="AD131" s="138">
        <v>4.6455091107687502E-2</v>
      </c>
      <c r="AE131" s="219"/>
      <c r="AF131" s="25" t="s">
        <v>417</v>
      </c>
      <c r="AG131" s="25" t="s">
        <v>417</v>
      </c>
      <c r="AH131" s="25" t="s">
        <v>417</v>
      </c>
      <c r="AI131" s="25" t="s">
        <v>417</v>
      </c>
      <c r="AJ131" s="25" t="s">
        <v>417</v>
      </c>
      <c r="AK131" s="25">
        <v>2.3227545553843698</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1.16325E-3</v>
      </c>
      <c r="F133" s="138">
        <v>1.8329999999999999E-5</v>
      </c>
      <c r="G133" s="138">
        <v>1.5933000000000001E-4</v>
      </c>
      <c r="H133" s="138" t="s">
        <v>417</v>
      </c>
      <c r="I133" s="138">
        <v>4.8927000000000001E-5</v>
      </c>
      <c r="J133" s="138">
        <v>4.8927000000000001E-5</v>
      </c>
      <c r="K133" s="138">
        <v>5.4369600000000002E-5</v>
      </c>
      <c r="L133" s="138" t="s">
        <v>419</v>
      </c>
      <c r="M133" s="138">
        <v>1.974E-4</v>
      </c>
      <c r="N133" s="138">
        <v>4.2342300000000003E-5</v>
      </c>
      <c r="O133" s="138">
        <v>7.0922999999999998E-6</v>
      </c>
      <c r="P133" s="138">
        <v>2.1009000000000002E-3</v>
      </c>
      <c r="Q133" s="138">
        <v>1.9190100000000001E-5</v>
      </c>
      <c r="R133" s="138">
        <v>1.9119599999999999E-5</v>
      </c>
      <c r="S133" s="138">
        <v>1.7526299999999999E-5</v>
      </c>
      <c r="T133" s="138">
        <v>2.44353E-5</v>
      </c>
      <c r="U133" s="138">
        <v>2.7889799999999999E-5</v>
      </c>
      <c r="V133" s="138">
        <v>2.257692E-4</v>
      </c>
      <c r="W133" s="138">
        <v>3.807E-5</v>
      </c>
      <c r="X133" s="138">
        <v>1.8612000000000001E-8</v>
      </c>
      <c r="Y133" s="138">
        <v>1.01661E-8</v>
      </c>
      <c r="Z133" s="138">
        <v>9.0803999999999994E-9</v>
      </c>
      <c r="AA133" s="138">
        <v>9.8559000000000003E-9</v>
      </c>
      <c r="AB133" s="138">
        <v>4.7714400000000001E-8</v>
      </c>
      <c r="AC133" s="138">
        <v>2.1149999999999999E-4</v>
      </c>
      <c r="AD133" s="138">
        <v>5.7810000000000001E-4</v>
      </c>
      <c r="AE133" s="219"/>
      <c r="AF133" s="25" t="s">
        <v>417</v>
      </c>
      <c r="AG133" s="25" t="s">
        <v>417</v>
      </c>
      <c r="AH133" s="25" t="s">
        <v>417</v>
      </c>
      <c r="AI133" s="25" t="s">
        <v>417</v>
      </c>
      <c r="AJ133" s="25" t="s">
        <v>417</v>
      </c>
      <c r="AK133" s="25">
        <v>1410</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0.51236509799999996</v>
      </c>
      <c r="F135" s="138">
        <v>0.19817895299999999</v>
      </c>
      <c r="G135" s="138">
        <v>1.7723321E-2</v>
      </c>
      <c r="H135" s="138" t="s">
        <v>419</v>
      </c>
      <c r="I135" s="138">
        <v>0.67509740900000004</v>
      </c>
      <c r="J135" s="138">
        <v>0.72665616099999997</v>
      </c>
      <c r="K135" s="138">
        <v>0.74760190400000004</v>
      </c>
      <c r="L135" s="138">
        <v>0.28354091178000002</v>
      </c>
      <c r="M135" s="138">
        <v>8.9953910130000008</v>
      </c>
      <c r="N135" s="138">
        <v>7.8949338999999993E-2</v>
      </c>
      <c r="O135" s="138">
        <v>1.6112109999999999E-2</v>
      </c>
      <c r="P135" s="138" t="s">
        <v>419</v>
      </c>
      <c r="Q135" s="138">
        <v>6.6059650999999997E-2</v>
      </c>
      <c r="R135" s="138">
        <v>1.611211E-3</v>
      </c>
      <c r="S135" s="138">
        <v>3.2224219999999998E-2</v>
      </c>
      <c r="T135" s="138" t="s">
        <v>419</v>
      </c>
      <c r="U135" s="138">
        <v>1.1278477E-2</v>
      </c>
      <c r="V135" s="138">
        <v>2.8244528830000002</v>
      </c>
      <c r="W135" s="138">
        <v>1.6112109999999999</v>
      </c>
      <c r="X135" s="138">
        <v>1.7723321E-3</v>
      </c>
      <c r="Y135" s="138">
        <v>3.3835431000000002E-3</v>
      </c>
      <c r="Z135" s="138">
        <v>4.6725118999999997E-3</v>
      </c>
      <c r="AA135" s="138" t="s">
        <v>419</v>
      </c>
      <c r="AB135" s="138">
        <v>9.8283871000000005E-3</v>
      </c>
      <c r="AC135" s="138" t="s">
        <v>419</v>
      </c>
      <c r="AD135" s="138" t="s">
        <v>417</v>
      </c>
      <c r="AE135" s="219"/>
      <c r="AF135" s="25" t="s">
        <v>417</v>
      </c>
      <c r="AG135" s="25" t="s">
        <v>417</v>
      </c>
      <c r="AH135" s="25" t="s">
        <v>417</v>
      </c>
      <c r="AI135" s="25" t="s">
        <v>417</v>
      </c>
      <c r="AJ135" s="25" t="s">
        <v>417</v>
      </c>
      <c r="AK135" s="25">
        <v>161.12110000000001</v>
      </c>
      <c r="AL135" s="139"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219"/>
      <c r="AF136" s="25" t="s">
        <v>417</v>
      </c>
      <c r="AG136" s="25" t="s">
        <v>417</v>
      </c>
      <c r="AH136" s="25" t="s">
        <v>417</v>
      </c>
      <c r="AI136" s="25" t="s">
        <v>417</v>
      </c>
      <c r="AJ136" s="25" t="s">
        <v>417</v>
      </c>
      <c r="AK136" s="25" t="s">
        <v>417</v>
      </c>
      <c r="AL136" s="139" t="s">
        <v>444</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219"/>
      <c r="AF137" s="25" t="s">
        <v>417</v>
      </c>
      <c r="AG137" s="25" t="s">
        <v>417</v>
      </c>
      <c r="AH137" s="25" t="s">
        <v>417</v>
      </c>
      <c r="AI137" s="25" t="s">
        <v>417</v>
      </c>
      <c r="AJ137" s="25" t="s">
        <v>417</v>
      </c>
      <c r="AK137" s="25" t="s">
        <v>417</v>
      </c>
      <c r="AL137" s="139" t="s">
        <v>445</v>
      </c>
    </row>
    <row r="138" spans="1:38" s="2" customFormat="1" ht="26.25" customHeight="1" thickBot="1" x14ac:dyDescent="0.25">
      <c r="A138" s="69" t="s">
        <v>283</v>
      </c>
      <c r="B138" s="69" t="s">
        <v>312</v>
      </c>
      <c r="C138" s="69" t="s">
        <v>313</v>
      </c>
      <c r="D138" s="70"/>
      <c r="E138" s="138" t="s">
        <v>417</v>
      </c>
      <c r="F138" s="138" t="s">
        <v>419</v>
      </c>
      <c r="G138" s="138" t="s">
        <v>417</v>
      </c>
      <c r="H138" s="138">
        <v>18.661068799999999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v>11663168</v>
      </c>
      <c r="AL138" s="139" t="s">
        <v>488</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0.26043107700000001</v>
      </c>
      <c r="J139" s="138">
        <v>0.26043107700000001</v>
      </c>
      <c r="K139" s="138">
        <v>0.26043107700000001</v>
      </c>
      <c r="L139" s="138" t="s">
        <v>419</v>
      </c>
      <c r="M139" s="138" t="s">
        <v>419</v>
      </c>
      <c r="N139" s="138">
        <v>7.5786250000000005E-4</v>
      </c>
      <c r="O139" s="138">
        <v>1.5284890000000001E-3</v>
      </c>
      <c r="P139" s="138">
        <v>1.5284890000000001E-3</v>
      </c>
      <c r="Q139" s="138">
        <v>2.4229262999999998E-3</v>
      </c>
      <c r="R139" s="138">
        <v>2.3134750000000002E-3</v>
      </c>
      <c r="S139" s="138">
        <v>5.3790686999999997E-3</v>
      </c>
      <c r="T139" s="138" t="s">
        <v>419</v>
      </c>
      <c r="U139" s="138" t="s">
        <v>419</v>
      </c>
      <c r="V139" s="138" t="s">
        <v>419</v>
      </c>
      <c r="W139" s="138">
        <v>2.6275916000000001</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490</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140">
        <f>SUM(E14:E140)</f>
        <v>353.87255200199382</v>
      </c>
      <c r="F141" s="140">
        <f t="shared" ref="F141:AD141" si="0">SUM(F14:F140)</f>
        <v>268.22443155562667</v>
      </c>
      <c r="G141" s="140">
        <f t="shared" si="0"/>
        <v>696.08040616399842</v>
      </c>
      <c r="H141" s="140">
        <f t="shared" si="0"/>
        <v>248.02829549594483</v>
      </c>
      <c r="I141" s="140">
        <f t="shared" si="0"/>
        <v>72.305405921602258</v>
      </c>
      <c r="J141" s="140">
        <f t="shared" si="0"/>
        <v>113.80684935535679</v>
      </c>
      <c r="K141" s="140">
        <f t="shared" si="0"/>
        <v>235.48035346383622</v>
      </c>
      <c r="L141" s="140">
        <f t="shared" si="0"/>
        <v>7.986039120121033</v>
      </c>
      <c r="M141" s="140">
        <f t="shared" si="0"/>
        <v>591.21024330585954</v>
      </c>
      <c r="N141" s="140">
        <f t="shared" si="0"/>
        <v>355.54612857057339</v>
      </c>
      <c r="O141" s="140">
        <f t="shared" si="0"/>
        <v>3.9092159335293473</v>
      </c>
      <c r="P141" s="140">
        <f t="shared" si="0"/>
        <v>2.7429307065300548</v>
      </c>
      <c r="Q141" s="140">
        <f t="shared" si="0"/>
        <v>36.864313927700614</v>
      </c>
      <c r="R141" s="140">
        <f t="shared" si="0"/>
        <v>19.06270741348936</v>
      </c>
      <c r="S141" s="140">
        <f t="shared" si="0"/>
        <v>8.5270736197837387</v>
      </c>
      <c r="T141" s="140">
        <f t="shared" si="0"/>
        <v>63.959571730453604</v>
      </c>
      <c r="U141" s="140">
        <f t="shared" si="0"/>
        <v>15.683550996552309</v>
      </c>
      <c r="V141" s="140">
        <f t="shared" si="0"/>
        <v>98.482162785809706</v>
      </c>
      <c r="W141" s="140">
        <f t="shared" si="0"/>
        <v>144.00248476507622</v>
      </c>
      <c r="X141" s="140">
        <f t="shared" si="0"/>
        <v>10.93414452056345</v>
      </c>
      <c r="Y141" s="140">
        <f t="shared" si="0"/>
        <v>11.715070770731259</v>
      </c>
      <c r="Z141" s="140">
        <f t="shared" si="0"/>
        <v>4.5084260785818975</v>
      </c>
      <c r="AA141" s="140">
        <f t="shared" si="0"/>
        <v>5.108475556884839</v>
      </c>
      <c r="AB141" s="140">
        <f t="shared" si="0"/>
        <v>45.513023990071645</v>
      </c>
      <c r="AC141" s="140">
        <f t="shared" si="0"/>
        <v>2.9227802835384371</v>
      </c>
      <c r="AD141" s="140">
        <f t="shared" si="0"/>
        <v>38.638364032639686</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353.87255200199382</v>
      </c>
      <c r="F152" s="14">
        <f t="shared" ref="F152:AD152" si="1">F141 + F151 + IF(AND(OR($B$4="AT",$B$4="BE",$B$4="CH",$B$4="GB",$B$4="IE",$B$4="LT",$B$4="LU",$B$4="NL"),SUM(F143:F149)&gt;0),SUM(F143:F149)-SUM(F27:F33),0)</f>
        <v>268.22443155562667</v>
      </c>
      <c r="G152" s="14">
        <f t="shared" si="1"/>
        <v>696.08040616399842</v>
      </c>
      <c r="H152" s="14">
        <f t="shared" si="1"/>
        <v>248.02829549594483</v>
      </c>
      <c r="I152" s="14">
        <f t="shared" si="1"/>
        <v>72.305405921602258</v>
      </c>
      <c r="J152" s="14">
        <f t="shared" si="1"/>
        <v>113.80684935535679</v>
      </c>
      <c r="K152" s="14">
        <f t="shared" si="1"/>
        <v>235.48035346383622</v>
      </c>
      <c r="L152" s="14">
        <f t="shared" si="1"/>
        <v>7.986039120121033</v>
      </c>
      <c r="M152" s="14">
        <f t="shared" si="1"/>
        <v>591.21024330585954</v>
      </c>
      <c r="N152" s="14">
        <f t="shared" si="1"/>
        <v>355.54612857057339</v>
      </c>
      <c r="O152" s="14">
        <f t="shared" si="1"/>
        <v>3.9092159335293473</v>
      </c>
      <c r="P152" s="14">
        <f t="shared" si="1"/>
        <v>2.7429307065300548</v>
      </c>
      <c r="Q152" s="14">
        <f t="shared" si="1"/>
        <v>36.864313927700614</v>
      </c>
      <c r="R152" s="14">
        <f t="shared" si="1"/>
        <v>19.06270741348936</v>
      </c>
      <c r="S152" s="14">
        <f t="shared" si="1"/>
        <v>8.5270736197837387</v>
      </c>
      <c r="T152" s="14">
        <f t="shared" si="1"/>
        <v>63.959571730453604</v>
      </c>
      <c r="U152" s="14">
        <f t="shared" si="1"/>
        <v>15.683550996552309</v>
      </c>
      <c r="V152" s="14">
        <f t="shared" si="1"/>
        <v>98.482162785809706</v>
      </c>
      <c r="W152" s="14">
        <f t="shared" si="1"/>
        <v>144.00248476507622</v>
      </c>
      <c r="X152" s="14">
        <f t="shared" si="1"/>
        <v>10.93414452056345</v>
      </c>
      <c r="Y152" s="14">
        <f t="shared" si="1"/>
        <v>11.715070770731259</v>
      </c>
      <c r="Z152" s="14">
        <f t="shared" si="1"/>
        <v>4.5084260785818975</v>
      </c>
      <c r="AA152" s="14">
        <f t="shared" si="1"/>
        <v>5.108475556884839</v>
      </c>
      <c r="AB152" s="14">
        <f t="shared" si="1"/>
        <v>45.513023990071645</v>
      </c>
      <c r="AC152" s="14">
        <f t="shared" si="1"/>
        <v>2.9227802835384371</v>
      </c>
      <c r="AD152" s="14">
        <f t="shared" si="1"/>
        <v>38.638364032639686</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353.87255200199382</v>
      </c>
      <c r="F154" s="14">
        <f>F141 + F153 - IF(OR($B$6=2005,$B$6&gt;=2020),SUM(F99:F122),0) + IF(AND(OR($B$4="AT",$B$4="BE",$B$4="CH",$B$4="GB",$B$4="IE",$B$4="LT",$B$4="LU",$B$4="NL"),SUM(F143:F149)&gt;0),SUM(F143:F149)-SUM(F27:F33),0)</f>
        <v>268.22443155562667</v>
      </c>
      <c r="G154" s="14">
        <f>G141 + G153 + IF(AND(OR($B$4="AT",$B$4="BE",$B$4="CH",$B$4="GB",$B$4="IE",$B$4="LT",$B$4="LU",$B$4="NL"),SUM(G143:G149)&gt;0),SUM(G143:G149)-SUM(G27:G33),0)</f>
        <v>696.08040616399842</v>
      </c>
      <c r="H154" s="14">
        <f t="shared" ref="H154:AD154" si="2">H141 + H153 + IF(AND(OR($B$4="AT",$B$4="BE",$B$4="CH",$B$4="GB",$B$4="IE",$B$4="LT",$B$4="LU",$B$4="NL"),SUM(H143:H149)&gt;0),SUM(H143:H149)-SUM(H27:H33),0)</f>
        <v>248.02829549594483</v>
      </c>
      <c r="I154" s="14">
        <f t="shared" si="2"/>
        <v>72.305405921602258</v>
      </c>
      <c r="J154" s="14">
        <f t="shared" si="2"/>
        <v>113.80684935535679</v>
      </c>
      <c r="K154" s="14">
        <f t="shared" si="2"/>
        <v>235.48035346383622</v>
      </c>
      <c r="L154" s="14">
        <f t="shared" si="2"/>
        <v>7.986039120121033</v>
      </c>
      <c r="M154" s="14">
        <f t="shared" si="2"/>
        <v>591.21024330585954</v>
      </c>
      <c r="N154" s="14">
        <f t="shared" si="2"/>
        <v>355.54612857057339</v>
      </c>
      <c r="O154" s="14">
        <f t="shared" si="2"/>
        <v>3.9092159335293473</v>
      </c>
      <c r="P154" s="14">
        <f t="shared" si="2"/>
        <v>2.7429307065300548</v>
      </c>
      <c r="Q154" s="14">
        <f t="shared" si="2"/>
        <v>36.864313927700614</v>
      </c>
      <c r="R154" s="14">
        <f t="shared" si="2"/>
        <v>19.06270741348936</v>
      </c>
      <c r="S154" s="14">
        <f t="shared" si="2"/>
        <v>8.5270736197837387</v>
      </c>
      <c r="T154" s="14">
        <f t="shared" si="2"/>
        <v>63.959571730453604</v>
      </c>
      <c r="U154" s="14">
        <f t="shared" si="2"/>
        <v>15.683550996552309</v>
      </c>
      <c r="V154" s="14">
        <f t="shared" si="2"/>
        <v>98.482162785809706</v>
      </c>
      <c r="W154" s="14">
        <f t="shared" si="2"/>
        <v>144.00248476507622</v>
      </c>
      <c r="X154" s="14">
        <f t="shared" si="2"/>
        <v>10.93414452056345</v>
      </c>
      <c r="Y154" s="14">
        <f t="shared" si="2"/>
        <v>11.715070770731259</v>
      </c>
      <c r="Z154" s="14">
        <f t="shared" si="2"/>
        <v>4.5084260785818975</v>
      </c>
      <c r="AA154" s="14">
        <f t="shared" si="2"/>
        <v>5.108475556884839</v>
      </c>
      <c r="AB154" s="14">
        <f t="shared" si="2"/>
        <v>45.513023990071645</v>
      </c>
      <c r="AC154" s="14">
        <f t="shared" si="2"/>
        <v>2.9227802835384371</v>
      </c>
      <c r="AD154" s="14">
        <f t="shared" si="2"/>
        <v>38.638364032639686</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Normal="10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5" width="10.140625" style="5" customWidth="1"/>
    <col min="6" max="6" width="8.5703125" style="5" customWidth="1"/>
    <col min="7" max="7" width="9.85546875" style="5" customWidth="1"/>
    <col min="8" max="24" width="8.5703125" style="5" customWidth="1"/>
    <col min="25" max="25" width="8.85546875" style="5" customWidth="1"/>
    <col min="26" max="30" width="8.5703125" style="5" customWidth="1"/>
    <col min="31" max="31" width="2.140625" style="5" customWidth="1"/>
    <col min="32" max="32" width="10.42578125" style="160" bestFit="1" customWidth="1"/>
    <col min="33" max="33" width="10.85546875" style="160" bestFit="1" customWidth="1"/>
    <col min="34" max="35" width="10.42578125" style="160" bestFit="1" customWidth="1"/>
    <col min="36" max="36" width="8.5703125" style="160" customWidth="1"/>
    <col min="37" max="37" width="11.1406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1996</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577</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1996</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130.08708300000001</v>
      </c>
      <c r="F14" s="138">
        <v>1.7124913000000002</v>
      </c>
      <c r="G14" s="138">
        <v>601.00116667700001</v>
      </c>
      <c r="H14" s="138" t="s">
        <v>419</v>
      </c>
      <c r="I14" s="138">
        <v>15.1018670842</v>
      </c>
      <c r="J14" s="138">
        <v>30.781158498089997</v>
      </c>
      <c r="K14" s="138">
        <v>44.417256129999998</v>
      </c>
      <c r="L14" s="138">
        <v>0.44417256129999999</v>
      </c>
      <c r="M14" s="138">
        <v>18.767401100000001</v>
      </c>
      <c r="N14" s="138">
        <v>5.4430480154999987</v>
      </c>
      <c r="O14" s="138">
        <v>0.75337782924999985</v>
      </c>
      <c r="P14" s="138">
        <v>0.99547797900000001</v>
      </c>
      <c r="Q14" s="138">
        <v>5.1450164600000008</v>
      </c>
      <c r="R14" s="138">
        <v>3.2588531869199997</v>
      </c>
      <c r="S14" s="138">
        <v>1.1991571036919999</v>
      </c>
      <c r="T14" s="138">
        <v>42.947644658499996</v>
      </c>
      <c r="U14" s="138">
        <v>14.350246210400002</v>
      </c>
      <c r="V14" s="138">
        <v>16.9646743755</v>
      </c>
      <c r="W14" s="138">
        <v>3.8142659999999999</v>
      </c>
      <c r="X14" s="138">
        <v>3.6222023200000006E-3</v>
      </c>
      <c r="Y14" s="138">
        <v>1.2638027780000002E-2</v>
      </c>
      <c r="Z14" s="138">
        <v>1.0071169780000002E-2</v>
      </c>
      <c r="AA14" s="138">
        <v>2.1274393599999999E-3</v>
      </c>
      <c r="AB14" s="138">
        <v>2.8458839240000002E-2</v>
      </c>
      <c r="AC14" s="138">
        <v>2.1010592000000003</v>
      </c>
      <c r="AD14" s="138">
        <v>1.04782008E-2</v>
      </c>
      <c r="AE14" s="46"/>
      <c r="AF14" s="138">
        <v>156419</v>
      </c>
      <c r="AG14" s="138">
        <v>311576</v>
      </c>
      <c r="AH14" s="138">
        <v>344917</v>
      </c>
      <c r="AI14" s="138">
        <v>2700</v>
      </c>
      <c r="AJ14" s="138" t="s">
        <v>418</v>
      </c>
      <c r="AK14" s="138" t="s">
        <v>417</v>
      </c>
      <c r="AL14" s="139" t="s">
        <v>49</v>
      </c>
    </row>
    <row r="15" spans="1:38" s="2" customFormat="1" ht="26.25" customHeight="1" thickBot="1" x14ac:dyDescent="0.25">
      <c r="A15" s="69" t="s">
        <v>53</v>
      </c>
      <c r="B15" s="69" t="s">
        <v>54</v>
      </c>
      <c r="C15" s="69" t="s">
        <v>55</v>
      </c>
      <c r="D15" s="70"/>
      <c r="E15" s="138">
        <v>6.2505869999999994</v>
      </c>
      <c r="F15" s="138">
        <v>0.14489579999999999</v>
      </c>
      <c r="G15" s="138">
        <v>10.108588922999999</v>
      </c>
      <c r="H15" s="138" t="s">
        <v>419</v>
      </c>
      <c r="I15" s="138">
        <v>0.42725786999999998</v>
      </c>
      <c r="J15" s="138">
        <v>0.54761786999999995</v>
      </c>
      <c r="K15" s="138">
        <v>0.75569786999999999</v>
      </c>
      <c r="L15" s="138">
        <v>2.2886766749999999E-2</v>
      </c>
      <c r="M15" s="138">
        <v>1.777677</v>
      </c>
      <c r="N15" s="138">
        <v>9.3080524499999984E-2</v>
      </c>
      <c r="O15" s="138">
        <v>2.4489420750000001E-2</v>
      </c>
      <c r="P15" s="138">
        <v>1.07247E-2</v>
      </c>
      <c r="Q15" s="138">
        <v>8.5713959999999992E-2</v>
      </c>
      <c r="R15" s="138">
        <v>5.2048639079999993E-2</v>
      </c>
      <c r="S15" s="138">
        <v>0.10832686390799998</v>
      </c>
      <c r="T15" s="138">
        <v>5.2020192183299994</v>
      </c>
      <c r="U15" s="138">
        <v>4.2446049600000001E-2</v>
      </c>
      <c r="V15" s="138">
        <v>1.7911765245</v>
      </c>
      <c r="W15" s="138">
        <v>6.9841500000000001E-2</v>
      </c>
      <c r="X15" s="138">
        <v>2.1102480000000002E-5</v>
      </c>
      <c r="Y15" s="138">
        <v>1.2345372000000001E-4</v>
      </c>
      <c r="Z15" s="138">
        <v>1.2345372000000001E-4</v>
      </c>
      <c r="AA15" s="138">
        <v>1.7282172E-4</v>
      </c>
      <c r="AB15" s="138">
        <v>4.4083164000000008E-4</v>
      </c>
      <c r="AC15" s="138" t="s">
        <v>419</v>
      </c>
      <c r="AD15" s="138" t="s">
        <v>419</v>
      </c>
      <c r="AE15" s="46"/>
      <c r="AF15" s="138">
        <v>20400</v>
      </c>
      <c r="AG15" s="138">
        <v>0</v>
      </c>
      <c r="AH15" s="138">
        <v>37683</v>
      </c>
      <c r="AI15" s="138">
        <v>0</v>
      </c>
      <c r="AJ15" s="138" t="s">
        <v>418</v>
      </c>
      <c r="AK15" s="138" t="s">
        <v>417</v>
      </c>
      <c r="AL15" s="139" t="s">
        <v>49</v>
      </c>
    </row>
    <row r="16" spans="1:38" s="2" customFormat="1" ht="26.25" customHeight="1" thickBot="1" x14ac:dyDescent="0.25">
      <c r="A16" s="69" t="s">
        <v>53</v>
      </c>
      <c r="B16" s="69" t="s">
        <v>56</v>
      </c>
      <c r="C16" s="69" t="s">
        <v>57</v>
      </c>
      <c r="D16" s="70"/>
      <c r="E16" s="138">
        <v>6.8092819999999996</v>
      </c>
      <c r="F16" s="138">
        <v>1.2663164</v>
      </c>
      <c r="G16" s="138">
        <v>3.7970504200000001</v>
      </c>
      <c r="H16" s="138" t="s">
        <v>419</v>
      </c>
      <c r="I16" s="138">
        <v>0.58588428000000004</v>
      </c>
      <c r="J16" s="138">
        <v>0.63899427999999991</v>
      </c>
      <c r="K16" s="138">
        <v>0.66047027999999985</v>
      </c>
      <c r="L16" s="138">
        <v>9.8530169999999986E-2</v>
      </c>
      <c r="M16" s="138">
        <v>4.9736190000000011</v>
      </c>
      <c r="N16" s="138">
        <v>0.5134573859999999</v>
      </c>
      <c r="O16" s="138">
        <v>7.4636633999999999E-3</v>
      </c>
      <c r="P16" s="138">
        <v>2.8724699999999995E-2</v>
      </c>
      <c r="Q16" s="138">
        <v>2.1859099999999999E-2</v>
      </c>
      <c r="R16" s="138">
        <v>0.169325638</v>
      </c>
      <c r="S16" s="138">
        <v>9.2020527599999999E-2</v>
      </c>
      <c r="T16" s="138">
        <v>1.6339266379999999</v>
      </c>
      <c r="U16" s="138">
        <v>8.6606080000000002E-3</v>
      </c>
      <c r="V16" s="138">
        <v>0.86653398000000004</v>
      </c>
      <c r="W16" s="138">
        <v>0.71600352</v>
      </c>
      <c r="X16" s="138">
        <v>0.13964135382000001</v>
      </c>
      <c r="Y16" s="138">
        <v>0.18098960040000001</v>
      </c>
      <c r="Z16" s="138">
        <v>7.2768611900000002E-2</v>
      </c>
      <c r="AA16" s="138">
        <v>5.6811819579999999E-2</v>
      </c>
      <c r="AB16" s="138">
        <v>0.45021138569999997</v>
      </c>
      <c r="AC16" s="138">
        <v>4.7069400000000006E-3</v>
      </c>
      <c r="AD16" s="138">
        <v>0.52156165737000004</v>
      </c>
      <c r="AE16" s="46"/>
      <c r="AF16" s="138">
        <v>12749</v>
      </c>
      <c r="AG16" s="138">
        <v>3068</v>
      </c>
      <c r="AH16" s="138">
        <v>32126</v>
      </c>
      <c r="AI16" s="138">
        <v>0</v>
      </c>
      <c r="AJ16" s="138" t="s">
        <v>418</v>
      </c>
      <c r="AK16" s="138" t="s">
        <v>417</v>
      </c>
      <c r="AL16" s="139" t="s">
        <v>49</v>
      </c>
    </row>
    <row r="17" spans="1:38" s="2" customFormat="1" ht="26.25" customHeight="1" thickBot="1" x14ac:dyDescent="0.25">
      <c r="A17" s="69" t="s">
        <v>53</v>
      </c>
      <c r="B17" s="69" t="s">
        <v>58</v>
      </c>
      <c r="C17" s="69" t="s">
        <v>59</v>
      </c>
      <c r="D17" s="70"/>
      <c r="E17" s="138">
        <v>19.855373</v>
      </c>
      <c r="F17" s="138">
        <v>7.1432184000000003</v>
      </c>
      <c r="G17" s="138">
        <v>49.512029720000001</v>
      </c>
      <c r="H17" s="138">
        <v>2.4600000000000002E-4</v>
      </c>
      <c r="I17" s="138">
        <v>6.1385524800000004</v>
      </c>
      <c r="J17" s="138">
        <v>6.6301894800000003</v>
      </c>
      <c r="K17" s="138">
        <v>7.0135304800000009</v>
      </c>
      <c r="L17" s="138">
        <v>0.47080443520000004</v>
      </c>
      <c r="M17" s="138">
        <v>53.986012000000002</v>
      </c>
      <c r="N17" s="138">
        <v>7.3178803759999997</v>
      </c>
      <c r="O17" s="138">
        <v>0.1009940944</v>
      </c>
      <c r="P17" s="138">
        <v>0.48018763999999997</v>
      </c>
      <c r="Q17" s="138">
        <v>0.22741455000000002</v>
      </c>
      <c r="R17" s="138">
        <v>0.74388780800000009</v>
      </c>
      <c r="S17" s="138">
        <v>0.95785496160000005</v>
      </c>
      <c r="T17" s="138">
        <v>0.71088300800000004</v>
      </c>
      <c r="U17" s="138">
        <v>0.104295428</v>
      </c>
      <c r="V17" s="138">
        <v>11.296287679999999</v>
      </c>
      <c r="W17" s="138">
        <v>11.152526320000002</v>
      </c>
      <c r="X17" s="138">
        <v>2.4985632355199998</v>
      </c>
      <c r="Y17" s="138">
        <v>3.3280049263999998</v>
      </c>
      <c r="Z17" s="138">
        <v>1.3067277375999999</v>
      </c>
      <c r="AA17" s="138">
        <v>1.0213393532800001</v>
      </c>
      <c r="AB17" s="138">
        <v>8.1546352527999986</v>
      </c>
      <c r="AC17" s="138">
        <v>3.485096E-2</v>
      </c>
      <c r="AD17" s="138">
        <v>9.2748723000000002</v>
      </c>
      <c r="AE17" s="46"/>
      <c r="AF17" s="138">
        <v>7400</v>
      </c>
      <c r="AG17" s="138">
        <v>54558</v>
      </c>
      <c r="AH17" s="138">
        <v>89216</v>
      </c>
      <c r="AI17" s="138">
        <v>205</v>
      </c>
      <c r="AJ17" s="138" t="s">
        <v>418</v>
      </c>
      <c r="AK17" s="138"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138" t="s">
        <v>418</v>
      </c>
      <c r="AG18" s="138" t="s">
        <v>418</v>
      </c>
      <c r="AH18" s="138" t="s">
        <v>418</v>
      </c>
      <c r="AI18" s="138" t="s">
        <v>418</v>
      </c>
      <c r="AJ18" s="138" t="s">
        <v>418</v>
      </c>
      <c r="AK18" s="138" t="s">
        <v>417</v>
      </c>
      <c r="AL18" s="139" t="s">
        <v>49</v>
      </c>
    </row>
    <row r="19" spans="1:38" s="2" customFormat="1" ht="26.25" customHeight="1" thickBot="1" x14ac:dyDescent="0.25">
      <c r="A19" s="69" t="s">
        <v>53</v>
      </c>
      <c r="B19" s="69" t="s">
        <v>62</v>
      </c>
      <c r="C19" s="69" t="s">
        <v>63</v>
      </c>
      <c r="D19" s="70"/>
      <c r="E19" s="138">
        <v>15.068921999999999</v>
      </c>
      <c r="F19" s="138">
        <v>3.5636171999999999</v>
      </c>
      <c r="G19" s="138">
        <v>5.0526698199999993</v>
      </c>
      <c r="H19" s="138">
        <v>6.6839999999999998E-4</v>
      </c>
      <c r="I19" s="138">
        <v>0.91965187999999987</v>
      </c>
      <c r="J19" s="138">
        <v>0.96595387999999993</v>
      </c>
      <c r="K19" s="138">
        <v>1.0045658799999999</v>
      </c>
      <c r="L19" s="138">
        <v>0.18013420319999995</v>
      </c>
      <c r="M19" s="138">
        <v>9.0322209999999998</v>
      </c>
      <c r="N19" s="138">
        <v>0.68169014599999989</v>
      </c>
      <c r="O19" s="138">
        <v>1.6336849399999999E-2</v>
      </c>
      <c r="P19" s="138">
        <v>0.10387462</v>
      </c>
      <c r="Q19" s="138">
        <v>3.1948869999999997E-2</v>
      </c>
      <c r="R19" s="138">
        <v>8.3426098000000004E-2</v>
      </c>
      <c r="S19" s="138">
        <v>9.2792859599999999E-2</v>
      </c>
      <c r="T19" s="138">
        <v>6.7185981999999991E-2</v>
      </c>
      <c r="U19" s="138">
        <v>1.7164048000000001E-2</v>
      </c>
      <c r="V19" s="138">
        <v>1.67397358</v>
      </c>
      <c r="W19" s="138">
        <v>1.13818412</v>
      </c>
      <c r="X19" s="138">
        <v>0.25170982912000001</v>
      </c>
      <c r="Y19" s="138">
        <v>0.46255595340000005</v>
      </c>
      <c r="Z19" s="138">
        <v>0.13871343060000002</v>
      </c>
      <c r="AA19" s="138">
        <v>0.11021769367999999</v>
      </c>
      <c r="AB19" s="138">
        <v>0.96319690680000003</v>
      </c>
      <c r="AC19" s="138">
        <v>5.8595800000000005E-3</v>
      </c>
      <c r="AD19" s="138">
        <v>0.84306342000000001</v>
      </c>
      <c r="AE19" s="46"/>
      <c r="AF19" s="138">
        <v>10748</v>
      </c>
      <c r="AG19" s="138">
        <v>4959</v>
      </c>
      <c r="AH19" s="138">
        <v>116846</v>
      </c>
      <c r="AI19" s="138">
        <v>557</v>
      </c>
      <c r="AJ19" s="138" t="s">
        <v>418</v>
      </c>
      <c r="AK19" s="138" t="s">
        <v>417</v>
      </c>
      <c r="AL19" s="139" t="s">
        <v>49</v>
      </c>
    </row>
    <row r="20" spans="1:38" s="2" customFormat="1" ht="26.25" customHeight="1" thickBot="1" x14ac:dyDescent="0.25">
      <c r="A20" s="69" t="s">
        <v>53</v>
      </c>
      <c r="B20" s="69" t="s">
        <v>64</v>
      </c>
      <c r="C20" s="69" t="s">
        <v>65</v>
      </c>
      <c r="D20" s="70"/>
      <c r="E20" s="138">
        <v>2.0194290000000001</v>
      </c>
      <c r="F20" s="138">
        <v>0.91580939999999988</v>
      </c>
      <c r="G20" s="138">
        <v>0.17292442999999996</v>
      </c>
      <c r="H20" s="138">
        <v>2.8127999999999998E-3</v>
      </c>
      <c r="I20" s="138">
        <v>0.38758061999999999</v>
      </c>
      <c r="J20" s="138">
        <v>0.39481961999999998</v>
      </c>
      <c r="K20" s="138">
        <v>0.41138861999999993</v>
      </c>
      <c r="L20" s="138">
        <v>0.12136124079999999</v>
      </c>
      <c r="M20" s="138">
        <v>1.712634</v>
      </c>
      <c r="N20" s="138">
        <v>6.6647618999999991E-2</v>
      </c>
      <c r="O20" s="138">
        <v>3.0534696099999998E-2</v>
      </c>
      <c r="P20" s="138">
        <v>5.2240000000000003E-3</v>
      </c>
      <c r="Q20" s="138">
        <v>1.24826E-3</v>
      </c>
      <c r="R20" s="138">
        <v>5.4824776999999998E-2</v>
      </c>
      <c r="S20" s="138">
        <v>1.5054955400000002E-2</v>
      </c>
      <c r="T20" s="138">
        <v>5.0900770000000001E-3</v>
      </c>
      <c r="U20" s="138">
        <v>1.866482E-3</v>
      </c>
      <c r="V20" s="138">
        <v>1.2847481699999999</v>
      </c>
      <c r="W20" s="138">
        <v>0.24600008000000004</v>
      </c>
      <c r="X20" s="138">
        <v>2.9431056879999997E-2</v>
      </c>
      <c r="Y20" s="138">
        <v>7.7877054100000009E-2</v>
      </c>
      <c r="Z20" s="138">
        <v>1.6692061899999999E-2</v>
      </c>
      <c r="AA20" s="138">
        <v>1.3708335320000001E-2</v>
      </c>
      <c r="AB20" s="138">
        <v>0.13770850820000002</v>
      </c>
      <c r="AC20" s="138">
        <v>1.1734260000000002E-2</v>
      </c>
      <c r="AD20" s="138">
        <v>4.0506400000000003E-3</v>
      </c>
      <c r="AE20" s="46"/>
      <c r="AF20" s="138">
        <v>2600</v>
      </c>
      <c r="AG20" s="138">
        <v>23</v>
      </c>
      <c r="AH20" s="138">
        <v>6329</v>
      </c>
      <c r="AI20" s="138">
        <v>2344</v>
      </c>
      <c r="AJ20" s="138" t="s">
        <v>418</v>
      </c>
      <c r="AK20" s="138" t="s">
        <v>417</v>
      </c>
      <c r="AL20" s="139" t="s">
        <v>49</v>
      </c>
    </row>
    <row r="21" spans="1:38" s="2" customFormat="1" ht="26.25" customHeight="1" thickBot="1" x14ac:dyDescent="0.25">
      <c r="A21" s="69" t="s">
        <v>53</v>
      </c>
      <c r="B21" s="69" t="s">
        <v>66</v>
      </c>
      <c r="C21" s="69" t="s">
        <v>67</v>
      </c>
      <c r="D21" s="70"/>
      <c r="E21" s="138">
        <v>5.3844609999999999</v>
      </c>
      <c r="F21" s="138">
        <v>1.2737684</v>
      </c>
      <c r="G21" s="138">
        <v>1.1853897799999999</v>
      </c>
      <c r="H21" s="138">
        <v>9.4919999999999998E-4</v>
      </c>
      <c r="I21" s="138">
        <v>0.34651451999999999</v>
      </c>
      <c r="J21" s="138">
        <v>0.35813951999999999</v>
      </c>
      <c r="K21" s="138">
        <v>0.37087252000000004</v>
      </c>
      <c r="L21" s="138">
        <v>9.3438756799999995E-2</v>
      </c>
      <c r="M21" s="138">
        <v>2.7665639999999998</v>
      </c>
      <c r="N21" s="138">
        <v>0.15989037399999997</v>
      </c>
      <c r="O21" s="138">
        <v>1.21946906E-2</v>
      </c>
      <c r="P21" s="138">
        <v>2.8495319999999998E-2</v>
      </c>
      <c r="Q21" s="138">
        <v>7.9908899999999988E-3</v>
      </c>
      <c r="R21" s="138">
        <v>3.3504842E-2</v>
      </c>
      <c r="S21" s="138">
        <v>2.38939684E-2</v>
      </c>
      <c r="T21" s="138">
        <v>1.5450561999999998E-2</v>
      </c>
      <c r="U21" s="138">
        <v>4.8566719999999994E-3</v>
      </c>
      <c r="V21" s="138">
        <v>0.77711081999999998</v>
      </c>
      <c r="W21" s="138">
        <v>0.31319368000000003</v>
      </c>
      <c r="X21" s="138">
        <v>6.3905800479999997E-2</v>
      </c>
      <c r="Y21" s="138">
        <v>0.1459091186</v>
      </c>
      <c r="Z21" s="138">
        <v>3.6586017399999997E-2</v>
      </c>
      <c r="AA21" s="138">
        <v>2.9480700720000003E-2</v>
      </c>
      <c r="AB21" s="138">
        <v>0.27588163720000003</v>
      </c>
      <c r="AC21" s="138">
        <v>4.5923600000000002E-3</v>
      </c>
      <c r="AD21" s="138">
        <v>0.17480746</v>
      </c>
      <c r="AE21" s="46"/>
      <c r="AF21" s="138">
        <v>4840</v>
      </c>
      <c r="AG21" s="138">
        <v>1028</v>
      </c>
      <c r="AH21" s="138">
        <v>35834</v>
      </c>
      <c r="AI21" s="138">
        <v>791</v>
      </c>
      <c r="AJ21" s="138" t="s">
        <v>418</v>
      </c>
      <c r="AK21" s="138" t="s">
        <v>417</v>
      </c>
      <c r="AL21" s="139" t="s">
        <v>49</v>
      </c>
    </row>
    <row r="22" spans="1:38" s="2" customFormat="1" ht="26.25" customHeight="1" thickBot="1" x14ac:dyDescent="0.25">
      <c r="A22" s="69" t="s">
        <v>53</v>
      </c>
      <c r="B22" s="69" t="s">
        <v>68</v>
      </c>
      <c r="C22" s="69" t="s">
        <v>69</v>
      </c>
      <c r="D22" s="70"/>
      <c r="E22" s="138">
        <v>8.038810999999999</v>
      </c>
      <c r="F22" s="138">
        <v>1.1006216</v>
      </c>
      <c r="G22" s="138">
        <v>1.6255600800000001</v>
      </c>
      <c r="H22" s="138">
        <v>6.9599999999999998E-5</v>
      </c>
      <c r="I22" s="138">
        <v>0.38008272000000004</v>
      </c>
      <c r="J22" s="138">
        <v>0.39120972000000004</v>
      </c>
      <c r="K22" s="138">
        <v>0.40013472</v>
      </c>
      <c r="L22" s="138">
        <v>0.13295937279999998</v>
      </c>
      <c r="M22" s="138">
        <v>2.7690949999999996</v>
      </c>
      <c r="N22" s="138">
        <v>0.16584742399999999</v>
      </c>
      <c r="O22" s="138">
        <v>3.0371536000000001E-3</v>
      </c>
      <c r="P22" s="138">
        <v>2.7483580000000001E-2</v>
      </c>
      <c r="Q22" s="138">
        <v>8.2663800000000003E-3</v>
      </c>
      <c r="R22" s="138">
        <v>2.0328012000000003E-2</v>
      </c>
      <c r="S22" s="138">
        <v>2.4108162400000001E-2</v>
      </c>
      <c r="T22" s="138">
        <v>1.6421768E-2</v>
      </c>
      <c r="U22" s="138">
        <v>5.1873119999999995E-3</v>
      </c>
      <c r="V22" s="138">
        <v>0.60957952000000004</v>
      </c>
      <c r="W22" s="138">
        <v>0.28394028000000004</v>
      </c>
      <c r="X22" s="138">
        <v>7.6556349280000005E-2</v>
      </c>
      <c r="Y22" s="138">
        <v>0.23517810959999996</v>
      </c>
      <c r="Z22" s="138">
        <v>4.7580986400000004E-2</v>
      </c>
      <c r="AA22" s="138">
        <v>3.9027573919999996E-2</v>
      </c>
      <c r="AB22" s="138">
        <v>0.39834301919999998</v>
      </c>
      <c r="AC22" s="138">
        <v>1.0445400000000001E-3</v>
      </c>
      <c r="AD22" s="138">
        <v>0.20689348000000002</v>
      </c>
      <c r="AE22" s="46"/>
      <c r="AF22" s="138">
        <v>10832</v>
      </c>
      <c r="AG22" s="138">
        <v>1217</v>
      </c>
      <c r="AH22" s="138">
        <v>30624</v>
      </c>
      <c r="AI22" s="138">
        <v>58</v>
      </c>
      <c r="AJ22" s="138" t="s">
        <v>418</v>
      </c>
      <c r="AK22" s="138" t="s">
        <v>417</v>
      </c>
      <c r="AL22" s="139" t="s">
        <v>49</v>
      </c>
    </row>
    <row r="23" spans="1:38" s="2" customFormat="1" ht="26.25" customHeight="1" thickBot="1" x14ac:dyDescent="0.25">
      <c r="A23" s="69" t="s">
        <v>70</v>
      </c>
      <c r="B23" s="69" t="s">
        <v>388</v>
      </c>
      <c r="C23" s="69" t="s">
        <v>384</v>
      </c>
      <c r="D23" s="109"/>
      <c r="E23" s="138">
        <v>27.215409053238194</v>
      </c>
      <c r="F23" s="138">
        <v>9.3932781208080911</v>
      </c>
      <c r="G23" s="138">
        <v>1.7592270023229277</v>
      </c>
      <c r="H23" s="138">
        <v>6.7954767235149987E-3</v>
      </c>
      <c r="I23" s="138">
        <v>1.8429541796531548</v>
      </c>
      <c r="J23" s="138">
        <v>1.8429541796531548</v>
      </c>
      <c r="K23" s="138">
        <v>1.8429541796531548</v>
      </c>
      <c r="L23" s="138">
        <v>1.0839643451110201</v>
      </c>
      <c r="M23" s="138">
        <v>46.21778118617285</v>
      </c>
      <c r="N23" s="138" t="s">
        <v>417</v>
      </c>
      <c r="O23" s="138">
        <v>8.7961350000000018E-3</v>
      </c>
      <c r="P23" s="138" t="s">
        <v>417</v>
      </c>
      <c r="Q23" s="138" t="s">
        <v>417</v>
      </c>
      <c r="R23" s="138">
        <v>4.3980674999999997E-2</v>
      </c>
      <c r="S23" s="138">
        <v>1.4953429499999999</v>
      </c>
      <c r="T23" s="138">
        <v>6.1572945000000011E-2</v>
      </c>
      <c r="U23" s="138">
        <v>8.7961350000000018E-3</v>
      </c>
      <c r="V23" s="138">
        <v>0.87961349999999994</v>
      </c>
      <c r="W23" s="138" t="s">
        <v>417</v>
      </c>
      <c r="X23" s="138">
        <v>2.6924969234999999E-2</v>
      </c>
      <c r="Y23" s="138">
        <v>4.3444110765000002E-2</v>
      </c>
      <c r="Z23" s="138" t="s">
        <v>417</v>
      </c>
      <c r="AA23" s="138" t="s">
        <v>417</v>
      </c>
      <c r="AB23" s="138">
        <v>7.0369080000000001E-2</v>
      </c>
      <c r="AC23" s="138" t="s">
        <v>417</v>
      </c>
      <c r="AD23" s="138" t="s">
        <v>417</v>
      </c>
      <c r="AE23" s="46"/>
      <c r="AF23" s="138">
        <v>37426</v>
      </c>
      <c r="AG23" s="138" t="s">
        <v>417</v>
      </c>
      <c r="AH23" s="138" t="s">
        <v>417</v>
      </c>
      <c r="AI23" s="138" t="s">
        <v>417</v>
      </c>
      <c r="AJ23" s="138" t="s">
        <v>417</v>
      </c>
      <c r="AK23" s="138" t="s">
        <v>417</v>
      </c>
      <c r="AL23" s="139" t="s">
        <v>49</v>
      </c>
    </row>
    <row r="24" spans="1:38" s="2" customFormat="1" ht="26.25" customHeight="1" thickBot="1" x14ac:dyDescent="0.25">
      <c r="A24" s="73" t="s">
        <v>53</v>
      </c>
      <c r="B24" s="69" t="s">
        <v>71</v>
      </c>
      <c r="C24" s="69" t="s">
        <v>72</v>
      </c>
      <c r="D24" s="70"/>
      <c r="E24" s="138">
        <v>10.119757999999999</v>
      </c>
      <c r="F24" s="138">
        <v>3.2240982000000002</v>
      </c>
      <c r="G24" s="138">
        <v>1.9005906399999999</v>
      </c>
      <c r="H24" s="138">
        <v>6.8063999999999998E-3</v>
      </c>
      <c r="I24" s="138">
        <v>1.21009576</v>
      </c>
      <c r="J24" s="138">
        <v>1.23988276</v>
      </c>
      <c r="K24" s="138">
        <v>1.2895197599999999</v>
      </c>
      <c r="L24" s="138">
        <v>0.22399112492800002</v>
      </c>
      <c r="M24" s="138">
        <v>6.702699</v>
      </c>
      <c r="N24" s="138">
        <v>0.34472317199999997</v>
      </c>
      <c r="O24" s="138">
        <v>7.6401324799999989E-2</v>
      </c>
      <c r="P24" s="138">
        <v>4.1921739999999999E-2</v>
      </c>
      <c r="Q24" s="138">
        <v>1.1940290000000001E-2</v>
      </c>
      <c r="R24" s="138">
        <v>0.15249229599999997</v>
      </c>
      <c r="S24" s="138">
        <v>6.1464919199999989E-2</v>
      </c>
      <c r="T24" s="138">
        <v>3.0511371999999998E-2</v>
      </c>
      <c r="U24" s="138">
        <v>9.4399060000000014E-3</v>
      </c>
      <c r="V24" s="138">
        <v>3.5494261599999999</v>
      </c>
      <c r="W24" s="138">
        <v>0.89621864000000007</v>
      </c>
      <c r="X24" s="138">
        <v>0.14268871423999999</v>
      </c>
      <c r="Y24" s="138">
        <v>0.3431767268</v>
      </c>
      <c r="Z24" s="138">
        <v>8.1163541199999995E-2</v>
      </c>
      <c r="AA24" s="138">
        <v>6.5862371360000005E-2</v>
      </c>
      <c r="AB24" s="138">
        <v>0.63289135360000004</v>
      </c>
      <c r="AC24" s="138">
        <v>2.9239780000000003E-2</v>
      </c>
      <c r="AD24" s="138">
        <v>0.24157032000000003</v>
      </c>
      <c r="AE24" s="46"/>
      <c r="AF24" s="138">
        <v>11247</v>
      </c>
      <c r="AG24" s="138">
        <v>1419</v>
      </c>
      <c r="AH24" s="138">
        <v>48492</v>
      </c>
      <c r="AI24" s="138">
        <v>5672</v>
      </c>
      <c r="AJ24" s="138" t="s">
        <v>418</v>
      </c>
      <c r="AK24" s="138"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12.610664613950687</v>
      </c>
      <c r="F27" s="138">
        <v>11.948340715197881</v>
      </c>
      <c r="G27" s="138">
        <v>0.53271894750281723</v>
      </c>
      <c r="H27" s="138">
        <v>1.31273755919652</v>
      </c>
      <c r="I27" s="138">
        <v>0.23402911567345419</v>
      </c>
      <c r="J27" s="138">
        <v>0.23402911567345419</v>
      </c>
      <c r="K27" s="138">
        <v>0.23402911567345419</v>
      </c>
      <c r="L27" s="138">
        <v>0.11751647227267852</v>
      </c>
      <c r="M27" s="138">
        <v>100.23471219221902</v>
      </c>
      <c r="N27" s="138">
        <v>4.8213059608923754E-2</v>
      </c>
      <c r="O27" s="138" t="s">
        <v>419</v>
      </c>
      <c r="P27" s="138" t="s">
        <v>419</v>
      </c>
      <c r="Q27" s="138" t="s">
        <v>419</v>
      </c>
      <c r="R27" s="138" t="s">
        <v>419</v>
      </c>
      <c r="S27" s="138" t="s">
        <v>419</v>
      </c>
      <c r="T27" s="138" t="s">
        <v>419</v>
      </c>
      <c r="U27" s="138" t="s">
        <v>419</v>
      </c>
      <c r="V27" s="138" t="s">
        <v>419</v>
      </c>
      <c r="W27" s="138" t="s">
        <v>419</v>
      </c>
      <c r="X27" s="138">
        <v>1.0336075439581033E-2</v>
      </c>
      <c r="Y27" s="138">
        <v>1.3339881218523694E-2</v>
      </c>
      <c r="Z27" s="138">
        <v>6.7195289466145773E-3</v>
      </c>
      <c r="AA27" s="138">
        <v>1.4299379454564248E-2</v>
      </c>
      <c r="AB27" s="138">
        <v>4.4694865059283551E-2</v>
      </c>
      <c r="AC27" s="138" t="s">
        <v>419</v>
      </c>
      <c r="AD27" s="138" t="s">
        <v>419</v>
      </c>
      <c r="AE27" s="46"/>
      <c r="AF27" s="25">
        <v>58847.876406571384</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3.8115030606452804</v>
      </c>
      <c r="F28" s="138">
        <v>2.0212982358218059</v>
      </c>
      <c r="G28" s="138">
        <v>0.15782179377980815</v>
      </c>
      <c r="H28" s="138">
        <v>8.7658846228879775E-2</v>
      </c>
      <c r="I28" s="138">
        <v>0.22515442965052782</v>
      </c>
      <c r="J28" s="138">
        <v>0.22515442965052782</v>
      </c>
      <c r="K28" s="138">
        <v>0.22515442965052782</v>
      </c>
      <c r="L28" s="138">
        <v>0.12260417883610816</v>
      </c>
      <c r="M28" s="138">
        <v>19.828599167951687</v>
      </c>
      <c r="N28" s="138">
        <v>1.1679941475480436E-2</v>
      </c>
      <c r="O28" s="138" t="s">
        <v>419</v>
      </c>
      <c r="P28" s="138" t="s">
        <v>419</v>
      </c>
      <c r="Q28" s="138" t="s">
        <v>419</v>
      </c>
      <c r="R28" s="138" t="s">
        <v>419</v>
      </c>
      <c r="S28" s="138" t="s">
        <v>419</v>
      </c>
      <c r="T28" s="138" t="s">
        <v>419</v>
      </c>
      <c r="U28" s="138" t="s">
        <v>419</v>
      </c>
      <c r="V28" s="138" t="s">
        <v>419</v>
      </c>
      <c r="W28" s="138" t="s">
        <v>419</v>
      </c>
      <c r="X28" s="138">
        <v>2.8317523830888687E-3</v>
      </c>
      <c r="Y28" s="138">
        <v>3.1828030999227772E-3</v>
      </c>
      <c r="Z28" s="138">
        <v>1.643851161210126E-3</v>
      </c>
      <c r="AA28" s="138">
        <v>3.164056900443054E-3</v>
      </c>
      <c r="AB28" s="138">
        <v>1.0822463544664826E-2</v>
      </c>
      <c r="AC28" s="138" t="s">
        <v>419</v>
      </c>
      <c r="AD28" s="138" t="s">
        <v>419</v>
      </c>
      <c r="AE28" s="46"/>
      <c r="AF28" s="25">
        <v>11580.406103826943</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52.51243398400004</v>
      </c>
      <c r="F29" s="138">
        <v>3.0213926655463017</v>
      </c>
      <c r="G29" s="138">
        <v>1.2589136106442926</v>
      </c>
      <c r="H29" s="138">
        <v>2.0457346172969751E-2</v>
      </c>
      <c r="I29" s="138">
        <v>1.4792234925070435</v>
      </c>
      <c r="J29" s="138">
        <v>1.4792234925070435</v>
      </c>
      <c r="K29" s="138">
        <v>1.4792234925070435</v>
      </c>
      <c r="L29" s="138">
        <v>0.78398845102873305</v>
      </c>
      <c r="M29" s="138">
        <v>11.928206460854671</v>
      </c>
      <c r="N29" s="138">
        <v>8.1829384691879004E-2</v>
      </c>
      <c r="O29" s="138" t="s">
        <v>419</v>
      </c>
      <c r="P29" s="138" t="s">
        <v>419</v>
      </c>
      <c r="Q29" s="138" t="s">
        <v>419</v>
      </c>
      <c r="R29" s="138" t="s">
        <v>419</v>
      </c>
      <c r="S29" s="138" t="s">
        <v>419</v>
      </c>
      <c r="T29" s="138" t="s">
        <v>419</v>
      </c>
      <c r="U29" s="138" t="s">
        <v>419</v>
      </c>
      <c r="V29" s="138" t="s">
        <v>419</v>
      </c>
      <c r="W29" s="138" t="s">
        <v>419</v>
      </c>
      <c r="X29" s="138">
        <v>8.0255742678573654E-3</v>
      </c>
      <c r="Y29" s="138">
        <v>4.846817400980527E-2</v>
      </c>
      <c r="Z29" s="138">
        <v>5.4133285257704576E-2</v>
      </c>
      <c r="AA29" s="138">
        <v>1.2431771905112389E-2</v>
      </c>
      <c r="AB29" s="138">
        <v>0.12305880544047959</v>
      </c>
      <c r="AC29" s="138" t="s">
        <v>419</v>
      </c>
      <c r="AD29" s="138" t="s">
        <v>419</v>
      </c>
      <c r="AE29" s="46"/>
      <c r="AF29" s="25">
        <v>66879.785565478043</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0.11847337123628657</v>
      </c>
      <c r="F30" s="138">
        <v>2.3444880994650683</v>
      </c>
      <c r="G30" s="138">
        <v>5.887983811441953E-3</v>
      </c>
      <c r="H30" s="138">
        <v>1.0527001359850762E-3</v>
      </c>
      <c r="I30" s="138">
        <v>3.925322540961302E-2</v>
      </c>
      <c r="J30" s="138">
        <v>3.925322540961302E-2</v>
      </c>
      <c r="K30" s="138">
        <v>3.925322540961302E-2</v>
      </c>
      <c r="L30" s="138">
        <v>4.3178547950574317E-3</v>
      </c>
      <c r="M30" s="138">
        <v>8.8801501301656369</v>
      </c>
      <c r="N30" s="138">
        <v>5.8879838114419538E-4</v>
      </c>
      <c r="O30" s="138" t="s">
        <v>419</v>
      </c>
      <c r="P30" s="138" t="s">
        <v>419</v>
      </c>
      <c r="Q30" s="138" t="s">
        <v>419</v>
      </c>
      <c r="R30" s="138" t="s">
        <v>419</v>
      </c>
      <c r="S30" s="138" t="s">
        <v>419</v>
      </c>
      <c r="T30" s="138" t="s">
        <v>419</v>
      </c>
      <c r="U30" s="138" t="s">
        <v>419</v>
      </c>
      <c r="V30" s="138" t="s">
        <v>419</v>
      </c>
      <c r="W30" s="138" t="s">
        <v>419</v>
      </c>
      <c r="X30" s="138">
        <v>1.4987595156397694E-4</v>
      </c>
      <c r="Y30" s="138">
        <v>1.6771832675016471E-4</v>
      </c>
      <c r="Z30" s="138">
        <v>1.213281512660766E-4</v>
      </c>
      <c r="AA30" s="138">
        <v>1.8199222689911491E-4</v>
      </c>
      <c r="AB30" s="138">
        <v>6.2091465647933311E-4</v>
      </c>
      <c r="AC30" s="138" t="s">
        <v>419</v>
      </c>
      <c r="AD30" s="138" t="s">
        <v>419</v>
      </c>
      <c r="AE30" s="46"/>
      <c r="AF30" s="25">
        <v>776.14332059916649</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6.5048906382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0.39154839114800005</v>
      </c>
      <c r="J32" s="138">
        <v>0.73000547188599996</v>
      </c>
      <c r="K32" s="138">
        <v>0.96230344081399999</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29956.446169999999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0.22912116689700002</v>
      </c>
      <c r="J33" s="138">
        <v>0.422441119275</v>
      </c>
      <c r="K33" s="138">
        <v>0.84488223855</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29956.446169999999</v>
      </c>
      <c r="AL33" s="139" t="s">
        <v>408</v>
      </c>
    </row>
    <row r="34" spans="1:38" s="2" customFormat="1" ht="26.25" customHeight="1" thickBot="1" x14ac:dyDescent="0.25">
      <c r="A34" s="69" t="s">
        <v>70</v>
      </c>
      <c r="B34" s="69" t="s">
        <v>93</v>
      </c>
      <c r="C34" s="69" t="s">
        <v>94</v>
      </c>
      <c r="D34" s="70"/>
      <c r="E34" s="138">
        <v>14.9864</v>
      </c>
      <c r="F34" s="138">
        <v>1.3299000000000001</v>
      </c>
      <c r="G34" s="138">
        <v>0.57199999999999995</v>
      </c>
      <c r="H34" s="138">
        <v>2.0020000000000003E-3</v>
      </c>
      <c r="I34" s="138">
        <v>0.39182000000000006</v>
      </c>
      <c r="J34" s="138">
        <v>0.41183999999999998</v>
      </c>
      <c r="K34" s="138">
        <v>0.43472000000000005</v>
      </c>
      <c r="L34" s="138">
        <v>0.25467973655996329</v>
      </c>
      <c r="M34" s="138">
        <v>3.0602</v>
      </c>
      <c r="N34" s="138" t="s">
        <v>419</v>
      </c>
      <c r="O34" s="138">
        <v>2.8600000000000001E-3</v>
      </c>
      <c r="P34" s="138" t="s">
        <v>419</v>
      </c>
      <c r="Q34" s="138" t="s">
        <v>419</v>
      </c>
      <c r="R34" s="138">
        <v>1.43E-2</v>
      </c>
      <c r="S34" s="138">
        <v>0.48620000000000002</v>
      </c>
      <c r="T34" s="138">
        <v>2.0020000000000003E-2</v>
      </c>
      <c r="U34" s="138">
        <v>2.8600000000000001E-3</v>
      </c>
      <c r="V34" s="138">
        <v>0.28600000000000003</v>
      </c>
      <c r="W34" s="138" t="s">
        <v>419</v>
      </c>
      <c r="X34" s="138">
        <v>8.5800000000000008E-3</v>
      </c>
      <c r="Y34" s="138">
        <v>1.4300000000000002E-2</v>
      </c>
      <c r="Z34" s="138" t="s">
        <v>419</v>
      </c>
      <c r="AA34" s="138" t="s">
        <v>419</v>
      </c>
      <c r="AB34" s="138">
        <v>2.2880000000000005E-2</v>
      </c>
      <c r="AC34" s="138" t="s">
        <v>417</v>
      </c>
      <c r="AD34" s="138" t="s">
        <v>417</v>
      </c>
      <c r="AE34" s="46"/>
      <c r="AF34" s="25">
        <v>12136.41</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11.927099999999999</v>
      </c>
      <c r="F36" s="138">
        <v>0.41360000000000002</v>
      </c>
      <c r="G36" s="138">
        <v>5.5580000000000007</v>
      </c>
      <c r="H36" s="138" t="s">
        <v>419</v>
      </c>
      <c r="I36" s="138">
        <v>0.59779999999999989</v>
      </c>
      <c r="J36" s="138">
        <v>0.65890000000000004</v>
      </c>
      <c r="K36" s="138">
        <v>0.65890000000000004</v>
      </c>
      <c r="L36" s="138">
        <v>8.7430000000000008E-2</v>
      </c>
      <c r="M36" s="138">
        <v>1.1173999999999999</v>
      </c>
      <c r="N36" s="138">
        <v>2.4229999999999998E-2</v>
      </c>
      <c r="O36" s="138">
        <v>2.4299999999999999E-3</v>
      </c>
      <c r="P36" s="138">
        <v>3.6100000000000004E-3</v>
      </c>
      <c r="Q36" s="138">
        <v>6.96E-3</v>
      </c>
      <c r="R36" s="138">
        <v>6.9190000000000002E-2</v>
      </c>
      <c r="S36" s="138">
        <v>3.0199999999999998E-2</v>
      </c>
      <c r="T36" s="138">
        <v>3.0029999999999997</v>
      </c>
      <c r="U36" s="138">
        <v>4.2699999999999995E-3</v>
      </c>
      <c r="V36" s="138">
        <v>0.1812</v>
      </c>
      <c r="W36" s="138">
        <v>5.0909999999999997E-2</v>
      </c>
      <c r="X36" s="138">
        <v>5.7799999999999995E-4</v>
      </c>
      <c r="Y36" s="138">
        <v>3.3499999999999997E-3</v>
      </c>
      <c r="Z36" s="138">
        <v>2.4299999999999999E-3</v>
      </c>
      <c r="AA36" s="138">
        <v>8.8699999999999988E-4</v>
      </c>
      <c r="AB36" s="138">
        <v>7.2449999999999988E-3</v>
      </c>
      <c r="AC36" s="138">
        <v>1.7600000000000001E-2</v>
      </c>
      <c r="AD36" s="138">
        <v>5.4681999999999994E-2</v>
      </c>
      <c r="AE36" s="46"/>
      <c r="AF36" s="25">
        <v>6126.8149999999996</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1.130868</v>
      </c>
      <c r="F39" s="138">
        <v>0.35148599999999997</v>
      </c>
      <c r="G39" s="138">
        <v>1.023894E-2</v>
      </c>
      <c r="H39" s="138" t="s">
        <v>419</v>
      </c>
      <c r="I39" s="138">
        <v>1.191996E-2</v>
      </c>
      <c r="J39" s="138">
        <v>1.191996E-2</v>
      </c>
      <c r="K39" s="138">
        <v>1.191996E-2</v>
      </c>
      <c r="L39" s="138">
        <v>4.7679839999999993E-4</v>
      </c>
      <c r="M39" s="138">
        <v>0.44317800000000002</v>
      </c>
      <c r="N39" s="138">
        <v>1.68102E-4</v>
      </c>
      <c r="O39" s="138">
        <v>1.3753799999999999E-5</v>
      </c>
      <c r="P39" s="138">
        <v>1.5282E-3</v>
      </c>
      <c r="Q39" s="138">
        <v>1.5282E-3</v>
      </c>
      <c r="R39" s="138">
        <v>1.9866599999999998E-4</v>
      </c>
      <c r="S39" s="138">
        <v>3.9733199999999994E-5</v>
      </c>
      <c r="T39" s="138">
        <v>1.9866599999999998E-4</v>
      </c>
      <c r="U39" s="138">
        <v>8.8635599999999993E-4</v>
      </c>
      <c r="V39" s="138">
        <v>1.1155859999999998E-2</v>
      </c>
      <c r="W39" s="138">
        <v>7.9466400000000013E-3</v>
      </c>
      <c r="X39" s="138">
        <v>1.1003040000000001E-5</v>
      </c>
      <c r="Y39" s="138">
        <v>4.4317800000000005E-5</v>
      </c>
      <c r="Z39" s="138">
        <v>1.68102E-5</v>
      </c>
      <c r="AA39" s="138">
        <v>1.6504560000000002E-5</v>
      </c>
      <c r="AB39" s="138">
        <v>8.8635600000000009E-5</v>
      </c>
      <c r="AC39" s="138" t="s">
        <v>419</v>
      </c>
      <c r="AD39" s="138" t="s">
        <v>419</v>
      </c>
      <c r="AE39" s="46"/>
      <c r="AF39" s="138">
        <v>0</v>
      </c>
      <c r="AG39" s="138">
        <v>0</v>
      </c>
      <c r="AH39" s="138">
        <v>15282</v>
      </c>
      <c r="AI39" s="138">
        <v>0</v>
      </c>
      <c r="AJ39" s="138" t="s">
        <v>418</v>
      </c>
      <c r="AK39" s="138" t="s">
        <v>417</v>
      </c>
      <c r="AL39" s="139" t="s">
        <v>49</v>
      </c>
    </row>
    <row r="40" spans="1:38" s="2" customFormat="1" ht="26.25" customHeight="1" thickBot="1" x14ac:dyDescent="0.25">
      <c r="A40" s="69" t="s">
        <v>70</v>
      </c>
      <c r="B40" s="69" t="s">
        <v>105</v>
      </c>
      <c r="C40" s="69" t="s">
        <v>386</v>
      </c>
      <c r="D40" s="70"/>
      <c r="E40" s="138">
        <v>0.11216712329999999</v>
      </c>
      <c r="F40" s="138">
        <v>2.7943257182999997</v>
      </c>
      <c r="G40" s="138">
        <v>7.4914353069847912E-3</v>
      </c>
      <c r="H40" s="138">
        <v>7.9454549999999986E-5</v>
      </c>
      <c r="I40" s="138">
        <v>4.4483197349999989E-2</v>
      </c>
      <c r="J40" s="138">
        <v>4.4483197349999989E-2</v>
      </c>
      <c r="K40" s="138">
        <v>4.4483197349999989E-2</v>
      </c>
      <c r="L40" s="138">
        <v>2.2247273999999998E-3</v>
      </c>
      <c r="M40" s="138">
        <v>15.790581604649997</v>
      </c>
      <c r="N40" s="138" t="s">
        <v>417</v>
      </c>
      <c r="O40" s="138">
        <v>2.2701300000000003E-4</v>
      </c>
      <c r="P40" s="138" t="s">
        <v>417</v>
      </c>
      <c r="Q40" s="138" t="s">
        <v>417</v>
      </c>
      <c r="R40" s="138">
        <v>1.135065E-3</v>
      </c>
      <c r="S40" s="138">
        <v>3.8592210000000002E-2</v>
      </c>
      <c r="T40" s="138">
        <v>1.5890910000000002E-3</v>
      </c>
      <c r="U40" s="138">
        <v>2.2701300000000003E-4</v>
      </c>
      <c r="V40" s="138">
        <v>2.2701300000000001E-2</v>
      </c>
      <c r="W40" s="138" t="s">
        <v>417</v>
      </c>
      <c r="X40" s="138">
        <v>9.0805200000000001E-4</v>
      </c>
      <c r="Y40" s="138">
        <v>9.0805200000000001E-4</v>
      </c>
      <c r="Z40" s="138" t="s">
        <v>417</v>
      </c>
      <c r="AA40" s="138" t="s">
        <v>417</v>
      </c>
      <c r="AB40" s="138">
        <v>1.816104E-3</v>
      </c>
      <c r="AC40" s="138" t="s">
        <v>417</v>
      </c>
      <c r="AD40" s="138" t="s">
        <v>417</v>
      </c>
      <c r="AE40" s="46"/>
      <c r="AF40" s="138">
        <v>988</v>
      </c>
      <c r="AG40" s="138" t="s">
        <v>417</v>
      </c>
      <c r="AH40" s="138" t="s">
        <v>417</v>
      </c>
      <c r="AI40" s="138" t="s">
        <v>417</v>
      </c>
      <c r="AJ40" s="138" t="s">
        <v>417</v>
      </c>
      <c r="AK40" s="138" t="s">
        <v>417</v>
      </c>
      <c r="AL40" s="139" t="s">
        <v>49</v>
      </c>
    </row>
    <row r="41" spans="1:38" s="2" customFormat="1" ht="26.25" customHeight="1" thickBot="1" x14ac:dyDescent="0.25">
      <c r="A41" s="69" t="s">
        <v>103</v>
      </c>
      <c r="B41" s="69" t="s">
        <v>106</v>
      </c>
      <c r="C41" s="69" t="s">
        <v>395</v>
      </c>
      <c r="D41" s="70"/>
      <c r="E41" s="138">
        <v>9.3944585999999983</v>
      </c>
      <c r="F41" s="138">
        <v>55.950392260000001</v>
      </c>
      <c r="G41" s="138">
        <v>6.3175701999999996</v>
      </c>
      <c r="H41" s="138">
        <v>6.363172979999999</v>
      </c>
      <c r="I41" s="138">
        <v>67.966107999999991</v>
      </c>
      <c r="J41" s="138">
        <v>69.758045799999991</v>
      </c>
      <c r="K41" s="138">
        <v>73.504965399999989</v>
      </c>
      <c r="L41" s="138">
        <v>6.8609560281999995</v>
      </c>
      <c r="M41" s="138">
        <v>391.15014200000002</v>
      </c>
      <c r="N41" s="138">
        <v>3.2024270339999998</v>
      </c>
      <c r="O41" s="138">
        <v>1.1861260250000001</v>
      </c>
      <c r="P41" s="138">
        <v>8.8396899999999987E-2</v>
      </c>
      <c r="Q41" s="138">
        <v>4.1228138000000004E-2</v>
      </c>
      <c r="R41" s="138">
        <v>2.1484813214400003</v>
      </c>
      <c r="S41" s="138">
        <v>0.67336671214400001</v>
      </c>
      <c r="T41" s="138">
        <v>0.25513038043999997</v>
      </c>
      <c r="U41" s="138">
        <v>0.74491241200000002</v>
      </c>
      <c r="V41" s="138">
        <v>47.651824145999996</v>
      </c>
      <c r="W41" s="138">
        <v>75.876563600000011</v>
      </c>
      <c r="X41" s="138">
        <v>12.298006272639999</v>
      </c>
      <c r="Y41" s="138">
        <v>11.974625788959999</v>
      </c>
      <c r="Z41" s="138">
        <v>4.5609272089599999</v>
      </c>
      <c r="AA41" s="138">
        <v>7.0709834689599997</v>
      </c>
      <c r="AB41" s="138">
        <v>35.904542739519997</v>
      </c>
      <c r="AC41" s="138">
        <v>0.45644525999999996</v>
      </c>
      <c r="AD41" s="138">
        <v>0.99534402000000011</v>
      </c>
      <c r="AE41" s="46"/>
      <c r="AF41" s="138">
        <v>814</v>
      </c>
      <c r="AG41" s="138">
        <v>5823</v>
      </c>
      <c r="AH41" s="138">
        <v>78844</v>
      </c>
      <c r="AI41" s="138">
        <v>90567</v>
      </c>
      <c r="AJ41" s="138" t="s">
        <v>418</v>
      </c>
      <c r="AK41" s="138"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138" t="s">
        <v>418</v>
      </c>
      <c r="AG42" s="138" t="s">
        <v>417</v>
      </c>
      <c r="AH42" s="138" t="s">
        <v>417</v>
      </c>
      <c r="AI42" s="138" t="s">
        <v>417</v>
      </c>
      <c r="AJ42" s="138" t="s">
        <v>417</v>
      </c>
      <c r="AK42" s="138" t="s">
        <v>417</v>
      </c>
      <c r="AL42" s="139" t="s">
        <v>49</v>
      </c>
    </row>
    <row r="43" spans="1:38" s="2" customFormat="1" ht="26.25" customHeight="1" thickBot="1" x14ac:dyDescent="0.25">
      <c r="A43" s="69" t="s">
        <v>103</v>
      </c>
      <c r="B43" s="69" t="s">
        <v>109</v>
      </c>
      <c r="C43" s="69" t="s">
        <v>110</v>
      </c>
      <c r="D43" s="70"/>
      <c r="E43" s="138">
        <v>1.395575</v>
      </c>
      <c r="F43" s="138">
        <v>0.27315260000000002</v>
      </c>
      <c r="G43" s="138">
        <v>0.41715199000000003</v>
      </c>
      <c r="H43" s="138">
        <v>1.7315999999999998E-2</v>
      </c>
      <c r="I43" s="138">
        <v>0.15219366000000004</v>
      </c>
      <c r="J43" s="138">
        <v>0.16568466000000001</v>
      </c>
      <c r="K43" s="138">
        <v>0.16935966000000002</v>
      </c>
      <c r="L43" s="138">
        <v>6.0317570399999999E-2</v>
      </c>
      <c r="M43" s="138">
        <v>0.74233399999999994</v>
      </c>
      <c r="N43" s="138">
        <v>5.1162166999999995E-2</v>
      </c>
      <c r="O43" s="138">
        <v>6.7672773E-3</v>
      </c>
      <c r="P43" s="138">
        <v>3.44196E-3</v>
      </c>
      <c r="Q43" s="138">
        <v>2.46562E-3</v>
      </c>
      <c r="R43" s="138">
        <v>5.0142061000000002E-2</v>
      </c>
      <c r="S43" s="138">
        <v>1.53852122E-2</v>
      </c>
      <c r="T43" s="138">
        <v>0.48395556099999998</v>
      </c>
      <c r="U43" s="138">
        <v>8.4982599999999992E-4</v>
      </c>
      <c r="V43" s="138">
        <v>0.32206381000000001</v>
      </c>
      <c r="W43" s="138">
        <v>8.2661440000000003E-2</v>
      </c>
      <c r="X43" s="138">
        <v>7.2824120399999992E-3</v>
      </c>
      <c r="Y43" s="138">
        <v>1.0909541299999999E-2</v>
      </c>
      <c r="Z43" s="138">
        <v>3.6998752999999997E-3</v>
      </c>
      <c r="AA43" s="138">
        <v>2.9346597599999996E-3</v>
      </c>
      <c r="AB43" s="138">
        <v>2.4826488399999996E-2</v>
      </c>
      <c r="AC43" s="138">
        <v>3.2241000000000001E-3</v>
      </c>
      <c r="AD43" s="138">
        <v>9.71858154E-3</v>
      </c>
      <c r="AE43" s="46"/>
      <c r="AF43" s="138">
        <v>3858</v>
      </c>
      <c r="AG43" s="138">
        <v>57</v>
      </c>
      <c r="AH43" s="138">
        <v>2197</v>
      </c>
      <c r="AI43" s="138">
        <v>468</v>
      </c>
      <c r="AJ43" s="138" t="s">
        <v>418</v>
      </c>
      <c r="AK43" s="138" t="s">
        <v>417</v>
      </c>
      <c r="AL43" s="139" t="s">
        <v>49</v>
      </c>
    </row>
    <row r="44" spans="1:38" s="2" customFormat="1" ht="26.25" customHeight="1" thickBot="1" x14ac:dyDescent="0.25">
      <c r="A44" s="69" t="s">
        <v>70</v>
      </c>
      <c r="B44" s="69" t="s">
        <v>111</v>
      </c>
      <c r="C44" s="69" t="s">
        <v>112</v>
      </c>
      <c r="D44" s="70"/>
      <c r="E44" s="138">
        <v>11.81717619748806</v>
      </c>
      <c r="F44" s="138">
        <v>3.0128613896888092</v>
      </c>
      <c r="G44" s="138">
        <v>0.71893609509238554</v>
      </c>
      <c r="H44" s="138">
        <v>2.9299468523099996E-3</v>
      </c>
      <c r="I44" s="138">
        <v>0.61340281432827004</v>
      </c>
      <c r="J44" s="138">
        <v>0.61340281432827004</v>
      </c>
      <c r="K44" s="138">
        <v>0.61340281432827004</v>
      </c>
      <c r="L44" s="138">
        <v>0.34858406908592993</v>
      </c>
      <c r="M44" s="138">
        <v>14.485429050177631</v>
      </c>
      <c r="N44" s="138" t="s">
        <v>417</v>
      </c>
      <c r="O44" s="138">
        <v>3.7495446815999996E-3</v>
      </c>
      <c r="P44" s="138" t="s">
        <v>417</v>
      </c>
      <c r="Q44" s="138" t="s">
        <v>417</v>
      </c>
      <c r="R44" s="138">
        <v>1.8747723407999999E-2</v>
      </c>
      <c r="S44" s="138">
        <v>0.63742259587200001</v>
      </c>
      <c r="T44" s="138">
        <v>2.6246812771200001E-2</v>
      </c>
      <c r="U44" s="138">
        <v>3.7495446815999996E-3</v>
      </c>
      <c r="V44" s="138">
        <v>0.37495446816</v>
      </c>
      <c r="W44" s="138" t="s">
        <v>417</v>
      </c>
      <c r="X44" s="138">
        <v>1.1403498251399998E-2</v>
      </c>
      <c r="Y44" s="138">
        <v>1.8592859201400001E-2</v>
      </c>
      <c r="Z44" s="138" t="s">
        <v>417</v>
      </c>
      <c r="AA44" s="138" t="s">
        <v>417</v>
      </c>
      <c r="AB44" s="138">
        <v>2.9996357452799997E-2</v>
      </c>
      <c r="AC44" s="138" t="s">
        <v>417</v>
      </c>
      <c r="AD44" s="138" t="s">
        <v>417</v>
      </c>
      <c r="AE44" s="46"/>
      <c r="AF44" s="138">
        <v>15946</v>
      </c>
      <c r="AG44" s="138" t="s">
        <v>417</v>
      </c>
      <c r="AH44" s="138" t="s">
        <v>417</v>
      </c>
      <c r="AI44" s="138" t="s">
        <v>417</v>
      </c>
      <c r="AJ44" s="138" t="s">
        <v>417</v>
      </c>
      <c r="AK44" s="138"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138" t="s">
        <v>418</v>
      </c>
      <c r="AG45" s="138" t="s">
        <v>418</v>
      </c>
      <c r="AH45" s="138" t="s">
        <v>418</v>
      </c>
      <c r="AI45" s="138" t="s">
        <v>418</v>
      </c>
      <c r="AJ45" s="138" t="s">
        <v>417</v>
      </c>
      <c r="AK45" s="138" t="s">
        <v>417</v>
      </c>
      <c r="AL45" s="139" t="s">
        <v>49</v>
      </c>
    </row>
    <row r="46" spans="1:38" s="2" customFormat="1" ht="26.25" customHeight="1" thickBot="1" x14ac:dyDescent="0.25">
      <c r="A46" s="69" t="s">
        <v>103</v>
      </c>
      <c r="B46" s="69" t="s">
        <v>115</v>
      </c>
      <c r="C46" s="69" t="s">
        <v>116</v>
      </c>
      <c r="D46" s="70"/>
      <c r="E46" s="138">
        <v>1.3793919999999997</v>
      </c>
      <c r="F46" s="138">
        <v>1.0394132</v>
      </c>
      <c r="G46" s="138">
        <v>0.54924982</v>
      </c>
      <c r="H46" s="138">
        <v>0.11710499999999999</v>
      </c>
      <c r="I46" s="138">
        <v>0.59283587999999998</v>
      </c>
      <c r="J46" s="138">
        <v>0.61466988</v>
      </c>
      <c r="K46" s="138">
        <v>0.63842787999999995</v>
      </c>
      <c r="L46" s="138">
        <v>0.1779103632</v>
      </c>
      <c r="M46" s="138">
        <v>2.3372009999999999</v>
      </c>
      <c r="N46" s="138">
        <v>0.14354950600000002</v>
      </c>
      <c r="O46" s="138">
        <v>4.2071141399999998E-2</v>
      </c>
      <c r="P46" s="138">
        <v>4.9565E-3</v>
      </c>
      <c r="Q46" s="138">
        <v>3.2349499999999995E-3</v>
      </c>
      <c r="R46" s="138">
        <v>0.110147098</v>
      </c>
      <c r="S46" s="138">
        <v>3.32756196E-2</v>
      </c>
      <c r="T46" s="138">
        <v>0.43755759799999999</v>
      </c>
      <c r="U46" s="138">
        <v>2.339968E-3</v>
      </c>
      <c r="V46" s="138">
        <v>1.7896495800000001</v>
      </c>
      <c r="W46" s="138">
        <v>0.38356692000000003</v>
      </c>
      <c r="X46" s="138">
        <v>4.2076042520000002E-2</v>
      </c>
      <c r="Y46" s="138">
        <v>6.4179623399999997E-2</v>
      </c>
      <c r="Z46" s="138">
        <v>2.1258174799999998E-2</v>
      </c>
      <c r="AA46" s="138">
        <v>1.6901688679999999E-2</v>
      </c>
      <c r="AB46" s="138">
        <v>0.14441552939999999</v>
      </c>
      <c r="AC46" s="138">
        <v>1.6720700000000002E-2</v>
      </c>
      <c r="AD46" s="138">
        <v>3.9120345379999998E-2</v>
      </c>
      <c r="AE46" s="46"/>
      <c r="AF46" s="138">
        <v>3426</v>
      </c>
      <c r="AG46" s="138">
        <v>229</v>
      </c>
      <c r="AH46" s="138">
        <v>46</v>
      </c>
      <c r="AI46" s="138">
        <v>3165</v>
      </c>
      <c r="AJ46" s="138" t="s">
        <v>418</v>
      </c>
      <c r="AK46" s="138"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138" t="s">
        <v>418</v>
      </c>
      <c r="AG47" s="138" t="s">
        <v>417</v>
      </c>
      <c r="AH47" s="138" t="s">
        <v>417</v>
      </c>
      <c r="AI47" s="138" t="s">
        <v>417</v>
      </c>
      <c r="AJ47" s="138" t="s">
        <v>417</v>
      </c>
      <c r="AK47" s="138" t="s">
        <v>417</v>
      </c>
      <c r="AL47" s="139" t="s">
        <v>49</v>
      </c>
    </row>
    <row r="48" spans="1:38" s="2" customFormat="1" ht="26.25" customHeight="1" thickBot="1" x14ac:dyDescent="0.25">
      <c r="A48" s="69" t="s">
        <v>119</v>
      </c>
      <c r="B48" s="69" t="s">
        <v>120</v>
      </c>
      <c r="C48" s="69" t="s">
        <v>121</v>
      </c>
      <c r="D48" s="70"/>
      <c r="E48" s="138" t="s">
        <v>417</v>
      </c>
      <c r="F48" s="138">
        <v>29.091999999999999</v>
      </c>
      <c r="G48" s="138" t="s">
        <v>417</v>
      </c>
      <c r="H48" s="138" t="s">
        <v>417</v>
      </c>
      <c r="I48" s="138">
        <v>0.20676</v>
      </c>
      <c r="J48" s="138">
        <v>1.3439400000000001</v>
      </c>
      <c r="K48" s="138">
        <v>2.82572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41.86</v>
      </c>
      <c r="AL48" s="139" t="s">
        <v>122</v>
      </c>
    </row>
    <row r="49" spans="1:38" s="2" customFormat="1" ht="26.25" customHeight="1" thickBot="1" x14ac:dyDescent="0.25">
      <c r="A49" s="69" t="s">
        <v>119</v>
      </c>
      <c r="B49" s="69" t="s">
        <v>123</v>
      </c>
      <c r="C49" s="69" t="s">
        <v>124</v>
      </c>
      <c r="D49" s="70"/>
      <c r="E49" s="138">
        <v>2.8376999999999999E-3</v>
      </c>
      <c r="F49" s="138">
        <v>2.4278099999999997E-2</v>
      </c>
      <c r="G49" s="138">
        <v>2.5223999999999997E-3</v>
      </c>
      <c r="H49" s="138">
        <v>1.16661E-2</v>
      </c>
      <c r="I49" s="138">
        <v>0.192333</v>
      </c>
      <c r="J49" s="138">
        <v>0.46033799999999997</v>
      </c>
      <c r="K49" s="138">
        <v>1.0940909999999999</v>
      </c>
      <c r="L49" s="138">
        <v>9.4243169999999987E-2</v>
      </c>
      <c r="M49" s="138">
        <v>1.45038</v>
      </c>
      <c r="N49" s="138">
        <v>1.1981400000000002</v>
      </c>
      <c r="O49" s="138">
        <v>2.2071E-2</v>
      </c>
      <c r="P49" s="138">
        <v>3.7836000000000002E-2</v>
      </c>
      <c r="Q49" s="138">
        <v>4.0989000000000005E-2</v>
      </c>
      <c r="R49" s="138">
        <v>0.53600999999999999</v>
      </c>
      <c r="S49" s="138">
        <v>0.15134400000000001</v>
      </c>
      <c r="T49" s="138">
        <v>0.37836000000000003</v>
      </c>
      <c r="U49" s="138">
        <v>5.0448E-2</v>
      </c>
      <c r="V49" s="138">
        <v>0.69365999999999994</v>
      </c>
      <c r="W49" s="138">
        <v>9.4589999999999996</v>
      </c>
      <c r="X49" s="138">
        <v>0.50448000000000004</v>
      </c>
      <c r="Y49" s="138">
        <v>0.63060000000000005</v>
      </c>
      <c r="Z49" s="138">
        <v>0.31530000000000002</v>
      </c>
      <c r="AA49" s="138">
        <v>0.22071000000000005</v>
      </c>
      <c r="AB49" s="138">
        <v>1.67109</v>
      </c>
      <c r="AC49" s="138" t="s">
        <v>419</v>
      </c>
      <c r="AD49" s="138" t="s">
        <v>419</v>
      </c>
      <c r="AE49" s="46"/>
      <c r="AF49" s="25" t="s">
        <v>417</v>
      </c>
      <c r="AG49" s="25" t="s">
        <v>417</v>
      </c>
      <c r="AH49" s="25" t="s">
        <v>417</v>
      </c>
      <c r="AI49" s="25" t="s">
        <v>417</v>
      </c>
      <c r="AJ49" s="25" t="s">
        <v>417</v>
      </c>
      <c r="AK49" s="25">
        <v>3.153</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2.7564000000000002</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13.782</v>
      </c>
      <c r="AL51" s="48" t="s">
        <v>130</v>
      </c>
    </row>
    <row r="52" spans="1:38" s="2" customFormat="1" ht="26.25" customHeight="1" thickBot="1" x14ac:dyDescent="0.25">
      <c r="A52" s="69" t="s">
        <v>119</v>
      </c>
      <c r="B52" s="69" t="s">
        <v>131</v>
      </c>
      <c r="C52" s="69" t="s">
        <v>387</v>
      </c>
      <c r="D52" s="70"/>
      <c r="E52" s="138">
        <v>0.61140000000000005</v>
      </c>
      <c r="F52" s="138">
        <v>2.9258999999999999</v>
      </c>
      <c r="G52" s="138">
        <v>4.3235999999999999</v>
      </c>
      <c r="H52" s="138">
        <v>0.48909999999999998</v>
      </c>
      <c r="I52" s="138">
        <v>0.73370000000000002</v>
      </c>
      <c r="J52" s="138">
        <v>1.6813</v>
      </c>
      <c r="K52" s="138">
        <v>2.1398999999999999</v>
      </c>
      <c r="L52" s="138">
        <v>1E-3</v>
      </c>
      <c r="M52" s="138">
        <v>119.22110000000001</v>
      </c>
      <c r="N52" s="138">
        <v>0.97819999999999996</v>
      </c>
      <c r="O52" s="138">
        <v>0.19259999999999999</v>
      </c>
      <c r="P52" s="138">
        <v>0.214</v>
      </c>
      <c r="Q52" s="138">
        <v>4.2799999999999998E-2</v>
      </c>
      <c r="R52" s="138">
        <v>3.7699999999999997E-2</v>
      </c>
      <c r="S52" s="138">
        <v>0.42799999999999999</v>
      </c>
      <c r="T52" s="138">
        <v>1.8647</v>
      </c>
      <c r="U52" s="138">
        <v>4.2799999999999998E-2</v>
      </c>
      <c r="V52" s="138">
        <v>0.36680000000000001</v>
      </c>
      <c r="W52" s="138" t="s">
        <v>419</v>
      </c>
      <c r="X52" s="138">
        <v>8.1000000000000003E-2</v>
      </c>
      <c r="Y52" s="138">
        <v>0.13689999999999999</v>
      </c>
      <c r="Z52" s="138">
        <v>9.3600000000000003E-2</v>
      </c>
      <c r="AA52" s="138">
        <v>7.0699999999999999E-2</v>
      </c>
      <c r="AB52" s="138">
        <v>0.38229999999999997</v>
      </c>
      <c r="AC52" s="138" t="s">
        <v>417</v>
      </c>
      <c r="AD52" s="138" t="s">
        <v>417</v>
      </c>
      <c r="AE52" s="46"/>
      <c r="AF52" s="25" t="s">
        <v>417</v>
      </c>
      <c r="AG52" s="25" t="s">
        <v>417</v>
      </c>
      <c r="AH52" s="25" t="s">
        <v>417</v>
      </c>
      <c r="AI52" s="25" t="s">
        <v>417</v>
      </c>
      <c r="AJ52" s="25" t="s">
        <v>417</v>
      </c>
      <c r="AK52" s="25">
        <v>3056951</v>
      </c>
      <c r="AL52" s="48" t="s">
        <v>580</v>
      </c>
    </row>
    <row r="53" spans="1:38" s="2" customFormat="1" ht="26.25" customHeight="1" thickBot="1" x14ac:dyDescent="0.25">
      <c r="A53" s="69" t="s">
        <v>119</v>
      </c>
      <c r="B53" s="69" t="s">
        <v>132</v>
      </c>
      <c r="C53" s="69" t="s">
        <v>133</v>
      </c>
      <c r="D53" s="70"/>
      <c r="E53" s="138" t="s">
        <v>417</v>
      </c>
      <c r="F53" s="138">
        <v>3.0170999999999997</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1335000</v>
      </c>
      <c r="AL53" s="48" t="s">
        <v>498</v>
      </c>
    </row>
    <row r="54" spans="1:38" s="2" customFormat="1" ht="37.5" customHeight="1" thickBot="1" x14ac:dyDescent="0.25">
      <c r="A54" s="69" t="s">
        <v>119</v>
      </c>
      <c r="B54" s="69" t="s">
        <v>134</v>
      </c>
      <c r="C54" s="69" t="s">
        <v>135</v>
      </c>
      <c r="D54" s="70"/>
      <c r="E54" s="138" t="s">
        <v>417</v>
      </c>
      <c r="F54" s="138">
        <v>2.4275000000000002</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24275000</v>
      </c>
      <c r="AL54" s="48" t="s">
        <v>495</v>
      </c>
    </row>
    <row r="55" spans="1:38" s="2" customFormat="1" ht="26.25" customHeight="1" thickBot="1" x14ac:dyDescent="0.25">
      <c r="A55" s="69" t="s">
        <v>119</v>
      </c>
      <c r="B55" s="69" t="s">
        <v>136</v>
      </c>
      <c r="C55" s="69" t="s">
        <v>137</v>
      </c>
      <c r="D55" s="70"/>
      <c r="E55" s="138">
        <v>0.71042999999999989</v>
      </c>
      <c r="F55" s="138">
        <v>0.91340999999999994</v>
      </c>
      <c r="G55" s="138">
        <v>6.5968499999999996E-3</v>
      </c>
      <c r="H55" s="138" t="s">
        <v>419</v>
      </c>
      <c r="I55" s="138">
        <v>1.3193699999999999</v>
      </c>
      <c r="J55" s="138">
        <v>1.3193699999999999</v>
      </c>
      <c r="K55" s="138">
        <v>1.3193699999999999</v>
      </c>
      <c r="L55" s="138">
        <v>0.31664880000000001</v>
      </c>
      <c r="M55" s="138">
        <v>3.1969349999999999</v>
      </c>
      <c r="N55" s="138">
        <v>2.4865049999999995E-3</v>
      </c>
      <c r="O55" s="138">
        <v>1.0148999999999998E-2</v>
      </c>
      <c r="P55" s="138">
        <v>2.3850150000000003E-3</v>
      </c>
      <c r="Q55" s="138">
        <v>1.9283099999999999E-3</v>
      </c>
      <c r="R55" s="138">
        <v>6.5968499999999992E-4</v>
      </c>
      <c r="S55" s="138">
        <v>8.1191999999999994E-4</v>
      </c>
      <c r="T55" s="138">
        <v>1.9283099999999997E-2</v>
      </c>
      <c r="U55" s="138">
        <v>2.1820349999999999E-4</v>
      </c>
      <c r="V55" s="138">
        <v>0.26387399999999994</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597000</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0.7848750000000001</v>
      </c>
      <c r="J57" s="138">
        <v>1.4127750000000001</v>
      </c>
      <c r="K57" s="138">
        <v>1.5697500000000002</v>
      </c>
      <c r="L57" s="138">
        <v>2.3546250000000001E-2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6037.5</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0.81445769999999995</v>
      </c>
      <c r="J58" s="138">
        <v>4.0722885</v>
      </c>
      <c r="K58" s="138">
        <v>10.471598999999999</v>
      </c>
      <c r="L58" s="138">
        <v>3.7465054200000003E-3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1163.511</v>
      </c>
      <c r="AL58" s="139" t="s">
        <v>145</v>
      </c>
    </row>
    <row r="59" spans="1:38" s="2" customFormat="1" ht="26.25" customHeight="1" thickBot="1" x14ac:dyDescent="0.25">
      <c r="A59" s="69" t="s">
        <v>53</v>
      </c>
      <c r="B59" s="187" t="s">
        <v>146</v>
      </c>
      <c r="C59" s="69" t="s">
        <v>397</v>
      </c>
      <c r="D59" s="70"/>
      <c r="E59" s="138" t="s">
        <v>418</v>
      </c>
      <c r="F59" s="138">
        <v>9.2569999999999996E-3</v>
      </c>
      <c r="G59" s="138" t="s">
        <v>418</v>
      </c>
      <c r="H59" s="138">
        <v>2.5919599999999998E-2</v>
      </c>
      <c r="I59" s="138">
        <v>0.10295397999999999</v>
      </c>
      <c r="J59" s="138">
        <v>0.11941123999999999</v>
      </c>
      <c r="K59" s="138">
        <v>0.13222734999999999</v>
      </c>
      <c r="L59" s="138">
        <v>2.5040815400000001E-4</v>
      </c>
      <c r="M59" s="138" t="s">
        <v>418</v>
      </c>
      <c r="N59" s="138">
        <v>0.87889260000000002</v>
      </c>
      <c r="O59" s="138">
        <v>5.6053572000000003E-2</v>
      </c>
      <c r="P59" s="138">
        <v>1.1478869999999998E-3</v>
      </c>
      <c r="Q59" s="138">
        <v>0.10319442</v>
      </c>
      <c r="R59" s="138">
        <v>0.12321762000000001</v>
      </c>
      <c r="S59" s="138">
        <v>2.6784030000000002E-3</v>
      </c>
      <c r="T59" s="138">
        <v>0.34321506000000002</v>
      </c>
      <c r="U59" s="138">
        <v>0.43282935</v>
      </c>
      <c r="V59" s="138">
        <v>0.14157273000000001</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651.43299999999999</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9.8373584999999986E-2</v>
      </c>
      <c r="J60" s="138">
        <v>0.98373584999999997</v>
      </c>
      <c r="K60" s="138">
        <v>2.006821134</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19674.717000000001</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4.3569145607253328E-2</v>
      </c>
      <c r="J61" s="138">
        <v>0.43569145607253335</v>
      </c>
      <c r="K61" s="138">
        <v>1.4423562157546665</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4166309.6000000006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1.841</v>
      </c>
      <c r="F64" s="138" t="s">
        <v>419</v>
      </c>
      <c r="G64" s="138" t="s">
        <v>419</v>
      </c>
      <c r="H64" s="138">
        <v>1.8409999999999999E-2</v>
      </c>
      <c r="I64" s="138" t="s">
        <v>419</v>
      </c>
      <c r="J64" s="138" t="s">
        <v>417</v>
      </c>
      <c r="K64" s="138" t="s">
        <v>417</v>
      </c>
      <c r="L64" s="138" t="s">
        <v>417</v>
      </c>
      <c r="M64" s="138">
        <v>0.18409999999999999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1841</v>
      </c>
      <c r="AL64" s="139" t="s">
        <v>157</v>
      </c>
    </row>
    <row r="65" spans="1:38" s="2" customFormat="1" ht="26.25" customHeight="1" thickBot="1" x14ac:dyDescent="0.25">
      <c r="A65" s="69" t="s">
        <v>53</v>
      </c>
      <c r="B65" s="69" t="s">
        <v>158</v>
      </c>
      <c r="C65" s="69" t="s">
        <v>159</v>
      </c>
      <c r="D65" s="70"/>
      <c r="E65" s="138">
        <v>7.9446416494200003</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5.1359999999999996E-2</v>
      </c>
      <c r="F66" s="138" t="s">
        <v>417</v>
      </c>
      <c r="G66" s="138" t="s">
        <v>417</v>
      </c>
      <c r="H66" s="138" t="s">
        <v>417</v>
      </c>
      <c r="I66" s="138" t="s">
        <v>417</v>
      </c>
      <c r="J66" s="138" t="s">
        <v>417</v>
      </c>
      <c r="K66" s="138" t="s">
        <v>417</v>
      </c>
      <c r="L66" s="138" t="s">
        <v>417</v>
      </c>
      <c r="M66" s="138">
        <v>2.568E-3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6.42</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1.06E-2</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106</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0.4824</v>
      </c>
      <c r="I69" s="138" t="s">
        <v>419</v>
      </c>
      <c r="J69" s="138" t="s">
        <v>419</v>
      </c>
      <c r="K69" s="138">
        <v>5.3599999999999995E-2</v>
      </c>
      <c r="L69" s="138" t="s">
        <v>419</v>
      </c>
      <c r="M69" s="138">
        <v>4.8239999999999998</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536</v>
      </c>
      <c r="AL69" s="139" t="s">
        <v>172</v>
      </c>
    </row>
    <row r="70" spans="1:38" s="2" customFormat="1" ht="26.25" customHeight="1" thickBot="1" x14ac:dyDescent="0.25">
      <c r="A70" s="69" t="s">
        <v>53</v>
      </c>
      <c r="B70" s="69" t="s">
        <v>173</v>
      </c>
      <c r="C70" s="69" t="s">
        <v>380</v>
      </c>
      <c r="D70" s="74"/>
      <c r="E70" s="138">
        <v>0.38999999999999996</v>
      </c>
      <c r="F70" s="138">
        <v>12.100415584</v>
      </c>
      <c r="G70" s="138">
        <v>0.57199999999999995</v>
      </c>
      <c r="H70" s="138">
        <v>0.1797725</v>
      </c>
      <c r="I70" s="138">
        <v>7.1573495000000015E-2</v>
      </c>
      <c r="J70" s="138">
        <v>0.10561870000000001</v>
      </c>
      <c r="K70" s="138">
        <v>73.348033277000013</v>
      </c>
      <c r="L70" s="138">
        <v>1.9183619999999996E-3</v>
      </c>
      <c r="M70" s="138">
        <v>7.8E-2</v>
      </c>
      <c r="N70" s="138" t="s">
        <v>419</v>
      </c>
      <c r="O70" s="138" t="s">
        <v>419</v>
      </c>
      <c r="P70" s="138">
        <v>0.14487360000000002</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0.20734</v>
      </c>
      <c r="F72" s="138">
        <v>0.94930099999999995</v>
      </c>
      <c r="G72" s="138">
        <v>7.7939999999999995E-2</v>
      </c>
      <c r="H72" s="138" t="s">
        <v>419</v>
      </c>
      <c r="I72" s="138">
        <v>1.2844599999999999</v>
      </c>
      <c r="J72" s="138">
        <v>1.6731800000000001</v>
      </c>
      <c r="K72" s="138">
        <v>2.6089039999999994</v>
      </c>
      <c r="L72" s="138">
        <v>1.7221069999999998E-2</v>
      </c>
      <c r="M72" s="138">
        <v>15.672799999999999</v>
      </c>
      <c r="N72" s="138">
        <v>321.15831500000002</v>
      </c>
      <c r="O72" s="138">
        <v>1.2914810000000003</v>
      </c>
      <c r="P72" s="138">
        <v>0.3688053</v>
      </c>
      <c r="Q72" s="138">
        <v>29.777778999999999</v>
      </c>
      <c r="R72" s="138">
        <v>11.231635499999999</v>
      </c>
      <c r="S72" s="138">
        <v>0.64513399999999999</v>
      </c>
      <c r="T72" s="138">
        <v>11.326879999999999</v>
      </c>
      <c r="U72" s="138">
        <v>0.13320099999999999</v>
      </c>
      <c r="V72" s="138">
        <v>28.312905000000004</v>
      </c>
      <c r="W72" s="138">
        <v>55.286258999999987</v>
      </c>
      <c r="X72" s="138" t="s">
        <v>418</v>
      </c>
      <c r="Y72" s="138" t="s">
        <v>418</v>
      </c>
      <c r="Z72" s="138" t="s">
        <v>418</v>
      </c>
      <c r="AA72" s="138" t="s">
        <v>418</v>
      </c>
      <c r="AB72" s="138">
        <v>12.558759999999999</v>
      </c>
      <c r="AC72" s="138">
        <v>0.18248999999999999</v>
      </c>
      <c r="AD72" s="138">
        <v>23.474969999999999</v>
      </c>
      <c r="AE72" s="46"/>
      <c r="AF72" s="25" t="s">
        <v>417</v>
      </c>
      <c r="AG72" s="25" t="s">
        <v>417</v>
      </c>
      <c r="AH72" s="25" t="s">
        <v>417</v>
      </c>
      <c r="AI72" s="25" t="s">
        <v>417</v>
      </c>
      <c r="AJ72" s="25" t="s">
        <v>417</v>
      </c>
      <c r="AK72" s="25">
        <v>21088</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7.9330200000000003E-2</v>
      </c>
      <c r="J73" s="138">
        <v>0.11238445000000001</v>
      </c>
      <c r="K73" s="138">
        <v>0.132217</v>
      </c>
      <c r="L73" s="138">
        <v>7.9330200000000007E-3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0.14022999999999999</v>
      </c>
      <c r="F74" s="138" t="s">
        <v>419</v>
      </c>
      <c r="G74" s="138">
        <v>0.70114999999999994</v>
      </c>
      <c r="H74" s="138" t="s">
        <v>419</v>
      </c>
      <c r="I74" s="138">
        <v>5.6091999999999996E-2</v>
      </c>
      <c r="J74" s="138">
        <v>7.0114999999999997E-2</v>
      </c>
      <c r="K74" s="138">
        <v>8.4137999999999991E-2</v>
      </c>
      <c r="L74" s="138">
        <v>1.290116E-3</v>
      </c>
      <c r="M74" s="138">
        <v>16.8276</v>
      </c>
      <c r="N74" s="138" t="s">
        <v>419</v>
      </c>
      <c r="O74" s="138" t="s">
        <v>419</v>
      </c>
      <c r="P74" s="138" t="s">
        <v>419</v>
      </c>
      <c r="Q74" s="138" t="s">
        <v>419</v>
      </c>
      <c r="R74" s="138" t="s">
        <v>419</v>
      </c>
      <c r="S74" s="138" t="s">
        <v>419</v>
      </c>
      <c r="T74" s="138" t="s">
        <v>419</v>
      </c>
      <c r="U74" s="138" t="s">
        <v>419</v>
      </c>
      <c r="V74" s="138" t="s">
        <v>419</v>
      </c>
      <c r="W74" s="138" t="s">
        <v>419</v>
      </c>
      <c r="X74" s="138">
        <v>9.8160999999999995E-3</v>
      </c>
      <c r="Y74" s="138">
        <v>2.8046E-3</v>
      </c>
      <c r="Z74" s="138">
        <v>2.8046E-3</v>
      </c>
      <c r="AA74" s="138">
        <v>1.4023E-3</v>
      </c>
      <c r="AB74" s="138">
        <v>1.6827599999999998E-2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1.8849999999999999E-2</v>
      </c>
      <c r="H76" s="138" t="s">
        <v>419</v>
      </c>
      <c r="I76" s="138">
        <v>2.2099999999999998E-5</v>
      </c>
      <c r="J76" s="138">
        <v>4.5500000000000001E-5</v>
      </c>
      <c r="K76" s="138">
        <v>5.8499999999999999E-5</v>
      </c>
      <c r="L76" s="138" t="s">
        <v>419</v>
      </c>
      <c r="M76" s="138" t="s">
        <v>419</v>
      </c>
      <c r="N76" s="138">
        <v>5.33E-2</v>
      </c>
      <c r="O76" s="138">
        <v>1.2999999999999999E-3</v>
      </c>
      <c r="P76" s="138">
        <v>3.8999999999999998E-3</v>
      </c>
      <c r="Q76" s="138">
        <v>1.2999999999999999E-3</v>
      </c>
      <c r="R76" s="138" t="s">
        <v>419</v>
      </c>
      <c r="S76" s="138" t="s">
        <v>419</v>
      </c>
      <c r="T76" s="138" t="s">
        <v>419</v>
      </c>
      <c r="U76" s="138" t="s">
        <v>419</v>
      </c>
      <c r="V76" s="138">
        <v>7.7999999999999996E-3</v>
      </c>
      <c r="W76" s="138">
        <v>6.5000000000000002E-2</v>
      </c>
      <c r="X76" s="138" t="s">
        <v>419</v>
      </c>
      <c r="Y76" s="138" t="s">
        <v>419</v>
      </c>
      <c r="Z76" s="138" t="s">
        <v>419</v>
      </c>
      <c r="AA76" s="138" t="s">
        <v>419</v>
      </c>
      <c r="AB76" s="138" t="s">
        <v>419</v>
      </c>
      <c r="AC76" s="138" t="s">
        <v>419</v>
      </c>
      <c r="AD76" s="138">
        <v>2.4700000000000001E-5</v>
      </c>
      <c r="AE76" s="46"/>
      <c r="AF76" s="25" t="s">
        <v>417</v>
      </c>
      <c r="AG76" s="25" t="s">
        <v>417</v>
      </c>
      <c r="AH76" s="25" t="s">
        <v>417</v>
      </c>
      <c r="AI76" s="25" t="s">
        <v>417</v>
      </c>
      <c r="AJ76" s="25" t="s">
        <v>417</v>
      </c>
      <c r="AK76" s="70">
        <v>13</v>
      </c>
      <c r="AL76" s="139" t="s">
        <v>427</v>
      </c>
    </row>
    <row r="77" spans="1:38" s="2" customFormat="1" ht="26.25" customHeight="1" thickBot="1" x14ac:dyDescent="0.25">
      <c r="A77" s="69" t="s">
        <v>53</v>
      </c>
      <c r="B77" s="69" t="s">
        <v>191</v>
      </c>
      <c r="C77" s="69" t="s">
        <v>192</v>
      </c>
      <c r="D77" s="70"/>
      <c r="E77" s="138" t="s">
        <v>419</v>
      </c>
      <c r="F77" s="138" t="s">
        <v>419</v>
      </c>
      <c r="G77" s="138">
        <v>3.78E-2</v>
      </c>
      <c r="H77" s="138" t="s">
        <v>419</v>
      </c>
      <c r="I77" s="138">
        <v>3.3600000000000004E-4</v>
      </c>
      <c r="J77" s="138">
        <v>3.6400000000000001E-4</v>
      </c>
      <c r="K77" s="138">
        <v>4.2000000000000002E-4</v>
      </c>
      <c r="L77" s="138" t="s">
        <v>419</v>
      </c>
      <c r="M77" s="138" t="s">
        <v>419</v>
      </c>
      <c r="N77" s="138">
        <v>5.5999999999999999E-3</v>
      </c>
      <c r="O77" s="138">
        <v>1.1199999999999999E-3</v>
      </c>
      <c r="P77" s="138">
        <v>1.1199999999999999E-3</v>
      </c>
      <c r="Q77" s="138">
        <v>8.3999999999999993E-4</v>
      </c>
      <c r="R77" s="138" t="s">
        <v>419</v>
      </c>
      <c r="S77" s="138" t="s">
        <v>419</v>
      </c>
      <c r="T77" s="138" t="s">
        <v>419</v>
      </c>
      <c r="U77" s="138" t="s">
        <v>419</v>
      </c>
      <c r="V77" s="138">
        <v>0.13999999999999999</v>
      </c>
      <c r="W77" s="138">
        <v>0.13999999999999999</v>
      </c>
      <c r="X77" s="138" t="s">
        <v>419</v>
      </c>
      <c r="Y77" s="138" t="s">
        <v>419</v>
      </c>
      <c r="Z77" s="138" t="s">
        <v>419</v>
      </c>
      <c r="AA77" s="138" t="s">
        <v>419</v>
      </c>
      <c r="AB77" s="138" t="s">
        <v>419</v>
      </c>
      <c r="AC77" s="138" t="s">
        <v>419</v>
      </c>
      <c r="AD77" s="138">
        <v>5.6000000000000006E-5</v>
      </c>
      <c r="AE77" s="46"/>
      <c r="AF77" s="25" t="s">
        <v>417</v>
      </c>
      <c r="AG77" s="25" t="s">
        <v>417</v>
      </c>
      <c r="AH77" s="25" t="s">
        <v>417</v>
      </c>
      <c r="AI77" s="25" t="s">
        <v>417</v>
      </c>
      <c r="AJ77" s="25" t="s">
        <v>417</v>
      </c>
      <c r="AK77" s="70">
        <v>28</v>
      </c>
      <c r="AL77" s="139" t="s">
        <v>428</v>
      </c>
    </row>
    <row r="78" spans="1:38" s="2" customFormat="1" ht="26.25" customHeight="1" thickBot="1" x14ac:dyDescent="0.25">
      <c r="A78" s="69" t="s">
        <v>53</v>
      </c>
      <c r="B78" s="69" t="s">
        <v>194</v>
      </c>
      <c r="C78" s="69" t="s">
        <v>195</v>
      </c>
      <c r="D78" s="70"/>
      <c r="E78" s="138" t="s">
        <v>418</v>
      </c>
      <c r="F78" s="138" t="s">
        <v>418</v>
      </c>
      <c r="G78" s="138">
        <v>0.38147999999999999</v>
      </c>
      <c r="H78" s="138" t="s">
        <v>419</v>
      </c>
      <c r="I78" s="138">
        <v>1.2109999999999999E-2</v>
      </c>
      <c r="J78" s="138">
        <v>1.583E-2</v>
      </c>
      <c r="K78" s="138">
        <v>1.984E-2</v>
      </c>
      <c r="L78" s="138">
        <v>1.2110000000000001E-5</v>
      </c>
      <c r="M78" s="138" t="s">
        <v>418</v>
      </c>
      <c r="N78" s="138">
        <v>1.224</v>
      </c>
      <c r="O78" s="138">
        <v>0.56169999999999998</v>
      </c>
      <c r="P78" s="138">
        <v>1.023E-3</v>
      </c>
      <c r="Q78" s="138">
        <v>0.28900000000000003</v>
      </c>
      <c r="R78" s="138">
        <v>0.69299999999999995</v>
      </c>
      <c r="S78" s="138">
        <v>2.6930000000000001</v>
      </c>
      <c r="T78" s="138">
        <v>0.63077000000000005</v>
      </c>
      <c r="U78" s="138" t="s">
        <v>419</v>
      </c>
      <c r="V78" s="138" t="s">
        <v>419</v>
      </c>
      <c r="W78" s="138">
        <v>1.4503299999999999</v>
      </c>
      <c r="X78" s="138" t="s">
        <v>419</v>
      </c>
      <c r="Y78" s="138" t="s">
        <v>419</v>
      </c>
      <c r="Z78" s="138" t="s">
        <v>419</v>
      </c>
      <c r="AA78" s="138" t="s">
        <v>419</v>
      </c>
      <c r="AB78" s="138" t="s">
        <v>419</v>
      </c>
      <c r="AC78" s="138" t="s">
        <v>419</v>
      </c>
      <c r="AD78" s="138">
        <v>1.0730000000000001E-4</v>
      </c>
      <c r="AE78" s="46"/>
      <c r="AF78" s="25" t="s">
        <v>417</v>
      </c>
      <c r="AG78" s="25" t="s">
        <v>417</v>
      </c>
      <c r="AH78" s="25" t="s">
        <v>417</v>
      </c>
      <c r="AI78" s="25" t="s">
        <v>417</v>
      </c>
      <c r="AJ78" s="25" t="s">
        <v>417</v>
      </c>
      <c r="AK78" s="70">
        <v>62</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27.526085999999999</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22938405</v>
      </c>
      <c r="AL82" s="139" t="s">
        <v>431</v>
      </c>
    </row>
    <row r="83" spans="1:38" s="2" customFormat="1" ht="26.25" customHeight="1" thickBot="1" x14ac:dyDescent="0.25">
      <c r="A83" s="69" t="s">
        <v>53</v>
      </c>
      <c r="B83" s="187" t="s">
        <v>208</v>
      </c>
      <c r="C83" s="73" t="s">
        <v>209</v>
      </c>
      <c r="D83" s="70"/>
      <c r="E83" s="138" t="s">
        <v>419</v>
      </c>
      <c r="F83" s="138">
        <v>5.5999999999999999E-3</v>
      </c>
      <c r="G83" s="138" t="s">
        <v>419</v>
      </c>
      <c r="H83" s="138" t="s">
        <v>417</v>
      </c>
      <c r="I83" s="138">
        <v>0.14010319999999998</v>
      </c>
      <c r="J83" s="138">
        <v>1.0507739999999999</v>
      </c>
      <c r="K83" s="138">
        <v>4.9036119999999999</v>
      </c>
      <c r="L83" s="138">
        <v>7.980000000000001E-3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4.6800000000000001E-3</v>
      </c>
      <c r="G84" s="138" t="s">
        <v>417</v>
      </c>
      <c r="H84" s="138" t="s">
        <v>417</v>
      </c>
      <c r="I84" s="138">
        <v>2.8800000000000002E-3</v>
      </c>
      <c r="J84" s="138">
        <v>1.4400000000000001E-2</v>
      </c>
      <c r="K84" s="138">
        <v>5.7600000000000005E-2</v>
      </c>
      <c r="L84" s="138">
        <v>3.7440000000000002E-7</v>
      </c>
      <c r="M84" s="138">
        <v>3.4200000000000002E-4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36000</v>
      </c>
      <c r="AL84" s="139" t="s">
        <v>46</v>
      </c>
    </row>
    <row r="85" spans="1:38" s="2" customFormat="1" ht="26.25" customHeight="1" thickBot="1" x14ac:dyDescent="0.25">
      <c r="A85" s="69" t="s">
        <v>205</v>
      </c>
      <c r="B85" s="69" t="s">
        <v>212</v>
      </c>
      <c r="C85" s="73" t="s">
        <v>398</v>
      </c>
      <c r="D85" s="70"/>
      <c r="E85" s="138" t="s">
        <v>417</v>
      </c>
      <c r="F85" s="138">
        <v>1.4802872639999998</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121656</v>
      </c>
      <c r="AL85" s="139"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139" t="s">
        <v>215</v>
      </c>
    </row>
    <row r="87" spans="1:38" s="2" customFormat="1" ht="26.25" customHeight="1" thickBot="1" x14ac:dyDescent="0.25">
      <c r="A87" s="69" t="s">
        <v>205</v>
      </c>
      <c r="B87" s="69" t="s">
        <v>216</v>
      </c>
      <c r="C87" s="73" t="s">
        <v>217</v>
      </c>
      <c r="D87" s="70"/>
      <c r="E87" s="138" t="s">
        <v>417</v>
      </c>
      <c r="F87" s="138">
        <v>6.8815</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22938405</v>
      </c>
      <c r="AL87" s="139" t="s">
        <v>431</v>
      </c>
    </row>
    <row r="88" spans="1:38" s="2" customFormat="1" ht="26.25" customHeight="1" thickBot="1" x14ac:dyDescent="0.25">
      <c r="A88" s="69" t="s">
        <v>205</v>
      </c>
      <c r="B88" s="69" t="s">
        <v>218</v>
      </c>
      <c r="C88" s="73" t="s">
        <v>219</v>
      </c>
      <c r="D88" s="70"/>
      <c r="E88" s="138" t="s">
        <v>419</v>
      </c>
      <c r="F88" s="138">
        <v>12.264453</v>
      </c>
      <c r="G88" s="138" t="s">
        <v>419</v>
      </c>
      <c r="H88" s="138" t="s">
        <v>419</v>
      </c>
      <c r="I88" s="138" t="s">
        <v>419</v>
      </c>
      <c r="J88" s="138" t="s">
        <v>419</v>
      </c>
      <c r="K88" s="138">
        <v>0.14000000000000001</v>
      </c>
      <c r="L88" s="138" t="s">
        <v>419</v>
      </c>
      <c r="M88" s="138" t="s">
        <v>419</v>
      </c>
      <c r="N88" s="138" t="s">
        <v>419</v>
      </c>
      <c r="O88" s="138">
        <v>3.4999999999999997E-5</v>
      </c>
      <c r="P88" s="138" t="s">
        <v>419</v>
      </c>
      <c r="Q88" s="138">
        <v>1.75E-4</v>
      </c>
      <c r="R88" s="138">
        <v>2.0999999999999999E-3</v>
      </c>
      <c r="S88" s="138" t="s">
        <v>419</v>
      </c>
      <c r="T88" s="138">
        <v>1.7500000000000002E-2</v>
      </c>
      <c r="U88" s="138">
        <v>1.75E-4</v>
      </c>
      <c r="V88" s="138" t="s">
        <v>419</v>
      </c>
      <c r="W88" s="138" t="s">
        <v>419</v>
      </c>
      <c r="X88" s="138">
        <v>0.89249999999999996</v>
      </c>
      <c r="Y88" s="138" t="s">
        <v>419</v>
      </c>
      <c r="Z88" s="138" t="s">
        <v>419</v>
      </c>
      <c r="AA88" s="138" t="s">
        <v>419</v>
      </c>
      <c r="AB88" s="138">
        <v>0.89249999999999996</v>
      </c>
      <c r="AC88" s="138" t="s">
        <v>419</v>
      </c>
      <c r="AD88" s="138" t="s">
        <v>419</v>
      </c>
      <c r="AE88" s="46"/>
      <c r="AF88" s="25" t="s">
        <v>417</v>
      </c>
      <c r="AG88" s="25" t="s">
        <v>417</v>
      </c>
      <c r="AH88" s="25" t="s">
        <v>417</v>
      </c>
      <c r="AI88" s="25" t="s">
        <v>417</v>
      </c>
      <c r="AJ88" s="25" t="s">
        <v>417</v>
      </c>
      <c r="AK88" s="25">
        <v>602.02200000000005</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4.5876809999999999</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22938405</v>
      </c>
      <c r="AL90" s="139" t="s">
        <v>431</v>
      </c>
    </row>
    <row r="91" spans="1:38" s="2" customFormat="1" ht="26.25" customHeight="1" thickBot="1" x14ac:dyDescent="0.25">
      <c r="A91" s="69" t="s">
        <v>205</v>
      </c>
      <c r="B91" s="69" t="s">
        <v>399</v>
      </c>
      <c r="C91" s="69" t="s">
        <v>224</v>
      </c>
      <c r="D91" s="70"/>
      <c r="E91" s="138">
        <v>6.0644080000000003E-2</v>
      </c>
      <c r="F91" s="138">
        <v>0.16305960000000003</v>
      </c>
      <c r="G91" s="138">
        <v>2.4159999999999999E-5</v>
      </c>
      <c r="H91" s="138">
        <v>0.13981350000000001</v>
      </c>
      <c r="I91" s="138">
        <v>0.91004552000000005</v>
      </c>
      <c r="J91" s="138">
        <v>0.91042935999999997</v>
      </c>
      <c r="K91" s="138">
        <v>0.91050863999999998</v>
      </c>
      <c r="L91" s="138">
        <v>4.093335E-3</v>
      </c>
      <c r="M91" s="138">
        <v>1.8563761999999999</v>
      </c>
      <c r="N91" s="138">
        <v>6.2720000000000007E-3</v>
      </c>
      <c r="O91" s="138">
        <v>0.18193784000000002</v>
      </c>
      <c r="P91" s="138">
        <v>4.5600000000000001E-7</v>
      </c>
      <c r="Q91" s="138">
        <v>1.064E-5</v>
      </c>
      <c r="R91" s="138">
        <v>1.248E-4</v>
      </c>
      <c r="S91" s="138">
        <v>0.185478</v>
      </c>
      <c r="T91" s="138">
        <v>9.1203000000000006E-2</v>
      </c>
      <c r="U91" s="138" t="s">
        <v>419</v>
      </c>
      <c r="V91" s="138">
        <v>9.3043000000000001E-2</v>
      </c>
      <c r="W91" s="138">
        <v>3.369E-3</v>
      </c>
      <c r="X91" s="138">
        <v>3.7395900000000001E-3</v>
      </c>
      <c r="Y91" s="138">
        <v>1.5160499999999999E-3</v>
      </c>
      <c r="Z91" s="138">
        <v>1.5160499999999999E-3</v>
      </c>
      <c r="AA91" s="138">
        <v>1.5160499999999999E-3</v>
      </c>
      <c r="AB91" s="138">
        <v>8.28774E-3</v>
      </c>
      <c r="AC91" s="138" t="s">
        <v>419</v>
      </c>
      <c r="AD91" s="138" t="s">
        <v>419</v>
      </c>
      <c r="AE91" s="46"/>
      <c r="AF91" s="25" t="s">
        <v>417</v>
      </c>
      <c r="AG91" s="25" t="s">
        <v>417</v>
      </c>
      <c r="AH91" s="25" t="s">
        <v>417</v>
      </c>
      <c r="AI91" s="25" t="s">
        <v>417</v>
      </c>
      <c r="AJ91" s="25" t="s">
        <v>417</v>
      </c>
      <c r="AK91" s="25" t="s">
        <v>533</v>
      </c>
      <c r="AL91" s="139" t="s">
        <v>434</v>
      </c>
    </row>
    <row r="92" spans="1:38" s="2" customFormat="1" ht="26.25" customHeight="1" thickBot="1" x14ac:dyDescent="0.25">
      <c r="A92" s="69" t="s">
        <v>53</v>
      </c>
      <c r="B92" s="69" t="s">
        <v>225</v>
      </c>
      <c r="C92" s="69" t="s">
        <v>226</v>
      </c>
      <c r="D92" s="74"/>
      <c r="E92" s="138">
        <v>0.17699999999999999</v>
      </c>
      <c r="F92" s="138">
        <v>0.35399999999999998</v>
      </c>
      <c r="G92" s="138">
        <v>0.35399999999999998</v>
      </c>
      <c r="H92" s="138" t="s">
        <v>419</v>
      </c>
      <c r="I92" s="138">
        <v>0.10619999999999999</v>
      </c>
      <c r="J92" s="138">
        <v>0.1416</v>
      </c>
      <c r="K92" s="138">
        <v>0.17699999999999999</v>
      </c>
      <c r="L92" s="138">
        <v>2.7611999999999997E-3</v>
      </c>
      <c r="M92" s="138">
        <v>0.97349999999999992</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177</v>
      </c>
      <c r="AL92" s="139" t="s">
        <v>227</v>
      </c>
    </row>
    <row r="93" spans="1:38" s="2" customFormat="1" ht="26.25" customHeight="1" thickBot="1" x14ac:dyDescent="0.25">
      <c r="A93" s="69" t="s">
        <v>53</v>
      </c>
      <c r="B93" s="69" t="s">
        <v>228</v>
      </c>
      <c r="C93" s="69" t="s">
        <v>400</v>
      </c>
      <c r="D93" s="74"/>
      <c r="E93" s="138" t="s">
        <v>417</v>
      </c>
      <c r="F93" s="138">
        <v>16.833578645000003</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556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1.5602609999999999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1767</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1.3984642493800001</v>
      </c>
      <c r="F99" s="138">
        <v>27.244800028157577</v>
      </c>
      <c r="G99" s="138" t="s">
        <v>417</v>
      </c>
      <c r="H99" s="138">
        <v>20.728102430657952</v>
      </c>
      <c r="I99" s="138">
        <v>0.38711017399999997</v>
      </c>
      <c r="J99" s="138">
        <v>0.5940799699999999</v>
      </c>
      <c r="K99" s="138">
        <v>1.3041013534999999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70">
        <v>1916.3869999999999</v>
      </c>
      <c r="AL99" s="139" t="s">
        <v>436</v>
      </c>
    </row>
    <row r="100" spans="1:38" s="2" customFormat="1" ht="26.25" customHeight="1" thickBot="1" x14ac:dyDescent="0.25">
      <c r="A100" s="69" t="s">
        <v>238</v>
      </c>
      <c r="B100" s="69" t="s">
        <v>241</v>
      </c>
      <c r="C100" s="69" t="s">
        <v>403</v>
      </c>
      <c r="D100" s="74"/>
      <c r="E100" s="138">
        <v>0.31110962851999996</v>
      </c>
      <c r="F100" s="138">
        <v>14.094663296156893</v>
      </c>
      <c r="G100" s="138" t="s">
        <v>417</v>
      </c>
      <c r="H100" s="138">
        <v>10.323135594771699</v>
      </c>
      <c r="I100" s="138">
        <v>0.13001067199999999</v>
      </c>
      <c r="J100" s="138">
        <v>0.19649340199999998</v>
      </c>
      <c r="K100" s="138">
        <v>0.42992165399999993</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70">
        <v>1477.394</v>
      </c>
      <c r="AL100" s="139" t="s">
        <v>436</v>
      </c>
    </row>
    <row r="101" spans="1:38" s="2" customFormat="1" ht="26.25" customHeight="1" thickBot="1" x14ac:dyDescent="0.25">
      <c r="A101" s="69" t="s">
        <v>238</v>
      </c>
      <c r="B101" s="69" t="s">
        <v>242</v>
      </c>
      <c r="C101" s="69" t="s">
        <v>243</v>
      </c>
      <c r="D101" s="74"/>
      <c r="E101" s="138">
        <v>0.11595090000000001</v>
      </c>
      <c r="F101" s="138">
        <v>1.6648616725000003</v>
      </c>
      <c r="G101" s="138" t="s">
        <v>417</v>
      </c>
      <c r="H101" s="138">
        <v>4.6942743122664998</v>
      </c>
      <c r="I101" s="138">
        <v>1.5460120000000001E-2</v>
      </c>
      <c r="J101" s="138">
        <v>4.8312874999999998E-2</v>
      </c>
      <c r="K101" s="138">
        <v>0.11111961249999999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70">
        <v>9662.5750000000007</v>
      </c>
      <c r="AL101" s="139" t="s">
        <v>436</v>
      </c>
    </row>
    <row r="102" spans="1:38" s="2" customFormat="1" ht="26.25" customHeight="1" thickBot="1" x14ac:dyDescent="0.25">
      <c r="A102" s="69" t="s">
        <v>238</v>
      </c>
      <c r="B102" s="69" t="s">
        <v>244</v>
      </c>
      <c r="C102" s="69" t="s">
        <v>381</v>
      </c>
      <c r="D102" s="74"/>
      <c r="E102" s="138">
        <v>0.27758179999999999</v>
      </c>
      <c r="F102" s="138">
        <v>5.2108369999999997</v>
      </c>
      <c r="G102" s="138" t="s">
        <v>417</v>
      </c>
      <c r="H102" s="138">
        <v>52.345726414133395</v>
      </c>
      <c r="I102" s="138">
        <v>5.1745999999999993E-2</v>
      </c>
      <c r="J102" s="138">
        <v>1.17042</v>
      </c>
      <c r="K102" s="138">
        <v>8.3956300000000006</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70">
        <v>8235</v>
      </c>
      <c r="AL102" s="139" t="s">
        <v>436</v>
      </c>
    </row>
    <row r="103" spans="1:38" s="2" customFormat="1" ht="26.25" customHeight="1" thickBot="1" x14ac:dyDescent="0.25">
      <c r="A103" s="69" t="s">
        <v>238</v>
      </c>
      <c r="B103" s="69" t="s">
        <v>245</v>
      </c>
      <c r="C103" s="69" t="s">
        <v>246</v>
      </c>
      <c r="D103" s="74"/>
      <c r="E103" s="138">
        <v>3.4212600000000002E-3</v>
      </c>
      <c r="F103" s="138">
        <v>0.1814842404</v>
      </c>
      <c r="G103" s="138" t="s">
        <v>417</v>
      </c>
      <c r="H103" s="138">
        <v>0.17724599999999999</v>
      </c>
      <c r="I103" s="138">
        <v>1.1170620000000001E-2</v>
      </c>
      <c r="J103" s="138">
        <v>1.7023859999999998E-2</v>
      </c>
      <c r="K103" s="138">
        <v>3.6809459999999995E-2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70">
        <v>41.22</v>
      </c>
      <c r="AL103" s="139" t="s">
        <v>436</v>
      </c>
    </row>
    <row r="104" spans="1:38" s="2" customFormat="1" ht="26.25" customHeight="1" thickBot="1" x14ac:dyDescent="0.25">
      <c r="A104" s="69" t="s">
        <v>238</v>
      </c>
      <c r="B104" s="69" t="s">
        <v>247</v>
      </c>
      <c r="C104" s="69" t="s">
        <v>248</v>
      </c>
      <c r="D104" s="74"/>
      <c r="E104" s="138">
        <v>7.8529080000000005E-3</v>
      </c>
      <c r="F104" s="138">
        <v>0.35629952413999999</v>
      </c>
      <c r="G104" s="138" t="s">
        <v>417</v>
      </c>
      <c r="H104" s="138">
        <v>0.26176359999999999</v>
      </c>
      <c r="I104" s="138">
        <v>1.0470543999999999E-3</v>
      </c>
      <c r="J104" s="138">
        <v>3.2720449999999999E-3</v>
      </c>
      <c r="K104" s="138">
        <v>7.5257034999999996E-3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70">
        <v>654.40899999999999</v>
      </c>
      <c r="AL104" s="139" t="s">
        <v>436</v>
      </c>
    </row>
    <row r="105" spans="1:38" s="2" customFormat="1" ht="26.25" customHeight="1" thickBot="1" x14ac:dyDescent="0.25">
      <c r="A105" s="69" t="s">
        <v>238</v>
      </c>
      <c r="B105" s="69" t="s">
        <v>249</v>
      </c>
      <c r="C105" s="69" t="s">
        <v>250</v>
      </c>
      <c r="D105" s="74"/>
      <c r="E105" s="138">
        <v>0.20391724999999999</v>
      </c>
      <c r="F105" s="138">
        <v>4.9168527319999997</v>
      </c>
      <c r="G105" s="138" t="s">
        <v>417</v>
      </c>
      <c r="H105" s="138">
        <v>5.7096830000000001</v>
      </c>
      <c r="I105" s="138">
        <v>5.628116100000001E-2</v>
      </c>
      <c r="J105" s="138">
        <v>8.8092251999999996E-2</v>
      </c>
      <c r="K105" s="138">
        <v>0.19331355299999997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70">
        <v>815.66899999999998</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0.54435546199999996</v>
      </c>
      <c r="F107" s="138">
        <v>3.846060346187306</v>
      </c>
      <c r="G107" s="138" t="s">
        <v>417</v>
      </c>
      <c r="H107" s="138">
        <v>4.3603542841068901</v>
      </c>
      <c r="I107" s="138">
        <v>0.11664759899999999</v>
      </c>
      <c r="J107" s="138">
        <v>1.5553013200000001</v>
      </c>
      <c r="K107" s="138">
        <v>7.3876812699999999</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70">
        <v>38882.533000000003</v>
      </c>
      <c r="AL107" s="139" t="s">
        <v>436</v>
      </c>
    </row>
    <row r="108" spans="1:38" s="2" customFormat="1" ht="26.25" customHeight="1" thickBot="1" x14ac:dyDescent="0.25">
      <c r="A108" s="69" t="s">
        <v>238</v>
      </c>
      <c r="B108" s="69" t="s">
        <v>254</v>
      </c>
      <c r="C108" s="69" t="s">
        <v>375</v>
      </c>
      <c r="D108" s="74"/>
      <c r="E108" s="138">
        <v>1.0690873290000003</v>
      </c>
      <c r="F108" s="138">
        <v>4.2763493159999992</v>
      </c>
      <c r="G108" s="138" t="s">
        <v>417</v>
      </c>
      <c r="H108" s="138">
        <v>5.1474575099999997</v>
      </c>
      <c r="I108" s="138">
        <v>7.9191653999999986E-2</v>
      </c>
      <c r="J108" s="138">
        <v>0.79191654</v>
      </c>
      <c r="K108" s="138">
        <v>1.58383308</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70">
        <v>39595.826999999997</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10.7134</v>
      </c>
      <c r="F112" s="138" t="s">
        <v>417</v>
      </c>
      <c r="G112" s="138" t="s">
        <v>417</v>
      </c>
      <c r="H112" s="25">
        <v>15.924099718045111</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267.83499999999998</v>
      </c>
      <c r="AL112" s="139" t="s">
        <v>437</v>
      </c>
    </row>
    <row r="113" spans="1:38" s="2" customFormat="1" ht="26.25" customHeight="1" thickBot="1" x14ac:dyDescent="0.25">
      <c r="A113" s="69" t="s">
        <v>258</v>
      </c>
      <c r="B113" s="79" t="s">
        <v>261</v>
      </c>
      <c r="C113" s="79" t="s">
        <v>262</v>
      </c>
      <c r="D113" s="70"/>
      <c r="E113" s="138">
        <v>13.098710772605921</v>
      </c>
      <c r="F113" s="138" t="s">
        <v>418</v>
      </c>
      <c r="G113" s="138" t="s">
        <v>417</v>
      </c>
      <c r="H113" s="138">
        <v>76.340105893589481</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327467769.315148</v>
      </c>
      <c r="AL113" s="139" t="s">
        <v>438</v>
      </c>
    </row>
    <row r="114" spans="1:38" s="2" customFormat="1" ht="26.25" customHeight="1" thickBot="1" x14ac:dyDescent="0.25">
      <c r="A114" s="69" t="s">
        <v>258</v>
      </c>
      <c r="B114" s="79" t="s">
        <v>263</v>
      </c>
      <c r="C114" s="79" t="s">
        <v>382</v>
      </c>
      <c r="D114" s="70"/>
      <c r="E114" s="138">
        <v>3.4751280000000001E-3</v>
      </c>
      <c r="F114" s="138" t="s">
        <v>417</v>
      </c>
      <c r="G114" s="138" t="s">
        <v>417</v>
      </c>
      <c r="H114" s="138">
        <v>1.1815434999999999E-2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1737.5640000000001</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25.418491699735448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0.42941447999999999</v>
      </c>
      <c r="J119" s="138">
        <v>11.16477648</v>
      </c>
      <c r="K119" s="138">
        <v>11.16477648</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7156908</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6.1549408799999998</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7156908</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1.88067729622E-2</v>
      </c>
      <c r="F123" s="138">
        <v>3.9808420947399996E-2</v>
      </c>
      <c r="G123" s="138">
        <v>2.4398787586E-3</v>
      </c>
      <c r="H123" s="138">
        <v>2.3284155403199995E-2</v>
      </c>
      <c r="I123" s="138">
        <v>5.7786313628400005E-2</v>
      </c>
      <c r="J123" s="138">
        <v>5.9957058522599992E-2</v>
      </c>
      <c r="K123" s="138">
        <v>6.0927231664400006E-2</v>
      </c>
      <c r="L123" s="138">
        <v>7.0357129114000001E-3</v>
      </c>
      <c r="M123" s="138">
        <v>0.45604145991980005</v>
      </c>
      <c r="N123" s="138">
        <v>2.5424023593519996E-4</v>
      </c>
      <c r="O123" s="138">
        <v>1.987165233632E-3</v>
      </c>
      <c r="P123" s="138">
        <v>5.0861195432800016E-4</v>
      </c>
      <c r="Q123" s="138">
        <v>1.0784958642559999E-4</v>
      </c>
      <c r="R123" s="138">
        <v>9.5284292320000003E-4</v>
      </c>
      <c r="S123" s="138">
        <v>5.3441564018120004E-4</v>
      </c>
      <c r="T123" s="138">
        <v>3.6648061467199991E-4</v>
      </c>
      <c r="U123" s="138">
        <v>2.6232060030399995E-4</v>
      </c>
      <c r="V123" s="138">
        <v>7.4707971939999996E-3</v>
      </c>
      <c r="W123" s="138" t="s">
        <v>417</v>
      </c>
      <c r="X123" s="138">
        <v>5.4069240336377992E-2</v>
      </c>
      <c r="Y123" s="138">
        <v>2.9005977691713997E-2</v>
      </c>
      <c r="Z123" s="138">
        <v>1.6958373040799998E-2</v>
      </c>
      <c r="AA123" s="138">
        <v>1.8621486241199997E-2</v>
      </c>
      <c r="AB123" s="138">
        <v>0.11865507731009199</v>
      </c>
      <c r="AC123" s="138" t="s">
        <v>417</v>
      </c>
      <c r="AD123" s="138" t="s">
        <v>417</v>
      </c>
      <c r="AE123" s="46"/>
      <c r="AF123" s="25" t="s">
        <v>417</v>
      </c>
      <c r="AG123" s="25" t="s">
        <v>417</v>
      </c>
      <c r="AH123" s="25" t="s">
        <v>417</v>
      </c>
      <c r="AI123" s="25" t="s">
        <v>417</v>
      </c>
      <c r="AJ123" s="25" t="s">
        <v>417</v>
      </c>
      <c r="AK123" s="25">
        <v>1575599.8746098436</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0.77846557433071695</v>
      </c>
      <c r="G125" s="138" t="s">
        <v>417</v>
      </c>
      <c r="H125" s="138" t="s">
        <v>419</v>
      </c>
      <c r="I125" s="138">
        <v>1.7482013645086101E-4</v>
      </c>
      <c r="J125" s="138">
        <v>1.1601699964466201E-3</v>
      </c>
      <c r="K125" s="138">
        <v>2.4527794902044998E-3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588</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1.7038941299999999E-2</v>
      </c>
      <c r="F129" s="138">
        <v>0.14492892600000001</v>
      </c>
      <c r="G129" s="138">
        <v>9.2049453000000005E-4</v>
      </c>
      <c r="H129" s="138" t="s">
        <v>419</v>
      </c>
      <c r="I129" s="138">
        <v>7.8339959999999996E-5</v>
      </c>
      <c r="J129" s="138">
        <v>1.3709493000000001E-4</v>
      </c>
      <c r="K129" s="138">
        <v>1.9584990000000001E-4</v>
      </c>
      <c r="L129" s="138">
        <v>2.7418986E-6</v>
      </c>
      <c r="M129" s="138">
        <v>1.3709493000000001E-3</v>
      </c>
      <c r="N129" s="138">
        <v>2.5460487E-2</v>
      </c>
      <c r="O129" s="138">
        <v>1.9584989999999998E-3</v>
      </c>
      <c r="P129" s="138">
        <v>1.0967594400000001E-3</v>
      </c>
      <c r="Q129" s="138">
        <v>3.1335983999999998E-4</v>
      </c>
      <c r="R129" s="138" t="s">
        <v>419</v>
      </c>
      <c r="S129" s="138" t="s">
        <v>419</v>
      </c>
      <c r="T129" s="138">
        <v>2.7418986000000002E-3</v>
      </c>
      <c r="U129" s="138" t="s">
        <v>419</v>
      </c>
      <c r="V129" s="138" t="s">
        <v>419</v>
      </c>
      <c r="W129" s="138">
        <v>6.8547465000000001</v>
      </c>
      <c r="X129" s="138" t="s">
        <v>419</v>
      </c>
      <c r="Y129" s="138" t="s">
        <v>419</v>
      </c>
      <c r="Z129" s="138" t="s">
        <v>419</v>
      </c>
      <c r="AA129" s="138" t="s">
        <v>419</v>
      </c>
      <c r="AB129" s="138">
        <v>3.9169980000000002E-4</v>
      </c>
      <c r="AC129" s="138">
        <v>3.916998E-2</v>
      </c>
      <c r="AD129" s="138" t="s">
        <v>419</v>
      </c>
      <c r="AE129" s="219"/>
      <c r="AF129" s="25" t="s">
        <v>417</v>
      </c>
      <c r="AG129" s="25" t="s">
        <v>417</v>
      </c>
      <c r="AH129" s="25" t="s">
        <v>417</v>
      </c>
      <c r="AI129" s="25" t="s">
        <v>417</v>
      </c>
      <c r="AJ129" s="25" t="s">
        <v>417</v>
      </c>
      <c r="AK129" s="25">
        <v>19.584990000000001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4.2318E-3</v>
      </c>
      <c r="F131" s="138">
        <v>1.6456999999999999E-3</v>
      </c>
      <c r="G131" s="138">
        <v>2.0688799999999999E-4</v>
      </c>
      <c r="H131" s="138" t="s">
        <v>419</v>
      </c>
      <c r="I131" s="138" t="s">
        <v>419</v>
      </c>
      <c r="J131" s="138" t="s">
        <v>419</v>
      </c>
      <c r="K131" s="138">
        <v>5.4073000000000001E-4</v>
      </c>
      <c r="L131" s="138">
        <v>1.243679E-5</v>
      </c>
      <c r="M131" s="138">
        <v>3.5265000000000001E-3</v>
      </c>
      <c r="N131" s="138">
        <v>8.4635999999999999E-4</v>
      </c>
      <c r="O131" s="138">
        <v>2.8212000000000002E-4</v>
      </c>
      <c r="P131" s="138">
        <v>3.80862E-3</v>
      </c>
      <c r="Q131" s="138">
        <v>2.351E-6</v>
      </c>
      <c r="R131" s="138">
        <v>3.7616E-5</v>
      </c>
      <c r="S131" s="138">
        <v>5.7834599999999998E-3</v>
      </c>
      <c r="T131" s="138">
        <v>7.0529999999999996E-4</v>
      </c>
      <c r="U131" s="138" t="s">
        <v>419</v>
      </c>
      <c r="V131" s="138" t="s">
        <v>419</v>
      </c>
      <c r="W131" s="138">
        <v>6.5827999999999998</v>
      </c>
      <c r="X131" s="138" t="s">
        <v>419</v>
      </c>
      <c r="Y131" s="138" t="s">
        <v>419</v>
      </c>
      <c r="Z131" s="138" t="s">
        <v>419</v>
      </c>
      <c r="AA131" s="138" t="s">
        <v>419</v>
      </c>
      <c r="AB131" s="138">
        <v>9.404E-8</v>
      </c>
      <c r="AC131" s="138">
        <v>0.2351</v>
      </c>
      <c r="AD131" s="138">
        <v>4.7019999999999999E-2</v>
      </c>
      <c r="AE131" s="219"/>
      <c r="AF131" s="25" t="s">
        <v>417</v>
      </c>
      <c r="AG131" s="25" t="s">
        <v>417</v>
      </c>
      <c r="AH131" s="25" t="s">
        <v>417</v>
      </c>
      <c r="AI131" s="25" t="s">
        <v>417</v>
      </c>
      <c r="AJ131" s="25" t="s">
        <v>417</v>
      </c>
      <c r="AK131" s="25">
        <v>2.351</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1.1830499999999999E-3</v>
      </c>
      <c r="F133" s="138">
        <v>1.8641999999999999E-5</v>
      </c>
      <c r="G133" s="138">
        <v>1.6204199999999999E-4</v>
      </c>
      <c r="H133" s="138" t="s">
        <v>417</v>
      </c>
      <c r="I133" s="138">
        <v>4.9759799999999997E-5</v>
      </c>
      <c r="J133" s="138">
        <v>4.9759799999999997E-5</v>
      </c>
      <c r="K133" s="138">
        <v>5.5295040000000001E-5</v>
      </c>
      <c r="L133" s="138" t="s">
        <v>419</v>
      </c>
      <c r="M133" s="138">
        <v>2.0076E-4</v>
      </c>
      <c r="N133" s="138">
        <v>4.3063019999999999E-5</v>
      </c>
      <c r="O133" s="138">
        <v>7.2130199999999999E-6</v>
      </c>
      <c r="P133" s="138">
        <v>2.1366599999999999E-3</v>
      </c>
      <c r="Q133" s="138">
        <v>1.9516739999999998E-5</v>
      </c>
      <c r="R133" s="138">
        <v>1.944504E-5</v>
      </c>
      <c r="S133" s="138">
        <v>1.782462E-5</v>
      </c>
      <c r="T133" s="138">
        <v>2.4851220000000002E-5</v>
      </c>
      <c r="U133" s="138">
        <v>2.8364520000000001E-5</v>
      </c>
      <c r="V133" s="138">
        <v>2.2961208E-4</v>
      </c>
      <c r="W133" s="138">
        <v>3.8717999999999998E-5</v>
      </c>
      <c r="X133" s="138">
        <v>1.8928799999999999E-8</v>
      </c>
      <c r="Y133" s="138">
        <v>1.0339140000000001E-8</v>
      </c>
      <c r="Z133" s="138">
        <v>9.2349600000000001E-9</v>
      </c>
      <c r="AA133" s="138">
        <v>1.002366E-8</v>
      </c>
      <c r="AB133" s="138">
        <v>4.852656E-8</v>
      </c>
      <c r="AC133" s="138">
        <v>2.151E-4</v>
      </c>
      <c r="AD133" s="138">
        <v>5.8794000000000001E-4</v>
      </c>
      <c r="AE133" s="219"/>
      <c r="AF133" s="25" t="s">
        <v>417</v>
      </c>
      <c r="AG133" s="25" t="s">
        <v>417</v>
      </c>
      <c r="AH133" s="25" t="s">
        <v>417</v>
      </c>
      <c r="AI133" s="25" t="s">
        <v>417</v>
      </c>
      <c r="AJ133" s="25" t="s">
        <v>417</v>
      </c>
      <c r="AK133" s="25">
        <v>1434</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0.46450188450000002</v>
      </c>
      <c r="F135" s="138">
        <v>0.17966582325</v>
      </c>
      <c r="G135" s="138">
        <v>1.606767525E-2</v>
      </c>
      <c r="H135" s="138" t="s">
        <v>419</v>
      </c>
      <c r="I135" s="138">
        <v>0.61203235725000005</v>
      </c>
      <c r="J135" s="138">
        <v>0.65877468525000005</v>
      </c>
      <c r="K135" s="138">
        <v>0.67776375600000005</v>
      </c>
      <c r="L135" s="138">
        <v>0.257053590045</v>
      </c>
      <c r="M135" s="138">
        <v>8.1550755382499993</v>
      </c>
      <c r="N135" s="138">
        <v>7.1574189750000003E-2</v>
      </c>
      <c r="O135" s="138">
        <v>1.46069775E-2</v>
      </c>
      <c r="P135" s="138" t="s">
        <v>419</v>
      </c>
      <c r="Q135" s="138">
        <v>5.9888607750000003E-2</v>
      </c>
      <c r="R135" s="138">
        <v>1.46069775E-3</v>
      </c>
      <c r="S135" s="138">
        <v>2.9213955E-2</v>
      </c>
      <c r="T135" s="138" t="s">
        <v>419</v>
      </c>
      <c r="U135" s="138">
        <v>1.022488425E-2</v>
      </c>
      <c r="V135" s="138">
        <v>2.56060315575</v>
      </c>
      <c r="W135" s="138">
        <v>1.46069775</v>
      </c>
      <c r="X135" s="138">
        <v>1.6067675249999999E-3</v>
      </c>
      <c r="Y135" s="138">
        <v>3.0674652749999999E-3</v>
      </c>
      <c r="Z135" s="138">
        <v>4.2360234749999996E-3</v>
      </c>
      <c r="AA135" s="138" t="s">
        <v>419</v>
      </c>
      <c r="AB135" s="138">
        <v>8.9102562750000003E-3</v>
      </c>
      <c r="AC135" s="138" t="s">
        <v>419</v>
      </c>
      <c r="AD135" s="138" t="s">
        <v>417</v>
      </c>
      <c r="AE135" s="219"/>
      <c r="AF135" s="25" t="s">
        <v>417</v>
      </c>
      <c r="AG135" s="25" t="s">
        <v>417</v>
      </c>
      <c r="AH135" s="25" t="s">
        <v>417</v>
      </c>
      <c r="AI135" s="25" t="s">
        <v>417</v>
      </c>
      <c r="AJ135" s="25" t="s">
        <v>417</v>
      </c>
      <c r="AK135" s="25">
        <v>146.06977499999999</v>
      </c>
      <c r="AL135" s="139" t="s">
        <v>443</v>
      </c>
    </row>
    <row r="136" spans="1:38" s="2" customFormat="1" ht="26.25" customHeight="1" thickBot="1" x14ac:dyDescent="0.25">
      <c r="A136" s="69" t="s">
        <v>283</v>
      </c>
      <c r="B136" s="69" t="s">
        <v>308</v>
      </c>
      <c r="C136" s="69" t="s">
        <v>309</v>
      </c>
      <c r="D136" s="70"/>
      <c r="E136" s="138" t="s">
        <v>417</v>
      </c>
      <c r="F136" s="138" t="s">
        <v>417</v>
      </c>
      <c r="G136" s="138" t="s">
        <v>417</v>
      </c>
      <c r="H136" s="138" t="s">
        <v>417</v>
      </c>
      <c r="I136" s="138" t="s">
        <v>417</v>
      </c>
      <c r="J136" s="138" t="s">
        <v>417</v>
      </c>
      <c r="K136" s="138" t="s">
        <v>417</v>
      </c>
      <c r="L136" s="138" t="s">
        <v>417</v>
      </c>
      <c r="M136" s="138" t="s">
        <v>417</v>
      </c>
      <c r="N136" s="138" t="s">
        <v>417</v>
      </c>
      <c r="O136" s="138" t="s">
        <v>417</v>
      </c>
      <c r="P136" s="138" t="s">
        <v>417</v>
      </c>
      <c r="Q136" s="138" t="s">
        <v>417</v>
      </c>
      <c r="R136" s="138" t="s">
        <v>417</v>
      </c>
      <c r="S136" s="138" t="s">
        <v>417</v>
      </c>
      <c r="T136" s="138" t="s">
        <v>417</v>
      </c>
      <c r="U136" s="138" t="s">
        <v>417</v>
      </c>
      <c r="V136" s="138" t="s">
        <v>417</v>
      </c>
      <c r="W136" s="138" t="s">
        <v>417</v>
      </c>
      <c r="X136" s="138" t="s">
        <v>417</v>
      </c>
      <c r="Y136" s="138" t="s">
        <v>417</v>
      </c>
      <c r="Z136" s="138" t="s">
        <v>417</v>
      </c>
      <c r="AA136" s="138" t="s">
        <v>417</v>
      </c>
      <c r="AB136" s="138" t="s">
        <v>417</v>
      </c>
      <c r="AC136" s="138" t="s">
        <v>417</v>
      </c>
      <c r="AD136" s="138" t="s">
        <v>417</v>
      </c>
      <c r="AE136" s="219"/>
      <c r="AF136" s="25" t="s">
        <v>417</v>
      </c>
      <c r="AG136" s="25" t="s">
        <v>417</v>
      </c>
      <c r="AH136" s="25" t="s">
        <v>417</v>
      </c>
      <c r="AI136" s="25" t="s">
        <v>417</v>
      </c>
      <c r="AJ136" s="25" t="s">
        <v>417</v>
      </c>
      <c r="AK136" s="25" t="s">
        <v>417</v>
      </c>
      <c r="AL136" s="139" t="s">
        <v>444</v>
      </c>
    </row>
    <row r="137" spans="1:38" s="2" customFormat="1" ht="26.25" customHeight="1" thickBot="1" x14ac:dyDescent="0.25">
      <c r="A137" s="69" t="s">
        <v>283</v>
      </c>
      <c r="B137" s="69" t="s">
        <v>310</v>
      </c>
      <c r="C137" s="69" t="s">
        <v>311</v>
      </c>
      <c r="D137" s="70"/>
      <c r="E137" s="138" t="s">
        <v>417</v>
      </c>
      <c r="F137" s="138" t="s">
        <v>417</v>
      </c>
      <c r="G137" s="138" t="s">
        <v>417</v>
      </c>
      <c r="H137" s="138" t="s">
        <v>417</v>
      </c>
      <c r="I137" s="138" t="s">
        <v>417</v>
      </c>
      <c r="J137" s="138" t="s">
        <v>417</v>
      </c>
      <c r="K137" s="138" t="s">
        <v>417</v>
      </c>
      <c r="L137" s="138" t="s">
        <v>417</v>
      </c>
      <c r="M137" s="138" t="s">
        <v>417</v>
      </c>
      <c r="N137" s="138" t="s">
        <v>417</v>
      </c>
      <c r="O137" s="138" t="s">
        <v>417</v>
      </c>
      <c r="P137" s="138" t="s">
        <v>417</v>
      </c>
      <c r="Q137" s="138" t="s">
        <v>417</v>
      </c>
      <c r="R137" s="138" t="s">
        <v>417</v>
      </c>
      <c r="S137" s="138" t="s">
        <v>417</v>
      </c>
      <c r="T137" s="138" t="s">
        <v>417</v>
      </c>
      <c r="U137" s="138" t="s">
        <v>417</v>
      </c>
      <c r="V137" s="138" t="s">
        <v>417</v>
      </c>
      <c r="W137" s="138" t="s">
        <v>417</v>
      </c>
      <c r="X137" s="138" t="s">
        <v>417</v>
      </c>
      <c r="Y137" s="138" t="s">
        <v>417</v>
      </c>
      <c r="Z137" s="138" t="s">
        <v>417</v>
      </c>
      <c r="AA137" s="138" t="s">
        <v>417</v>
      </c>
      <c r="AB137" s="138" t="s">
        <v>417</v>
      </c>
      <c r="AC137" s="138" t="s">
        <v>417</v>
      </c>
      <c r="AD137" s="138" t="s">
        <v>417</v>
      </c>
      <c r="AE137" s="219"/>
      <c r="AF137" s="25" t="s">
        <v>417</v>
      </c>
      <c r="AG137" s="25" t="s">
        <v>417</v>
      </c>
      <c r="AH137" s="25" t="s">
        <v>417</v>
      </c>
      <c r="AI137" s="25" t="s">
        <v>417</v>
      </c>
      <c r="AJ137" s="25" t="s">
        <v>417</v>
      </c>
      <c r="AK137" s="25" t="s">
        <v>417</v>
      </c>
      <c r="AL137" s="139" t="s">
        <v>445</v>
      </c>
    </row>
    <row r="138" spans="1:38" s="2" customFormat="1" ht="26.25" customHeight="1" thickBot="1" x14ac:dyDescent="0.25">
      <c r="A138" s="69" t="s">
        <v>283</v>
      </c>
      <c r="B138" s="69" t="s">
        <v>312</v>
      </c>
      <c r="C138" s="69" t="s">
        <v>313</v>
      </c>
      <c r="D138" s="70"/>
      <c r="E138" s="138" t="s">
        <v>417</v>
      </c>
      <c r="F138" s="138" t="s">
        <v>419</v>
      </c>
      <c r="G138" s="138" t="s">
        <v>417</v>
      </c>
      <c r="H138" s="138">
        <v>18.357703999999998</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v>11473565</v>
      </c>
      <c r="AL138" s="139" t="s">
        <v>488</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0.44631040100000002</v>
      </c>
      <c r="J139" s="138">
        <v>0.44631040100000002</v>
      </c>
      <c r="K139" s="138">
        <v>0.44631040100000002</v>
      </c>
      <c r="L139" s="138" t="s">
        <v>419</v>
      </c>
      <c r="M139" s="138" t="s">
        <v>419</v>
      </c>
      <c r="N139" s="138">
        <v>1.3022125E-3</v>
      </c>
      <c r="O139" s="138">
        <v>2.6263570000000002E-3</v>
      </c>
      <c r="P139" s="138">
        <v>2.6263570000000002E-3</v>
      </c>
      <c r="Q139" s="138">
        <v>4.1632418999999997E-3</v>
      </c>
      <c r="R139" s="138">
        <v>3.9751750000000001E-3</v>
      </c>
      <c r="S139" s="138">
        <v>9.2426930999999993E-3</v>
      </c>
      <c r="T139" s="138" t="s">
        <v>419</v>
      </c>
      <c r="U139" s="138" t="s">
        <v>419</v>
      </c>
      <c r="V139" s="138" t="s">
        <v>419</v>
      </c>
      <c r="W139" s="138">
        <v>4.4902747999999999</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489</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392.4352995695466</v>
      </c>
      <c r="F141" s="20">
        <f t="shared" ref="F141:AD141" si="0">SUM(F14:F140)</f>
        <v>314.15182565809783</v>
      </c>
      <c r="G141" s="20">
        <f t="shared" si="0"/>
        <v>698.71693869699959</v>
      </c>
      <c r="H141" s="20">
        <f t="shared" si="0"/>
        <v>249.11318545756984</v>
      </c>
      <c r="I141" s="20">
        <f t="shared" si="0"/>
        <v>109.66339117859918</v>
      </c>
      <c r="J141" s="20">
        <f t="shared" si="0"/>
        <v>151.91964194339454</v>
      </c>
      <c r="K141" s="20">
        <f t="shared" si="0"/>
        <v>276.83900062028522</v>
      </c>
      <c r="L141" s="20">
        <f t="shared" si="0"/>
        <v>12.439998429686492</v>
      </c>
      <c r="M141" s="20">
        <f t="shared" si="0"/>
        <v>891.60775329966134</v>
      </c>
      <c r="N141" s="20">
        <f t="shared" si="0"/>
        <v>343.95479968766335</v>
      </c>
      <c r="O141" s="20">
        <f t="shared" si="0"/>
        <v>4.6177863562352304</v>
      </c>
      <c r="P141" s="20">
        <f t="shared" si="0"/>
        <v>2.6093161053943281</v>
      </c>
      <c r="Q141" s="20">
        <f t="shared" si="0"/>
        <v>35.91932696481642</v>
      </c>
      <c r="R141" s="20">
        <f>SUM(R14:R140)</f>
        <v>19.655907288561203</v>
      </c>
      <c r="S141" s="20">
        <f t="shared" si="0"/>
        <v>10.135738026176181</v>
      </c>
      <c r="T141" s="20">
        <f t="shared" si="0"/>
        <v>69.59415402847587</v>
      </c>
      <c r="U141" s="20">
        <f t="shared" si="0"/>
        <v>15.983241093551909</v>
      </c>
      <c r="V141" s="20">
        <f t="shared" si="0"/>
        <v>122.92063176918398</v>
      </c>
      <c r="W141" s="20">
        <f t="shared" si="0"/>
        <v>180.82433850800004</v>
      </c>
      <c r="X141" s="20">
        <f t="shared" si="0"/>
        <v>17.170464888698667</v>
      </c>
      <c r="Y141" s="20">
        <f t="shared" si="0"/>
        <v>17.785859944187255</v>
      </c>
      <c r="Z141" s="20">
        <f t="shared" si="0"/>
        <v>6.7957921290275554</v>
      </c>
      <c r="AA141" s="20">
        <f t="shared" si="0"/>
        <v>8.773498477651879</v>
      </c>
      <c r="AB141" s="20">
        <f t="shared" si="0"/>
        <v>63.084867233405355</v>
      </c>
      <c r="AC141" s="20">
        <f t="shared" si="0"/>
        <v>3.144052760000001</v>
      </c>
      <c r="AD141" s="20">
        <f t="shared" si="0"/>
        <v>35.898928365090008</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392.4352995695466</v>
      </c>
      <c r="F152" s="14">
        <f t="shared" ref="F152:AD152" si="1">F141 + F151 + IF(AND(OR($B$4="AT",$B$4="BE",$B$4="CH",$B$4="GB",$B$4="IE",$B$4="LT",$B$4="LU",$B$4="NL"),SUM(F143:F149)&gt;0),SUM(F143:F149)-SUM(F27:F33),0)</f>
        <v>314.15182565809783</v>
      </c>
      <c r="G152" s="14">
        <f t="shared" si="1"/>
        <v>698.71693869699959</v>
      </c>
      <c r="H152" s="14">
        <f t="shared" si="1"/>
        <v>249.11318545756984</v>
      </c>
      <c r="I152" s="14">
        <f t="shared" si="1"/>
        <v>109.66339117859918</v>
      </c>
      <c r="J152" s="14">
        <f t="shared" si="1"/>
        <v>151.91964194339454</v>
      </c>
      <c r="K152" s="14">
        <f t="shared" si="1"/>
        <v>276.83900062028522</v>
      </c>
      <c r="L152" s="14">
        <f t="shared" si="1"/>
        <v>12.439998429686492</v>
      </c>
      <c r="M152" s="14">
        <f t="shared" si="1"/>
        <v>891.60775329966134</v>
      </c>
      <c r="N152" s="14">
        <f t="shared" si="1"/>
        <v>343.95479968766335</v>
      </c>
      <c r="O152" s="14">
        <f t="shared" si="1"/>
        <v>4.6177863562352304</v>
      </c>
      <c r="P152" s="14">
        <f t="shared" si="1"/>
        <v>2.6093161053943281</v>
      </c>
      <c r="Q152" s="14">
        <f t="shared" si="1"/>
        <v>35.91932696481642</v>
      </c>
      <c r="R152" s="14">
        <f t="shared" si="1"/>
        <v>19.655907288561203</v>
      </c>
      <c r="S152" s="14">
        <f t="shared" si="1"/>
        <v>10.135738026176181</v>
      </c>
      <c r="T152" s="14">
        <f t="shared" si="1"/>
        <v>69.59415402847587</v>
      </c>
      <c r="U152" s="14">
        <f t="shared" si="1"/>
        <v>15.983241093551909</v>
      </c>
      <c r="V152" s="14">
        <f t="shared" si="1"/>
        <v>122.92063176918398</v>
      </c>
      <c r="W152" s="14">
        <f t="shared" si="1"/>
        <v>180.82433850800004</v>
      </c>
      <c r="X152" s="14">
        <f t="shared" si="1"/>
        <v>17.170464888698667</v>
      </c>
      <c r="Y152" s="14">
        <f t="shared" si="1"/>
        <v>17.785859944187255</v>
      </c>
      <c r="Z152" s="14">
        <f t="shared" si="1"/>
        <v>6.7957921290275554</v>
      </c>
      <c r="AA152" s="14">
        <f t="shared" si="1"/>
        <v>8.773498477651879</v>
      </c>
      <c r="AB152" s="14">
        <f t="shared" si="1"/>
        <v>63.084867233405355</v>
      </c>
      <c r="AC152" s="14">
        <f t="shared" si="1"/>
        <v>3.144052760000001</v>
      </c>
      <c r="AD152" s="14">
        <f t="shared" si="1"/>
        <v>35.898928365090008</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392.4352995695466</v>
      </c>
      <c r="F154" s="14">
        <f>F141 + F153 - IF(OR($B$6=2005,$B$6&gt;=2020),SUM(F99:F122),0) + IF(AND(OR($B$4="AT",$B$4="BE",$B$4="CH",$B$4="GB",$B$4="IE",$B$4="LT",$B$4="LU",$B$4="NL"),SUM(F143:F149)&gt;0),SUM(F143:F149)-SUM(F27:F33),0)</f>
        <v>314.15182565809783</v>
      </c>
      <c r="G154" s="14">
        <f>G141 + G153 + IF(AND(OR($B$4="AT",$B$4="BE",$B$4="CH",$B$4="GB",$B$4="IE",$B$4="LT",$B$4="LU",$B$4="NL"),SUM(G143:G149)&gt;0),SUM(G143:G149)-SUM(G27:G33),0)</f>
        <v>698.71693869699959</v>
      </c>
      <c r="H154" s="14">
        <f t="shared" ref="H154:AD154" si="2">H141 + H153 + IF(AND(OR($B$4="AT",$B$4="BE",$B$4="CH",$B$4="GB",$B$4="IE",$B$4="LT",$B$4="LU",$B$4="NL"),SUM(H143:H149)&gt;0),SUM(H143:H149)-SUM(H27:H33),0)</f>
        <v>249.11318545756984</v>
      </c>
      <c r="I154" s="14">
        <f t="shared" si="2"/>
        <v>109.66339117859918</v>
      </c>
      <c r="J154" s="14">
        <f t="shared" si="2"/>
        <v>151.91964194339454</v>
      </c>
      <c r="K154" s="14">
        <f t="shared" si="2"/>
        <v>276.83900062028522</v>
      </c>
      <c r="L154" s="14">
        <f t="shared" si="2"/>
        <v>12.439998429686492</v>
      </c>
      <c r="M154" s="14">
        <f t="shared" si="2"/>
        <v>891.60775329966134</v>
      </c>
      <c r="N154" s="14">
        <f t="shared" si="2"/>
        <v>343.95479968766335</v>
      </c>
      <c r="O154" s="14">
        <f t="shared" si="2"/>
        <v>4.6177863562352304</v>
      </c>
      <c r="P154" s="14">
        <f t="shared" si="2"/>
        <v>2.6093161053943281</v>
      </c>
      <c r="Q154" s="14">
        <f t="shared" si="2"/>
        <v>35.91932696481642</v>
      </c>
      <c r="R154" s="14">
        <f t="shared" si="2"/>
        <v>19.655907288561203</v>
      </c>
      <c r="S154" s="14">
        <f t="shared" si="2"/>
        <v>10.135738026176181</v>
      </c>
      <c r="T154" s="14">
        <f t="shared" si="2"/>
        <v>69.59415402847587</v>
      </c>
      <c r="U154" s="14">
        <f t="shared" si="2"/>
        <v>15.983241093551909</v>
      </c>
      <c r="V154" s="14">
        <f t="shared" si="2"/>
        <v>122.92063176918398</v>
      </c>
      <c r="W154" s="14">
        <f t="shared" si="2"/>
        <v>180.82433850800004</v>
      </c>
      <c r="X154" s="14">
        <f t="shared" si="2"/>
        <v>17.170464888698667</v>
      </c>
      <c r="Y154" s="14">
        <f t="shared" si="2"/>
        <v>17.785859944187255</v>
      </c>
      <c r="Z154" s="14">
        <f t="shared" si="2"/>
        <v>6.7957921290275554</v>
      </c>
      <c r="AA154" s="14">
        <f t="shared" si="2"/>
        <v>8.773498477651879</v>
      </c>
      <c r="AB154" s="14">
        <f t="shared" si="2"/>
        <v>63.084867233405355</v>
      </c>
      <c r="AC154" s="14">
        <f t="shared" si="2"/>
        <v>3.144052760000001</v>
      </c>
      <c r="AD154" s="14">
        <f t="shared" si="2"/>
        <v>35.898928365090008</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37.140625" style="18" customWidth="1"/>
    <col min="4" max="9" width="11.140625" style="5" customWidth="1"/>
    <col min="10" max="10" width="10.42578125" style="5" customWidth="1"/>
    <col min="11" max="30" width="11.140625" style="5" customWidth="1"/>
    <col min="31" max="31" width="5.140625" style="5" customWidth="1"/>
    <col min="32" max="37" width="11.140625" style="160" customWidth="1"/>
    <col min="38" max="44" width="11.140625" style="5" customWidth="1"/>
    <col min="45"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1997</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577</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1997</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107.989583</v>
      </c>
      <c r="F14" s="138">
        <v>1.3900086999999999</v>
      </c>
      <c r="G14" s="138">
        <v>504.96297073099998</v>
      </c>
      <c r="H14" s="138" t="s">
        <v>419</v>
      </c>
      <c r="I14" s="138">
        <v>12.639959472600001</v>
      </c>
      <c r="J14" s="138">
        <v>25.763211513269997</v>
      </c>
      <c r="K14" s="138">
        <v>37.176351390000001</v>
      </c>
      <c r="L14" s="138">
        <v>0.37176351390000001</v>
      </c>
      <c r="M14" s="138">
        <v>14.640084900000002</v>
      </c>
      <c r="N14" s="138">
        <v>4.5485927764999996</v>
      </c>
      <c r="O14" s="138">
        <v>0.64851826275000013</v>
      </c>
      <c r="P14" s="138">
        <v>0.81714783499999999</v>
      </c>
      <c r="Q14" s="138">
        <v>4.2995528199999997</v>
      </c>
      <c r="R14" s="138">
        <v>2.7221479927599996</v>
      </c>
      <c r="S14" s="138">
        <v>1.1127172642759997</v>
      </c>
      <c r="T14" s="138">
        <v>42.825398125499994</v>
      </c>
      <c r="U14" s="138">
        <v>11.7554711512</v>
      </c>
      <c r="V14" s="138">
        <v>16.2870337765</v>
      </c>
      <c r="W14" s="138">
        <v>3.1063330000000002</v>
      </c>
      <c r="X14" s="138">
        <v>1.4587251599999999E-3</v>
      </c>
      <c r="Y14" s="138">
        <v>1.035885034E-2</v>
      </c>
      <c r="Z14" s="138">
        <v>8.3034343400000005E-3</v>
      </c>
      <c r="AA14" s="138">
        <v>1.8756712400000003E-3</v>
      </c>
      <c r="AB14" s="138">
        <v>2.1996681080000004E-2</v>
      </c>
      <c r="AC14" s="138">
        <v>1.7055434</v>
      </c>
      <c r="AD14" s="138">
        <v>3.9178766E-3</v>
      </c>
      <c r="AE14" s="46"/>
      <c r="AF14" s="138">
        <v>158235</v>
      </c>
      <c r="AG14" s="138">
        <v>253902</v>
      </c>
      <c r="AH14" s="138">
        <v>255451</v>
      </c>
      <c r="AI14" s="138">
        <v>880</v>
      </c>
      <c r="AJ14" s="138" t="s">
        <v>418</v>
      </c>
      <c r="AK14" s="138" t="s">
        <v>417</v>
      </c>
      <c r="AL14" s="139" t="s">
        <v>49</v>
      </c>
    </row>
    <row r="15" spans="1:38" s="2" customFormat="1" ht="26.25" customHeight="1" thickBot="1" x14ac:dyDescent="0.25">
      <c r="A15" s="69" t="s">
        <v>53</v>
      </c>
      <c r="B15" s="69" t="s">
        <v>54</v>
      </c>
      <c r="C15" s="69" t="s">
        <v>55</v>
      </c>
      <c r="D15" s="70"/>
      <c r="E15" s="138">
        <v>5.2397629999999991</v>
      </c>
      <c r="F15" s="138">
        <v>0.12623419999999999</v>
      </c>
      <c r="G15" s="138">
        <v>7.1974336669999994</v>
      </c>
      <c r="H15" s="138" t="s">
        <v>419</v>
      </c>
      <c r="I15" s="138">
        <v>0.31201522999999998</v>
      </c>
      <c r="J15" s="138">
        <v>0.39768323</v>
      </c>
      <c r="K15" s="138">
        <v>0.54578722999999996</v>
      </c>
      <c r="L15" s="138">
        <v>1.6487696749999999E-2</v>
      </c>
      <c r="M15" s="138">
        <v>1.6118249999999998</v>
      </c>
      <c r="N15" s="138">
        <v>6.6264760499999992E-2</v>
      </c>
      <c r="O15" s="138">
        <v>1.7432926750000001E-2</v>
      </c>
      <c r="P15" s="138">
        <v>8.5220199999999999E-3</v>
      </c>
      <c r="Q15" s="138">
        <v>6.2074440000000002E-2</v>
      </c>
      <c r="R15" s="138">
        <v>3.7053137319999999E-2</v>
      </c>
      <c r="S15" s="138">
        <v>7.7103913731999998E-2</v>
      </c>
      <c r="T15" s="138">
        <v>3.7026182105699998</v>
      </c>
      <c r="U15" s="138">
        <v>3.0311118399999996E-2</v>
      </c>
      <c r="V15" s="138">
        <v>1.2749095605</v>
      </c>
      <c r="W15" s="138">
        <v>5.41535E-2</v>
      </c>
      <c r="X15" s="138">
        <v>1.9995920000000004E-5</v>
      </c>
      <c r="Y15" s="138">
        <v>9.5333880000000011E-5</v>
      </c>
      <c r="Z15" s="138">
        <v>9.5333880000000011E-5</v>
      </c>
      <c r="AA15" s="138">
        <v>1.3047227999999999E-4</v>
      </c>
      <c r="AB15" s="138">
        <v>3.4113596000000002E-4</v>
      </c>
      <c r="AC15" s="138" t="s">
        <v>419</v>
      </c>
      <c r="AD15" s="138" t="s">
        <v>419</v>
      </c>
      <c r="AE15" s="46"/>
      <c r="AF15" s="138">
        <v>14520</v>
      </c>
      <c r="AG15" s="138">
        <v>0</v>
      </c>
      <c r="AH15" s="138">
        <v>35707</v>
      </c>
      <c r="AI15" s="138">
        <v>0</v>
      </c>
      <c r="AJ15" s="138" t="s">
        <v>418</v>
      </c>
      <c r="AK15" s="138" t="s">
        <v>417</v>
      </c>
      <c r="AL15" s="139" t="s">
        <v>49</v>
      </c>
    </row>
    <row r="16" spans="1:38" s="2" customFormat="1" ht="26.25" customHeight="1" thickBot="1" x14ac:dyDescent="0.25">
      <c r="A16" s="69" t="s">
        <v>53</v>
      </c>
      <c r="B16" s="69" t="s">
        <v>56</v>
      </c>
      <c r="C16" s="69" t="s">
        <v>57</v>
      </c>
      <c r="D16" s="70"/>
      <c r="E16" s="138">
        <v>13.772941999999999</v>
      </c>
      <c r="F16" s="138">
        <v>2.4190564000000001</v>
      </c>
      <c r="G16" s="138">
        <v>4.4369543</v>
      </c>
      <c r="H16" s="138" t="s">
        <v>419</v>
      </c>
      <c r="I16" s="138">
        <v>0.77461619999999998</v>
      </c>
      <c r="J16" s="138">
        <v>0.84731419999999991</v>
      </c>
      <c r="K16" s="138">
        <v>0.86361019999999988</v>
      </c>
      <c r="L16" s="138">
        <v>0.17327644999999997</v>
      </c>
      <c r="M16" s="138">
        <v>6.7105669999999993</v>
      </c>
      <c r="N16" s="138">
        <v>0.51974659000000001</v>
      </c>
      <c r="O16" s="138">
        <v>8.1376709999999991E-3</v>
      </c>
      <c r="P16" s="138">
        <v>2.8347499999999998E-2</v>
      </c>
      <c r="Q16" s="138">
        <v>2.9617500000000001E-2</v>
      </c>
      <c r="R16" s="138">
        <v>0.29111596999999995</v>
      </c>
      <c r="S16" s="138">
        <v>0.118550594</v>
      </c>
      <c r="T16" s="138">
        <v>3.26534697</v>
      </c>
      <c r="U16" s="138">
        <v>1.1051719999999999E-2</v>
      </c>
      <c r="V16" s="138">
        <v>0.98510769999999992</v>
      </c>
      <c r="W16" s="138">
        <v>0.66614079999999998</v>
      </c>
      <c r="X16" s="138">
        <v>0.10602621549999999</v>
      </c>
      <c r="Y16" s="138">
        <v>0.13772099599999998</v>
      </c>
      <c r="Z16" s="138">
        <v>5.529864310000001E-2</v>
      </c>
      <c r="AA16" s="138">
        <v>4.3186394699999991E-2</v>
      </c>
      <c r="AB16" s="138">
        <v>0.34223224929999996</v>
      </c>
      <c r="AC16" s="138">
        <v>7.1354200000000008E-3</v>
      </c>
      <c r="AD16" s="138">
        <v>0.39576336349000002</v>
      </c>
      <c r="AE16" s="46"/>
      <c r="AF16" s="138">
        <v>25873</v>
      </c>
      <c r="AG16" s="138">
        <v>2328</v>
      </c>
      <c r="AH16" s="138">
        <v>73690</v>
      </c>
      <c r="AI16" s="138">
        <v>0</v>
      </c>
      <c r="AJ16" s="138" t="s">
        <v>418</v>
      </c>
      <c r="AK16" s="138" t="s">
        <v>417</v>
      </c>
      <c r="AL16" s="139" t="s">
        <v>49</v>
      </c>
    </row>
    <row r="17" spans="1:38" s="2" customFormat="1" ht="26.25" customHeight="1" thickBot="1" x14ac:dyDescent="0.25">
      <c r="A17" s="69" t="s">
        <v>53</v>
      </c>
      <c r="B17" s="69" t="s">
        <v>58</v>
      </c>
      <c r="C17" s="69" t="s">
        <v>59</v>
      </c>
      <c r="D17" s="70"/>
      <c r="E17" s="138">
        <v>20.097549000000004</v>
      </c>
      <c r="F17" s="138">
        <v>7.8045289999999996</v>
      </c>
      <c r="G17" s="138">
        <v>60.192917130000005</v>
      </c>
      <c r="H17" s="164">
        <v>1.0560000000000001E-4</v>
      </c>
      <c r="I17" s="138">
        <v>7.3727924199999988</v>
      </c>
      <c r="J17" s="138">
        <v>7.9716914199999982</v>
      </c>
      <c r="K17" s="138">
        <v>8.4379124199999982</v>
      </c>
      <c r="L17" s="138">
        <v>0.53184337680000005</v>
      </c>
      <c r="M17" s="138">
        <v>64.539575999999997</v>
      </c>
      <c r="N17" s="138">
        <v>8.9166839289999995</v>
      </c>
      <c r="O17" s="138">
        <v>0.1209739651</v>
      </c>
      <c r="P17" s="138">
        <v>0.56669523999999993</v>
      </c>
      <c r="Q17" s="138">
        <v>0.27374821999999999</v>
      </c>
      <c r="R17" s="138">
        <v>0.90213470699999998</v>
      </c>
      <c r="S17" s="138">
        <v>1.1660377414000003</v>
      </c>
      <c r="T17" s="138">
        <v>0.86589256700000006</v>
      </c>
      <c r="U17" s="138">
        <v>0.12476866199999999</v>
      </c>
      <c r="V17" s="138">
        <v>13.574441470000002</v>
      </c>
      <c r="W17" s="138">
        <v>13.558601280000003</v>
      </c>
      <c r="X17" s="138">
        <v>3.0386144560799999</v>
      </c>
      <c r="Y17" s="138">
        <v>4.0081588231000005</v>
      </c>
      <c r="Z17" s="138">
        <v>1.5869919329</v>
      </c>
      <c r="AA17" s="138">
        <v>1.23984043412</v>
      </c>
      <c r="AB17" s="138">
        <v>9.8736056461999997</v>
      </c>
      <c r="AC17" s="138">
        <v>4.1679300000000002E-2</v>
      </c>
      <c r="AD17" s="138">
        <v>11.307555280000001</v>
      </c>
      <c r="AE17" s="46"/>
      <c r="AF17" s="25">
        <v>5920</v>
      </c>
      <c r="AG17" s="25">
        <v>66515</v>
      </c>
      <c r="AH17" s="25">
        <v>74939</v>
      </c>
      <c r="AI17" s="25">
        <v>88</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11.539233000000001</v>
      </c>
      <c r="F19" s="138">
        <v>2.3451136000000004</v>
      </c>
      <c r="G19" s="138">
        <v>2.4214713799999998</v>
      </c>
      <c r="H19" s="138">
        <v>9.7559999999999986E-4</v>
      </c>
      <c r="I19" s="138">
        <v>0.61686492000000004</v>
      </c>
      <c r="J19" s="138">
        <v>0.63759191999999998</v>
      </c>
      <c r="K19" s="138">
        <v>0.65750691999999988</v>
      </c>
      <c r="L19" s="138">
        <v>0.17588074079999999</v>
      </c>
      <c r="M19" s="138">
        <v>5.1703039999999998</v>
      </c>
      <c r="N19" s="138">
        <v>0.295933734</v>
      </c>
      <c r="O19" s="138">
        <v>1.43590386E-2</v>
      </c>
      <c r="P19" s="138">
        <v>5.6278359999999999E-2</v>
      </c>
      <c r="Q19" s="138">
        <v>1.5736049999999998E-2</v>
      </c>
      <c r="R19" s="138">
        <v>4.9336682E-2</v>
      </c>
      <c r="S19" s="138">
        <v>4.3132216399999999E-2</v>
      </c>
      <c r="T19" s="138">
        <v>2.905773E-2</v>
      </c>
      <c r="U19" s="138">
        <v>9.4433720000000002E-3</v>
      </c>
      <c r="V19" s="138">
        <v>1.20534322</v>
      </c>
      <c r="W19" s="138">
        <v>0.54674368000000007</v>
      </c>
      <c r="X19" s="138">
        <v>0.12230860208</v>
      </c>
      <c r="Y19" s="138">
        <v>0.30398903059999999</v>
      </c>
      <c r="Z19" s="138">
        <v>7.1691825400000006E-2</v>
      </c>
      <c r="AA19" s="138">
        <v>5.8029803120000001E-2</v>
      </c>
      <c r="AB19" s="138">
        <v>0.5560192612</v>
      </c>
      <c r="AC19" s="138">
        <v>5.32484E-3</v>
      </c>
      <c r="AD19" s="138">
        <v>0.34548878000000005</v>
      </c>
      <c r="AE19" s="46"/>
      <c r="AF19" s="25">
        <v>11406</v>
      </c>
      <c r="AG19" s="25">
        <v>2032</v>
      </c>
      <c r="AH19" s="25">
        <v>71114</v>
      </c>
      <c r="AI19" s="25">
        <v>813</v>
      </c>
      <c r="AJ19" s="25" t="s">
        <v>418</v>
      </c>
      <c r="AK19" s="25" t="s">
        <v>417</v>
      </c>
      <c r="AL19" s="139" t="s">
        <v>49</v>
      </c>
    </row>
    <row r="20" spans="1:38" s="2" customFormat="1" ht="26.25" customHeight="1" thickBot="1" x14ac:dyDescent="0.25">
      <c r="A20" s="69" t="s">
        <v>53</v>
      </c>
      <c r="B20" s="69" t="s">
        <v>64</v>
      </c>
      <c r="C20" s="69" t="s">
        <v>65</v>
      </c>
      <c r="D20" s="70"/>
      <c r="E20" s="138">
        <v>1.611267</v>
      </c>
      <c r="F20" s="138">
        <v>0.94247300000000001</v>
      </c>
      <c r="G20" s="138">
        <v>0.13178488999999999</v>
      </c>
      <c r="H20" s="138">
        <v>3.0407999999999998E-3</v>
      </c>
      <c r="I20" s="138">
        <v>0.39775626000000003</v>
      </c>
      <c r="J20" s="138">
        <v>0.40549325999999997</v>
      </c>
      <c r="K20" s="138">
        <v>0.42333625999999996</v>
      </c>
      <c r="L20" s="138">
        <v>0.12022753039999999</v>
      </c>
      <c r="M20" s="138">
        <v>1.7499279999999999</v>
      </c>
      <c r="N20" s="138">
        <v>7.0639736999999994E-2</v>
      </c>
      <c r="O20" s="138">
        <v>3.2985320299999996E-2</v>
      </c>
      <c r="P20" s="138">
        <v>4.9265200000000002E-3</v>
      </c>
      <c r="Q20" s="138">
        <v>1.1833600000000001E-3</v>
      </c>
      <c r="R20" s="138">
        <v>5.8928770999999998E-2</v>
      </c>
      <c r="S20" s="138">
        <v>1.58865542E-2</v>
      </c>
      <c r="T20" s="138">
        <v>5.3539909999999998E-3</v>
      </c>
      <c r="U20" s="138">
        <v>1.8366859999999999E-3</v>
      </c>
      <c r="V20" s="138">
        <v>1.35805091</v>
      </c>
      <c r="W20" s="138">
        <v>0.26207184</v>
      </c>
      <c r="X20" s="138">
        <v>2.9522724239999999E-2</v>
      </c>
      <c r="Y20" s="138">
        <v>6.9044514299999998E-2</v>
      </c>
      <c r="Z20" s="138">
        <v>1.61599537E-2</v>
      </c>
      <c r="AA20" s="138">
        <v>1.3179836359999999E-2</v>
      </c>
      <c r="AB20" s="138">
        <v>0.1279070286</v>
      </c>
      <c r="AC20" s="138">
        <v>1.2679300000000001E-2</v>
      </c>
      <c r="AD20" s="138">
        <v>2.7020400000000002E-3</v>
      </c>
      <c r="AE20" s="46"/>
      <c r="AF20" s="25">
        <v>1840</v>
      </c>
      <c r="AG20" s="25">
        <v>15</v>
      </c>
      <c r="AH20" s="25">
        <v>5867</v>
      </c>
      <c r="AI20" s="25">
        <v>2534</v>
      </c>
      <c r="AJ20" s="25" t="s">
        <v>418</v>
      </c>
      <c r="AK20" s="25" t="s">
        <v>417</v>
      </c>
      <c r="AL20" s="139" t="s">
        <v>49</v>
      </c>
    </row>
    <row r="21" spans="1:38" s="2" customFormat="1" ht="26.25" customHeight="1" thickBot="1" x14ac:dyDescent="0.25">
      <c r="A21" s="69" t="s">
        <v>53</v>
      </c>
      <c r="B21" s="69" t="s">
        <v>66</v>
      </c>
      <c r="C21" s="69" t="s">
        <v>67</v>
      </c>
      <c r="D21" s="70"/>
      <c r="E21" s="138">
        <v>4.6023750000000003</v>
      </c>
      <c r="F21" s="138">
        <v>1.0078798</v>
      </c>
      <c r="G21" s="138">
        <v>0.85440459000000002</v>
      </c>
      <c r="H21" s="138">
        <v>1.0968E-3</v>
      </c>
      <c r="I21" s="138">
        <v>0.32001405999999999</v>
      </c>
      <c r="J21" s="138">
        <v>0.32861505999999996</v>
      </c>
      <c r="K21" s="138">
        <v>0.33957006000000001</v>
      </c>
      <c r="L21" s="138">
        <v>9.8862354400000005E-2</v>
      </c>
      <c r="M21" s="138">
        <v>2.1571540000000002</v>
      </c>
      <c r="N21" s="138">
        <v>0.11258634699999999</v>
      </c>
      <c r="O21" s="138">
        <v>1.31061593E-2</v>
      </c>
      <c r="P21" s="138">
        <v>1.9113519999999998E-2</v>
      </c>
      <c r="Q21" s="138">
        <v>5.3101599999999995E-3</v>
      </c>
      <c r="R21" s="138">
        <v>3.1151600999999998E-2</v>
      </c>
      <c r="S21" s="138">
        <v>1.8073520200000002E-2</v>
      </c>
      <c r="T21" s="138">
        <v>1.0641381E-2</v>
      </c>
      <c r="U21" s="138">
        <v>3.5754660000000002E-3</v>
      </c>
      <c r="V21" s="138">
        <v>0.76516521000000004</v>
      </c>
      <c r="W21" s="138">
        <v>0.24314104000000003</v>
      </c>
      <c r="X21" s="138">
        <v>4.8581619440000001E-2</v>
      </c>
      <c r="Y21" s="138">
        <v>0.13043685329999999</v>
      </c>
      <c r="Z21" s="138">
        <v>2.8796854699999999E-2</v>
      </c>
      <c r="AA21" s="138">
        <v>2.3465179159999999E-2</v>
      </c>
      <c r="AB21" s="138">
        <v>0.23128050659999996</v>
      </c>
      <c r="AC21" s="138">
        <v>4.9736200000000006E-3</v>
      </c>
      <c r="AD21" s="138">
        <v>0.11072484</v>
      </c>
      <c r="AE21" s="46"/>
      <c r="AF21" s="25">
        <v>5160</v>
      </c>
      <c r="AG21" s="25">
        <v>651</v>
      </c>
      <c r="AH21" s="25">
        <v>23777</v>
      </c>
      <c r="AI21" s="25">
        <v>914</v>
      </c>
      <c r="AJ21" s="25" t="s">
        <v>418</v>
      </c>
      <c r="AK21" s="25" t="s">
        <v>417</v>
      </c>
      <c r="AL21" s="139" t="s">
        <v>49</v>
      </c>
    </row>
    <row r="22" spans="1:38" s="2" customFormat="1" ht="26.25" customHeight="1" thickBot="1" x14ac:dyDescent="0.25">
      <c r="A22" s="69" t="s">
        <v>53</v>
      </c>
      <c r="B22" s="69" t="s">
        <v>68</v>
      </c>
      <c r="C22" s="69" t="s">
        <v>69</v>
      </c>
      <c r="D22" s="70"/>
      <c r="E22" s="138">
        <v>6.5971069999999994</v>
      </c>
      <c r="F22" s="138">
        <v>0.99987940000000008</v>
      </c>
      <c r="G22" s="138">
        <v>0.86611348999999993</v>
      </c>
      <c r="H22" s="138">
        <v>5.3999999999999998E-5</v>
      </c>
      <c r="I22" s="138">
        <v>0.24811865999999999</v>
      </c>
      <c r="J22" s="138">
        <v>0.25291565999999999</v>
      </c>
      <c r="K22" s="138">
        <v>0.25685665999999996</v>
      </c>
      <c r="L22" s="138">
        <v>9.6395402399999996E-2</v>
      </c>
      <c r="M22" s="138">
        <v>1.9708109999999999</v>
      </c>
      <c r="N22" s="138">
        <v>7.1623816999999992E-2</v>
      </c>
      <c r="O22" s="138">
        <v>1.5945722999999999E-3</v>
      </c>
      <c r="P22" s="138">
        <v>2.2441579999999999E-2</v>
      </c>
      <c r="Q22" s="138">
        <v>5.5364499999999992E-3</v>
      </c>
      <c r="R22" s="138">
        <v>1.0053911E-2</v>
      </c>
      <c r="S22" s="138">
        <v>1.11873822E-2</v>
      </c>
      <c r="T22" s="138">
        <v>7.3062310000000007E-3</v>
      </c>
      <c r="U22" s="138">
        <v>3.7038259999999999E-3</v>
      </c>
      <c r="V22" s="138">
        <v>0.38326731000000003</v>
      </c>
      <c r="W22" s="138">
        <v>0.13762644000000002</v>
      </c>
      <c r="X22" s="138">
        <v>3.9318145839999999E-2</v>
      </c>
      <c r="Y22" s="138">
        <v>0.1519234263</v>
      </c>
      <c r="Z22" s="138">
        <v>2.6204961700000001E-2</v>
      </c>
      <c r="AA22" s="138">
        <v>2.1857718760000002E-2</v>
      </c>
      <c r="AB22" s="138">
        <v>0.23930425259999999</v>
      </c>
      <c r="AC22" s="138">
        <v>5.4616000000000007E-4</v>
      </c>
      <c r="AD22" s="138">
        <v>8.8062699999999994E-2</v>
      </c>
      <c r="AE22" s="46"/>
      <c r="AF22" s="25">
        <v>8040</v>
      </c>
      <c r="AG22" s="25">
        <v>518</v>
      </c>
      <c r="AH22" s="25">
        <v>32147</v>
      </c>
      <c r="AI22" s="25">
        <v>45</v>
      </c>
      <c r="AJ22" s="25" t="s">
        <v>418</v>
      </c>
      <c r="AK22" s="25" t="s">
        <v>417</v>
      </c>
      <c r="AL22" s="139" t="s">
        <v>49</v>
      </c>
    </row>
    <row r="23" spans="1:38" s="2" customFormat="1" ht="26.25" customHeight="1" thickBot="1" x14ac:dyDescent="0.25">
      <c r="A23" s="69" t="s">
        <v>70</v>
      </c>
      <c r="B23" s="69" t="s">
        <v>388</v>
      </c>
      <c r="C23" s="69" t="s">
        <v>384</v>
      </c>
      <c r="D23" s="109"/>
      <c r="E23" s="138">
        <v>19.029829665933658</v>
      </c>
      <c r="F23" s="138">
        <v>6.5238366812400592</v>
      </c>
      <c r="G23" s="138">
        <v>1.2294919417705663</v>
      </c>
      <c r="H23" s="138">
        <v>4.7507753088599997E-3</v>
      </c>
      <c r="I23" s="138">
        <v>1.28805678709302</v>
      </c>
      <c r="J23" s="138">
        <v>1.28805678709302</v>
      </c>
      <c r="K23" s="138">
        <v>1.28805678709302</v>
      </c>
      <c r="L23" s="138">
        <v>0.7579763514346799</v>
      </c>
      <c r="M23" s="138">
        <v>32.066491312950781</v>
      </c>
      <c r="N23" s="138" t="s">
        <v>417</v>
      </c>
      <c r="O23" s="138">
        <v>6.147459699999999E-3</v>
      </c>
      <c r="P23" s="138" t="s">
        <v>417</v>
      </c>
      <c r="Q23" s="138" t="s">
        <v>417</v>
      </c>
      <c r="R23" s="138">
        <v>3.0737298499999999E-2</v>
      </c>
      <c r="S23" s="138">
        <v>1.0450681489999998</v>
      </c>
      <c r="T23" s="138">
        <v>4.3032217899999996E-2</v>
      </c>
      <c r="U23" s="138">
        <v>6.147459699999999E-3</v>
      </c>
      <c r="V23" s="138">
        <v>0.61474596999999997</v>
      </c>
      <c r="W23" s="138" t="s">
        <v>417</v>
      </c>
      <c r="X23" s="138">
        <v>1.8817374141699997E-2</v>
      </c>
      <c r="Y23" s="138">
        <v>3.0362303458299995E-2</v>
      </c>
      <c r="Z23" s="138" t="s">
        <v>417</v>
      </c>
      <c r="AA23" s="138" t="s">
        <v>417</v>
      </c>
      <c r="AB23" s="138">
        <v>4.9179677599999992E-2</v>
      </c>
      <c r="AC23" s="138" t="s">
        <v>417</v>
      </c>
      <c r="AD23" s="138" t="s">
        <v>417</v>
      </c>
      <c r="AE23" s="46"/>
      <c r="AF23" s="138">
        <v>26156</v>
      </c>
      <c r="AG23" s="138" t="s">
        <v>417</v>
      </c>
      <c r="AH23" s="138" t="s">
        <v>417</v>
      </c>
      <c r="AI23" s="138" t="s">
        <v>417</v>
      </c>
      <c r="AJ23" s="138" t="s">
        <v>417</v>
      </c>
      <c r="AK23" s="167" t="s">
        <v>417</v>
      </c>
      <c r="AL23" s="139" t="s">
        <v>49</v>
      </c>
    </row>
    <row r="24" spans="1:38" s="2" customFormat="1" ht="26.25" customHeight="1" thickBot="1" x14ac:dyDescent="0.25">
      <c r="A24" s="73" t="s">
        <v>53</v>
      </c>
      <c r="B24" s="69" t="s">
        <v>71</v>
      </c>
      <c r="C24" s="69" t="s">
        <v>72</v>
      </c>
      <c r="D24" s="70"/>
      <c r="E24" s="138">
        <v>9.8271480000000011</v>
      </c>
      <c r="F24" s="138">
        <v>4.0172422000000001</v>
      </c>
      <c r="G24" s="138">
        <v>1.3033238899999999</v>
      </c>
      <c r="H24" s="138">
        <v>9.9108000000000009E-3</v>
      </c>
      <c r="I24" s="138">
        <v>1.47886026</v>
      </c>
      <c r="J24" s="138">
        <v>1.51082826</v>
      </c>
      <c r="K24" s="138">
        <v>1.5742342599999999</v>
      </c>
      <c r="L24" s="138">
        <v>0.325529318688</v>
      </c>
      <c r="M24" s="138">
        <v>7.6389499999999995</v>
      </c>
      <c r="N24" s="138">
        <v>0.33142397699999998</v>
      </c>
      <c r="O24" s="138">
        <v>0.10891156829999998</v>
      </c>
      <c r="P24" s="138">
        <v>4.0869880000000004E-2</v>
      </c>
      <c r="Q24" s="138">
        <v>1.0384049999999999E-2</v>
      </c>
      <c r="R24" s="138">
        <v>0.20338357099999999</v>
      </c>
      <c r="S24" s="138">
        <v>6.5817354199999997E-2</v>
      </c>
      <c r="T24" s="138">
        <v>2.7675375000000002E-2</v>
      </c>
      <c r="U24" s="138">
        <v>9.7283660000000022E-3</v>
      </c>
      <c r="V24" s="138">
        <v>4.7096949100000005</v>
      </c>
      <c r="W24" s="138">
        <v>1.0294290400000001</v>
      </c>
      <c r="X24" s="138">
        <v>0.13748505223999999</v>
      </c>
      <c r="Y24" s="138">
        <v>0.32542957430000002</v>
      </c>
      <c r="Z24" s="138">
        <v>7.6844493700000002E-2</v>
      </c>
      <c r="AA24" s="138">
        <v>6.2482028360000004E-2</v>
      </c>
      <c r="AB24" s="138">
        <v>0.60224114860000011</v>
      </c>
      <c r="AC24" s="138">
        <v>4.1790380000000002E-2</v>
      </c>
      <c r="AD24" s="138">
        <v>0.13632554</v>
      </c>
      <c r="AE24" s="46"/>
      <c r="AF24" s="138">
        <v>9738</v>
      </c>
      <c r="AG24" s="138">
        <v>799</v>
      </c>
      <c r="AH24" s="138">
        <v>53267</v>
      </c>
      <c r="AI24" s="138">
        <v>8259</v>
      </c>
      <c r="AJ24" s="138" t="s">
        <v>418</v>
      </c>
      <c r="AK24" s="167"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13.048802092026008</v>
      </c>
      <c r="F27" s="138">
        <v>12.89836937456195</v>
      </c>
      <c r="G27" s="138">
        <v>0.53956217699651987</v>
      </c>
      <c r="H27" s="138">
        <v>1.4176651497272803</v>
      </c>
      <c r="I27" s="138">
        <v>0.20245637636100638</v>
      </c>
      <c r="J27" s="138">
        <v>0.20245637636100638</v>
      </c>
      <c r="K27" s="138">
        <v>0.20245637636100638</v>
      </c>
      <c r="L27" s="138">
        <v>9.8214383895391777E-2</v>
      </c>
      <c r="M27" s="138">
        <v>108.32194990868767</v>
      </c>
      <c r="N27" s="138">
        <v>4.9774905932989388E-2</v>
      </c>
      <c r="O27" s="138" t="s">
        <v>419</v>
      </c>
      <c r="P27" s="138" t="s">
        <v>419</v>
      </c>
      <c r="Q27" s="138" t="s">
        <v>419</v>
      </c>
      <c r="R27" s="138" t="s">
        <v>419</v>
      </c>
      <c r="S27" s="138" t="s">
        <v>419</v>
      </c>
      <c r="T27" s="138" t="s">
        <v>419</v>
      </c>
      <c r="U27" s="138" t="s">
        <v>419</v>
      </c>
      <c r="V27" s="138" t="s">
        <v>419</v>
      </c>
      <c r="W27" s="138" t="s">
        <v>419</v>
      </c>
      <c r="X27" s="138">
        <v>1.0197318958909081E-2</v>
      </c>
      <c r="Y27" s="138">
        <v>1.3401896078516506E-2</v>
      </c>
      <c r="Z27" s="138">
        <v>6.7268966488546345E-3</v>
      </c>
      <c r="AA27" s="138">
        <v>1.4495715568015865E-2</v>
      </c>
      <c r="AB27" s="138">
        <v>4.4821827254296086E-2</v>
      </c>
      <c r="AC27" s="138" t="s">
        <v>419</v>
      </c>
      <c r="AD27" s="138" t="s">
        <v>419</v>
      </c>
      <c r="AE27" s="46"/>
      <c r="AF27" s="25">
        <v>61722.941518327447</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3.7097745052678692</v>
      </c>
      <c r="F28" s="138">
        <v>2.1377817595707924</v>
      </c>
      <c r="G28" s="138">
        <v>0.14872102086542524</v>
      </c>
      <c r="H28" s="138">
        <v>9.3481002330534302E-2</v>
      </c>
      <c r="I28" s="138">
        <v>0.20203415554185231</v>
      </c>
      <c r="J28" s="138">
        <v>0.20203415554185231</v>
      </c>
      <c r="K28" s="138">
        <v>0.20203415554185231</v>
      </c>
      <c r="L28" s="138">
        <v>0.10979200162540831</v>
      </c>
      <c r="M28" s="138">
        <v>21.177587791985832</v>
      </c>
      <c r="N28" s="138">
        <v>1.1199301786867736E-2</v>
      </c>
      <c r="O28" s="138" t="s">
        <v>419</v>
      </c>
      <c r="P28" s="138" t="s">
        <v>419</v>
      </c>
      <c r="Q28" s="138" t="s">
        <v>419</v>
      </c>
      <c r="R28" s="138" t="s">
        <v>419</v>
      </c>
      <c r="S28" s="138" t="s">
        <v>419</v>
      </c>
      <c r="T28" s="138" t="s">
        <v>419</v>
      </c>
      <c r="U28" s="138" t="s">
        <v>419</v>
      </c>
      <c r="V28" s="138" t="s">
        <v>419</v>
      </c>
      <c r="W28" s="138" t="s">
        <v>419</v>
      </c>
      <c r="X28" s="138">
        <v>2.6297579880271717E-3</v>
      </c>
      <c r="Y28" s="138">
        <v>2.9867840847424411E-3</v>
      </c>
      <c r="Z28" s="138">
        <v>1.5392266984678078E-3</v>
      </c>
      <c r="AA28" s="138">
        <v>2.987989647131999E-3</v>
      </c>
      <c r="AB28" s="138">
        <v>1.014375841836942E-2</v>
      </c>
      <c r="AC28" s="138" t="s">
        <v>419</v>
      </c>
      <c r="AD28" s="138" t="s">
        <v>419</v>
      </c>
      <c r="AE28" s="46"/>
      <c r="AF28" s="25">
        <v>11346.296232504785</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46.045514260934858</v>
      </c>
      <c r="F29" s="138">
        <v>2.649307383308209</v>
      </c>
      <c r="G29" s="138">
        <v>1.1038780763784204</v>
      </c>
      <c r="H29" s="138">
        <v>1.7938018741149333E-2</v>
      </c>
      <c r="I29" s="138">
        <v>1.297056739744644</v>
      </c>
      <c r="J29" s="138">
        <v>1.297056739744644</v>
      </c>
      <c r="K29" s="138">
        <v>1.297056739744644</v>
      </c>
      <c r="L29" s="138">
        <v>0.68744007206466129</v>
      </c>
      <c r="M29" s="138">
        <v>10.459244773685533</v>
      </c>
      <c r="N29" s="138">
        <v>7.1752074964597318E-2</v>
      </c>
      <c r="O29" s="138" t="s">
        <v>419</v>
      </c>
      <c r="P29" s="138" t="s">
        <v>419</v>
      </c>
      <c r="Q29" s="138" t="s">
        <v>419</v>
      </c>
      <c r="R29" s="138" t="s">
        <v>419</v>
      </c>
      <c r="S29" s="138" t="s">
        <v>419</v>
      </c>
      <c r="T29" s="138" t="s">
        <v>419</v>
      </c>
      <c r="U29" s="138" t="s">
        <v>419</v>
      </c>
      <c r="V29" s="138" t="s">
        <v>419</v>
      </c>
      <c r="W29" s="138" t="s">
        <v>419</v>
      </c>
      <c r="X29" s="138">
        <v>7.0372227369124305E-3</v>
      </c>
      <c r="Y29" s="138">
        <v>4.2499305940569186E-2</v>
      </c>
      <c r="Z29" s="138">
        <v>4.7466757284272076E-2</v>
      </c>
      <c r="AA29" s="138">
        <v>1.0900796004236902E-2</v>
      </c>
      <c r="AB29" s="138">
        <v>0.10790408196599061</v>
      </c>
      <c r="AC29" s="138" t="s">
        <v>419</v>
      </c>
      <c r="AD29" s="138" t="s">
        <v>419</v>
      </c>
      <c r="AE29" s="46"/>
      <c r="AF29" s="25">
        <v>58643.522807603586</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0.11654187895483056</v>
      </c>
      <c r="F30" s="138">
        <v>2.3062654961844484</v>
      </c>
      <c r="G30" s="138">
        <v>5.791990972152725E-3</v>
      </c>
      <c r="H30" s="138">
        <v>1.0355377798697293E-3</v>
      </c>
      <c r="I30" s="138">
        <v>3.8613273147684826E-2</v>
      </c>
      <c r="J30" s="138">
        <v>3.8613273147684826E-2</v>
      </c>
      <c r="K30" s="138">
        <v>3.8613273147684826E-2</v>
      </c>
      <c r="L30" s="138">
        <v>4.2474600462453311E-3</v>
      </c>
      <c r="M30" s="138">
        <v>8.7353754752739725</v>
      </c>
      <c r="N30" s="138">
        <v>5.7919909721527237E-4</v>
      </c>
      <c r="O30" s="138" t="s">
        <v>419</v>
      </c>
      <c r="P30" s="138" t="s">
        <v>419</v>
      </c>
      <c r="Q30" s="138" t="s">
        <v>419</v>
      </c>
      <c r="R30" s="138" t="s">
        <v>419</v>
      </c>
      <c r="S30" s="138" t="s">
        <v>419</v>
      </c>
      <c r="T30" s="138" t="s">
        <v>419</v>
      </c>
      <c r="U30" s="138" t="s">
        <v>419</v>
      </c>
      <c r="V30" s="138" t="s">
        <v>419</v>
      </c>
      <c r="W30" s="138" t="s">
        <v>419</v>
      </c>
      <c r="X30" s="138">
        <v>1.4743249747297841E-4</v>
      </c>
      <c r="Y30" s="138">
        <v>1.6498398526738062E-4</v>
      </c>
      <c r="Z30" s="138">
        <v>1.1935011700193492E-4</v>
      </c>
      <c r="AA30" s="138">
        <v>1.7902517550290239E-4</v>
      </c>
      <c r="AB30" s="138">
        <v>6.1079177524519623E-4</v>
      </c>
      <c r="AC30" s="138" t="s">
        <v>419</v>
      </c>
      <c r="AD30" s="138" t="s">
        <v>419</v>
      </c>
      <c r="AE30" s="46"/>
      <c r="AF30" s="25">
        <v>763.48971905649546</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6.8287128355000002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0.37157980287000003</v>
      </c>
      <c r="J32" s="138">
        <v>0.69273090394000003</v>
      </c>
      <c r="K32" s="138">
        <v>0.91322348586000013</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29902.503799999999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0.21590836078</v>
      </c>
      <c r="J33" s="138">
        <v>0.39787392500000002</v>
      </c>
      <c r="K33" s="138">
        <v>0.79574785000000003</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29902.503799999999</v>
      </c>
      <c r="AL33" s="139" t="s">
        <v>408</v>
      </c>
    </row>
    <row r="34" spans="1:38" s="2" customFormat="1" ht="26.25" customHeight="1" thickBot="1" x14ac:dyDescent="0.25">
      <c r="A34" s="69" t="s">
        <v>70</v>
      </c>
      <c r="B34" s="69" t="s">
        <v>93</v>
      </c>
      <c r="C34" s="69" t="s">
        <v>94</v>
      </c>
      <c r="D34" s="70"/>
      <c r="E34" s="138">
        <v>14.934000000000001</v>
      </c>
      <c r="F34" s="138">
        <v>1.32525</v>
      </c>
      <c r="G34" s="138">
        <v>0.56999999999999995</v>
      </c>
      <c r="H34" s="138">
        <v>1.9950000000000002E-3</v>
      </c>
      <c r="I34" s="138">
        <v>0.39045000000000007</v>
      </c>
      <c r="J34" s="138">
        <v>0.41039999999999999</v>
      </c>
      <c r="K34" s="138">
        <v>0.43319999999999997</v>
      </c>
      <c r="L34" s="138">
        <v>0.25378924797059277</v>
      </c>
      <c r="M34" s="138">
        <v>3.0495000000000001</v>
      </c>
      <c r="N34" s="138" t="s">
        <v>419</v>
      </c>
      <c r="O34" s="138">
        <v>2.8500000000000001E-3</v>
      </c>
      <c r="P34" s="138" t="s">
        <v>419</v>
      </c>
      <c r="Q34" s="138" t="s">
        <v>419</v>
      </c>
      <c r="R34" s="138">
        <v>1.4250000000000001E-2</v>
      </c>
      <c r="S34" s="138">
        <v>0.48449999999999999</v>
      </c>
      <c r="T34" s="138">
        <v>1.9950000000000002E-2</v>
      </c>
      <c r="U34" s="138">
        <v>2.8500000000000001E-3</v>
      </c>
      <c r="V34" s="138">
        <v>0.28500000000000003</v>
      </c>
      <c r="W34" s="138" t="s">
        <v>419</v>
      </c>
      <c r="X34" s="138">
        <v>8.5500000000000003E-3</v>
      </c>
      <c r="Y34" s="138">
        <v>1.4250000000000002E-2</v>
      </c>
      <c r="Z34" s="138" t="s">
        <v>419</v>
      </c>
      <c r="AA34" s="138" t="s">
        <v>419</v>
      </c>
      <c r="AB34" s="138">
        <v>2.2800000000000001E-2</v>
      </c>
      <c r="AC34" s="138" t="s">
        <v>417</v>
      </c>
      <c r="AD34" s="138" t="s">
        <v>417</v>
      </c>
      <c r="AE34" s="46"/>
      <c r="AF34" s="25">
        <v>12093.975</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27.273699999999998</v>
      </c>
      <c r="F36" s="138">
        <v>0.94210000000000016</v>
      </c>
      <c r="G36" s="138">
        <v>13.966000000000001</v>
      </c>
      <c r="H36" s="138" t="s">
        <v>419</v>
      </c>
      <c r="I36" s="138">
        <v>1.4868000000000001</v>
      </c>
      <c r="J36" s="138">
        <v>1.6408</v>
      </c>
      <c r="K36" s="138">
        <v>1.6408</v>
      </c>
      <c r="L36" s="138">
        <v>0.20661200000000002</v>
      </c>
      <c r="M36" s="138">
        <v>2.5529999999999999</v>
      </c>
      <c r="N36" s="138">
        <v>5.6800000000000003E-2</v>
      </c>
      <c r="O36" s="138">
        <v>5.8400000000000006E-3</v>
      </c>
      <c r="P36" s="138">
        <v>7.9600000000000001E-3</v>
      </c>
      <c r="Q36" s="138">
        <v>1.619E-2</v>
      </c>
      <c r="R36" s="138">
        <v>0.17737999999999998</v>
      </c>
      <c r="S36" s="138">
        <v>6.8999999999999992E-2</v>
      </c>
      <c r="T36" s="138">
        <v>7.7539999999999996</v>
      </c>
      <c r="U36" s="138">
        <v>1.0619999999999999E-2</v>
      </c>
      <c r="V36" s="138">
        <v>0.41399999999999998</v>
      </c>
      <c r="W36" s="138">
        <v>0.12611</v>
      </c>
      <c r="X36" s="138">
        <v>1.4069999999999998E-3</v>
      </c>
      <c r="Y36" s="138">
        <v>8.2299999999999995E-3</v>
      </c>
      <c r="Z36" s="138">
        <v>5.8399999999999997E-3</v>
      </c>
      <c r="AA36" s="138">
        <v>2.2569999999999999E-3</v>
      </c>
      <c r="AB36" s="138">
        <v>1.7734E-2</v>
      </c>
      <c r="AC36" s="138">
        <v>4.1939999999999998E-2</v>
      </c>
      <c r="AD36" s="138">
        <v>0.14025799999999999</v>
      </c>
      <c r="AE36" s="46"/>
      <c r="AF36" s="25">
        <v>13908.06</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0.84123199999999998</v>
      </c>
      <c r="F39" s="138">
        <v>0.26146399999999997</v>
      </c>
      <c r="G39" s="138">
        <v>7.6165599999999996E-3</v>
      </c>
      <c r="H39" s="138" t="s">
        <v>419</v>
      </c>
      <c r="I39" s="138">
        <v>8.8670399999999996E-3</v>
      </c>
      <c r="J39" s="138">
        <v>8.8670399999999996E-3</v>
      </c>
      <c r="K39" s="138">
        <v>8.8670399999999996E-3</v>
      </c>
      <c r="L39" s="138">
        <v>3.5468159999999996E-4</v>
      </c>
      <c r="M39" s="138">
        <v>0.32967199999999997</v>
      </c>
      <c r="N39" s="138">
        <v>1.25048E-4</v>
      </c>
      <c r="O39" s="138">
        <v>1.0231199999999998E-5</v>
      </c>
      <c r="P39" s="138">
        <v>1.1368000000000001E-3</v>
      </c>
      <c r="Q39" s="138">
        <v>1.1368000000000001E-3</v>
      </c>
      <c r="R39" s="138">
        <v>1.4778400000000001E-4</v>
      </c>
      <c r="S39" s="138">
        <v>2.9556799999999998E-5</v>
      </c>
      <c r="T39" s="138">
        <v>1.4778400000000001E-4</v>
      </c>
      <c r="U39" s="138">
        <v>6.5934399999999997E-4</v>
      </c>
      <c r="V39" s="138">
        <v>8.2986399999999995E-3</v>
      </c>
      <c r="W39" s="138">
        <v>5.9113600000000001E-3</v>
      </c>
      <c r="X39" s="138">
        <v>8.1849599999999993E-6</v>
      </c>
      <c r="Y39" s="138">
        <v>3.2967200000000005E-5</v>
      </c>
      <c r="Z39" s="138">
        <v>1.2504800000000003E-5</v>
      </c>
      <c r="AA39" s="138">
        <v>1.227744E-5</v>
      </c>
      <c r="AB39" s="138">
        <v>6.593440000000001E-5</v>
      </c>
      <c r="AC39" s="138" t="s">
        <v>419</v>
      </c>
      <c r="AD39" s="138" t="s">
        <v>419</v>
      </c>
      <c r="AE39" s="46"/>
      <c r="AF39" s="138">
        <v>0</v>
      </c>
      <c r="AG39" s="138">
        <v>0</v>
      </c>
      <c r="AH39" s="138">
        <v>11368</v>
      </c>
      <c r="AI39" s="138">
        <v>0</v>
      </c>
      <c r="AJ39" s="138" t="s">
        <v>418</v>
      </c>
      <c r="AK39" s="138" t="s">
        <v>417</v>
      </c>
      <c r="AL39" s="139" t="s">
        <v>49</v>
      </c>
    </row>
    <row r="40" spans="1:38" s="2" customFormat="1" ht="26.25" customHeight="1" thickBot="1" x14ac:dyDescent="0.25">
      <c r="A40" s="69" t="s">
        <v>70</v>
      </c>
      <c r="B40" s="69" t="s">
        <v>105</v>
      </c>
      <c r="C40" s="69" t="s">
        <v>386</v>
      </c>
      <c r="D40" s="70"/>
      <c r="E40" s="138">
        <v>0.42312451139999996</v>
      </c>
      <c r="F40" s="138">
        <v>10.540947021399999</v>
      </c>
      <c r="G40" s="138">
        <v>2.8259695737988175E-2</v>
      </c>
      <c r="H40" s="138">
        <v>2.9972389999999993E-4</v>
      </c>
      <c r="I40" s="138">
        <v>0.16780256629999996</v>
      </c>
      <c r="J40" s="138">
        <v>0.16780256629999996</v>
      </c>
      <c r="K40" s="138">
        <v>0.16780256629999996</v>
      </c>
      <c r="L40" s="138">
        <v>8.3922692E-3</v>
      </c>
      <c r="M40" s="138">
        <v>59.566314349700001</v>
      </c>
      <c r="N40" s="138" t="s">
        <v>417</v>
      </c>
      <c r="O40" s="138">
        <v>8.5635399999999993E-4</v>
      </c>
      <c r="P40" s="138" t="s">
        <v>417</v>
      </c>
      <c r="Q40" s="138" t="s">
        <v>417</v>
      </c>
      <c r="R40" s="138">
        <v>4.2817699999999998E-3</v>
      </c>
      <c r="S40" s="138">
        <v>0.14558017999999998</v>
      </c>
      <c r="T40" s="138">
        <v>5.9944780000000001E-3</v>
      </c>
      <c r="U40" s="138">
        <v>8.5635399999999993E-4</v>
      </c>
      <c r="V40" s="138">
        <v>8.5635399999999987E-2</v>
      </c>
      <c r="W40" s="138" t="s">
        <v>417</v>
      </c>
      <c r="X40" s="138">
        <v>3.4254159999999997E-3</v>
      </c>
      <c r="Y40" s="138">
        <v>3.4254159999999997E-3</v>
      </c>
      <c r="Z40" s="138" t="s">
        <v>417</v>
      </c>
      <c r="AA40" s="138" t="s">
        <v>417</v>
      </c>
      <c r="AB40" s="138">
        <v>6.8508319999999994E-3</v>
      </c>
      <c r="AC40" s="138" t="s">
        <v>417</v>
      </c>
      <c r="AD40" s="138" t="s">
        <v>417</v>
      </c>
      <c r="AE40" s="46"/>
      <c r="AF40" s="138">
        <v>3727</v>
      </c>
      <c r="AG40" s="138" t="s">
        <v>417</v>
      </c>
      <c r="AH40" s="138" t="s">
        <v>417</v>
      </c>
      <c r="AI40" s="138" t="s">
        <v>417</v>
      </c>
      <c r="AJ40" s="138" t="s">
        <v>417</v>
      </c>
      <c r="AK40" s="138" t="s">
        <v>417</v>
      </c>
      <c r="AL40" s="139" t="s">
        <v>49</v>
      </c>
    </row>
    <row r="41" spans="1:38" s="2" customFormat="1" ht="26.25" customHeight="1" thickBot="1" x14ac:dyDescent="0.25">
      <c r="A41" s="69" t="s">
        <v>103</v>
      </c>
      <c r="B41" s="69" t="s">
        <v>106</v>
      </c>
      <c r="C41" s="69" t="s">
        <v>395</v>
      </c>
      <c r="D41" s="70"/>
      <c r="E41" s="138">
        <v>11.8934012</v>
      </c>
      <c r="F41" s="138">
        <v>73.852395129999991</v>
      </c>
      <c r="G41" s="138">
        <v>5.9081581999999999</v>
      </c>
      <c r="H41" s="138">
        <v>8.5594530599999992</v>
      </c>
      <c r="I41" s="138">
        <v>90.272287300000016</v>
      </c>
      <c r="J41" s="138">
        <v>92.665597900000009</v>
      </c>
      <c r="K41" s="138">
        <v>97.590511100000001</v>
      </c>
      <c r="L41" s="138">
        <v>9.1557341406999999</v>
      </c>
      <c r="M41" s="138">
        <v>512.68567299999995</v>
      </c>
      <c r="N41" s="138">
        <v>3.9318852399999997</v>
      </c>
      <c r="O41" s="138">
        <v>1.591341203</v>
      </c>
      <c r="P41" s="138">
        <v>0.10332558</v>
      </c>
      <c r="Q41" s="138">
        <v>4.7195263999999994E-2</v>
      </c>
      <c r="R41" s="138">
        <v>2.8579552726400004</v>
      </c>
      <c r="S41" s="138">
        <v>0.84135491726399991</v>
      </c>
      <c r="T41" s="138">
        <v>0.30645969163999998</v>
      </c>
      <c r="U41" s="138">
        <v>0.65467427799999989</v>
      </c>
      <c r="V41" s="138">
        <v>63.468855735999988</v>
      </c>
      <c r="W41" s="138">
        <v>99.748899299999991</v>
      </c>
      <c r="X41" s="138">
        <v>15.878650539839999</v>
      </c>
      <c r="Y41" s="138">
        <v>15.15413434976</v>
      </c>
      <c r="Z41" s="138">
        <v>5.7594834597599993</v>
      </c>
      <c r="AA41" s="138">
        <v>9.1941547897599989</v>
      </c>
      <c r="AB41" s="138">
        <v>45.986423139119999</v>
      </c>
      <c r="AC41" s="138">
        <v>0.61225718000000007</v>
      </c>
      <c r="AD41" s="138">
        <v>0.84694034000000007</v>
      </c>
      <c r="AE41" s="46"/>
      <c r="AF41" s="138">
        <v>1337</v>
      </c>
      <c r="AG41" s="138">
        <v>4939</v>
      </c>
      <c r="AH41" s="138">
        <v>97464</v>
      </c>
      <c r="AI41" s="138">
        <v>121839</v>
      </c>
      <c r="AJ41" s="138" t="s">
        <v>418</v>
      </c>
      <c r="AK41" s="138" t="s">
        <v>417</v>
      </c>
      <c r="AL41" s="139" t="s">
        <v>49</v>
      </c>
    </row>
    <row r="42" spans="1:38" s="2" customFormat="1" ht="26.25" customHeight="1" thickBot="1" x14ac:dyDescent="0.25">
      <c r="A42" s="69" t="s">
        <v>70</v>
      </c>
      <c r="B42" s="69" t="s">
        <v>107</v>
      </c>
      <c r="C42" s="69" t="s">
        <v>108</v>
      </c>
      <c r="D42" s="70"/>
      <c r="E42" s="138">
        <v>4.0357313309</v>
      </c>
      <c r="F42" s="138">
        <v>0.41485214539999998</v>
      </c>
      <c r="G42" s="138">
        <v>0.23424738142873958</v>
      </c>
      <c r="H42" s="138">
        <v>9.3698959999999993E-4</v>
      </c>
      <c r="I42" s="138">
        <v>0.22405763809999998</v>
      </c>
      <c r="J42" s="138">
        <v>0.22405763809999998</v>
      </c>
      <c r="K42" s="138">
        <v>0.22405763809999998</v>
      </c>
      <c r="L42" s="138">
        <v>0.13012443070000002</v>
      </c>
      <c r="M42" s="138">
        <v>1.3432917152999999</v>
      </c>
      <c r="N42" s="138" t="s">
        <v>417</v>
      </c>
      <c r="O42" s="138">
        <v>1.1712370000000001E-3</v>
      </c>
      <c r="P42" s="138" t="s">
        <v>417</v>
      </c>
      <c r="Q42" s="138" t="s">
        <v>417</v>
      </c>
      <c r="R42" s="138">
        <v>5.8561850000000007E-3</v>
      </c>
      <c r="S42" s="138">
        <v>0.19911029</v>
      </c>
      <c r="T42" s="138">
        <v>8.1986590000000005E-3</v>
      </c>
      <c r="U42" s="138">
        <v>1.1712370000000001E-3</v>
      </c>
      <c r="V42" s="138">
        <v>0.1171237</v>
      </c>
      <c r="W42" s="138" t="s">
        <v>417</v>
      </c>
      <c r="X42" s="138">
        <v>3.5137109999999997E-3</v>
      </c>
      <c r="Y42" s="138">
        <v>5.8561849999999999E-3</v>
      </c>
      <c r="Z42" s="138" t="s">
        <v>417</v>
      </c>
      <c r="AA42" s="138" t="s">
        <v>417</v>
      </c>
      <c r="AB42" s="138">
        <v>9.3698959999999991E-3</v>
      </c>
      <c r="AC42" s="138" t="s">
        <v>417</v>
      </c>
      <c r="AD42" s="138" t="s">
        <v>417</v>
      </c>
      <c r="AE42" s="46"/>
      <c r="AF42" s="138">
        <v>4976</v>
      </c>
      <c r="AG42" s="138" t="s">
        <v>417</v>
      </c>
      <c r="AH42" s="138" t="s">
        <v>417</v>
      </c>
      <c r="AI42" s="138" t="s">
        <v>417</v>
      </c>
      <c r="AJ42" s="138" t="s">
        <v>417</v>
      </c>
      <c r="AK42" s="138" t="s">
        <v>417</v>
      </c>
      <c r="AL42" s="139" t="s">
        <v>49</v>
      </c>
    </row>
    <row r="43" spans="1:38" s="2" customFormat="1" ht="26.25" customHeight="1" thickBot="1" x14ac:dyDescent="0.25">
      <c r="A43" s="69" t="s">
        <v>103</v>
      </c>
      <c r="B43" s="69" t="s">
        <v>109</v>
      </c>
      <c r="C43" s="69" t="s">
        <v>110</v>
      </c>
      <c r="D43" s="70"/>
      <c r="E43" s="138">
        <v>1.6993659999999999</v>
      </c>
      <c r="F43" s="138">
        <v>0.54681839999999993</v>
      </c>
      <c r="G43" s="138">
        <v>0.45222763999999999</v>
      </c>
      <c r="H43" s="138">
        <v>4.7766999999999997E-2</v>
      </c>
      <c r="I43" s="138">
        <v>0.29117176</v>
      </c>
      <c r="J43" s="138">
        <v>0.30855075999999998</v>
      </c>
      <c r="K43" s="138">
        <v>0.31774876000000002</v>
      </c>
      <c r="L43" s="138">
        <v>0.10277376639999999</v>
      </c>
      <c r="M43" s="138">
        <v>1.2563200000000001</v>
      </c>
      <c r="N43" s="138">
        <v>7.3435912000000006E-2</v>
      </c>
      <c r="O43" s="138">
        <v>1.7492042799999996E-2</v>
      </c>
      <c r="P43" s="138">
        <v>4.2935400000000002E-3</v>
      </c>
      <c r="Q43" s="138">
        <v>2.8529899999999997E-3</v>
      </c>
      <c r="R43" s="138">
        <v>7.4372395999999993E-2</v>
      </c>
      <c r="S43" s="138">
        <v>2.14552792E-2</v>
      </c>
      <c r="T43" s="138">
        <v>0.55704489599999996</v>
      </c>
      <c r="U43" s="138">
        <v>1.3037359999999998E-3</v>
      </c>
      <c r="V43" s="138">
        <v>0.74757015999999998</v>
      </c>
      <c r="W43" s="138">
        <v>0.16192284000000001</v>
      </c>
      <c r="X43" s="138">
        <v>1.396707694E-2</v>
      </c>
      <c r="Y43" s="138">
        <v>2.20858718E-2</v>
      </c>
      <c r="Z43" s="138">
        <v>7.0109273000000007E-3</v>
      </c>
      <c r="AA43" s="138">
        <v>5.5993808600000002E-3</v>
      </c>
      <c r="AB43" s="138">
        <v>4.8663256900000007E-2</v>
      </c>
      <c r="AC43" s="138">
        <v>7.4445200000000005E-3</v>
      </c>
      <c r="AD43" s="138">
        <v>3.9880362900000001E-3</v>
      </c>
      <c r="AE43" s="46"/>
      <c r="AF43" s="138">
        <v>4433</v>
      </c>
      <c r="AG43" s="138">
        <v>23</v>
      </c>
      <c r="AH43" s="138">
        <v>2992</v>
      </c>
      <c r="AI43" s="138">
        <v>1291</v>
      </c>
      <c r="AJ43" s="138" t="s">
        <v>418</v>
      </c>
      <c r="AK43" s="138" t="s">
        <v>417</v>
      </c>
      <c r="AL43" s="139" t="s">
        <v>49</v>
      </c>
    </row>
    <row r="44" spans="1:38" s="2" customFormat="1" ht="26.25" customHeight="1" thickBot="1" x14ac:dyDescent="0.25">
      <c r="A44" s="69" t="s">
        <v>70</v>
      </c>
      <c r="B44" s="69" t="s">
        <v>111</v>
      </c>
      <c r="C44" s="69" t="s">
        <v>112</v>
      </c>
      <c r="D44" s="70"/>
      <c r="E44" s="138">
        <v>13.544477189357808</v>
      </c>
      <c r="F44" s="138">
        <v>2.1613521858627198</v>
      </c>
      <c r="G44" s="138">
        <v>0.82720960338943161</v>
      </c>
      <c r="H44" s="138">
        <v>3.3340900104949995E-3</v>
      </c>
      <c r="I44" s="138">
        <v>0.68500427524761487</v>
      </c>
      <c r="J44" s="138">
        <v>0.68500427524761487</v>
      </c>
      <c r="K44" s="138">
        <v>0.68500427524761487</v>
      </c>
      <c r="L44" s="138">
        <v>0.4000424807544099</v>
      </c>
      <c r="M44" s="138">
        <v>9.2910541493849248</v>
      </c>
      <c r="N44" s="138" t="s">
        <v>417</v>
      </c>
      <c r="O44" s="138">
        <v>4.2081954366999996E-3</v>
      </c>
      <c r="P44" s="138" t="s">
        <v>417</v>
      </c>
      <c r="Q44" s="138" t="s">
        <v>417</v>
      </c>
      <c r="R44" s="138">
        <v>2.1040977183500002E-2</v>
      </c>
      <c r="S44" s="138">
        <v>0.71539322423899987</v>
      </c>
      <c r="T44" s="138">
        <v>2.9457368056900003E-2</v>
      </c>
      <c r="U44" s="138">
        <v>4.2081954366999996E-3</v>
      </c>
      <c r="V44" s="138">
        <v>0.42081954366999991</v>
      </c>
      <c r="W44" s="138" t="s">
        <v>417</v>
      </c>
      <c r="X44" s="138">
        <v>1.2696733729799998E-2</v>
      </c>
      <c r="Y44" s="138">
        <v>2.09688297638E-2</v>
      </c>
      <c r="Z44" s="138" t="s">
        <v>417</v>
      </c>
      <c r="AA44" s="138" t="s">
        <v>417</v>
      </c>
      <c r="AB44" s="138">
        <v>3.3665563493600004E-2</v>
      </c>
      <c r="AC44" s="138" t="s">
        <v>417</v>
      </c>
      <c r="AD44" s="138" t="s">
        <v>417</v>
      </c>
      <c r="AE44" s="46"/>
      <c r="AF44" s="138">
        <v>17886</v>
      </c>
      <c r="AG44" s="138" t="s">
        <v>417</v>
      </c>
      <c r="AH44" s="138" t="s">
        <v>417</v>
      </c>
      <c r="AI44" s="138" t="s">
        <v>417</v>
      </c>
      <c r="AJ44" s="138" t="s">
        <v>417</v>
      </c>
      <c r="AK44" s="138"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138" t="s">
        <v>418</v>
      </c>
      <c r="AG45" s="138" t="s">
        <v>418</v>
      </c>
      <c r="AH45" s="138" t="s">
        <v>418</v>
      </c>
      <c r="AI45" s="138" t="s">
        <v>418</v>
      </c>
      <c r="AJ45" s="138" t="s">
        <v>417</v>
      </c>
      <c r="AK45" s="138" t="s">
        <v>417</v>
      </c>
      <c r="AL45" s="139" t="s">
        <v>49</v>
      </c>
    </row>
    <row r="46" spans="1:38" s="2" customFormat="1" ht="26.25" customHeight="1" thickBot="1" x14ac:dyDescent="0.25">
      <c r="A46" s="69" t="s">
        <v>103</v>
      </c>
      <c r="B46" s="69" t="s">
        <v>115</v>
      </c>
      <c r="C46" s="69" t="s">
        <v>116</v>
      </c>
      <c r="D46" s="70"/>
      <c r="E46" s="138">
        <v>3.7416039999999997</v>
      </c>
      <c r="F46" s="138">
        <v>0.8995512</v>
      </c>
      <c r="G46" s="138">
        <v>1.170174</v>
      </c>
      <c r="H46" s="138">
        <v>8.1696000000000005E-2</v>
      </c>
      <c r="I46" s="138">
        <v>0.56879400000000002</v>
      </c>
      <c r="J46" s="138">
        <v>0.61067099999999996</v>
      </c>
      <c r="K46" s="138">
        <v>0.62664500000000001</v>
      </c>
      <c r="L46" s="138">
        <v>0.21564220799999997</v>
      </c>
      <c r="M46" s="138">
        <v>2.399651</v>
      </c>
      <c r="N46" s="138">
        <v>0.16176400000000002</v>
      </c>
      <c r="O46" s="138">
        <v>3.0566549999999994E-2</v>
      </c>
      <c r="P46" s="138">
        <v>6.4326800000000005E-3</v>
      </c>
      <c r="Q46" s="138">
        <v>6.4800200000000004E-3</v>
      </c>
      <c r="R46" s="138">
        <v>0.16707299999999997</v>
      </c>
      <c r="S46" s="138">
        <v>4.913E-2</v>
      </c>
      <c r="T46" s="138">
        <v>1.4465029999999999</v>
      </c>
      <c r="U46" s="138">
        <v>2.3901E-3</v>
      </c>
      <c r="V46" s="138">
        <v>1.5603399999999998</v>
      </c>
      <c r="W46" s="138">
        <v>0.30499600000000004</v>
      </c>
      <c r="X46" s="138">
        <v>2.5468905099999998E-2</v>
      </c>
      <c r="Y46" s="138">
        <v>3.9859534999999995E-2</v>
      </c>
      <c r="Z46" s="138">
        <v>1.2813399299999998E-2</v>
      </c>
      <c r="AA46" s="138">
        <v>1.02182935E-2</v>
      </c>
      <c r="AB46" s="138">
        <v>8.8360132899999999E-2</v>
      </c>
      <c r="AC46" s="138">
        <v>1.3622260000000001E-2</v>
      </c>
      <c r="AD46" s="138">
        <v>1.2713978770000002E-2</v>
      </c>
      <c r="AE46" s="46"/>
      <c r="AF46" s="138">
        <v>11529</v>
      </c>
      <c r="AG46" s="138">
        <v>74</v>
      </c>
      <c r="AH46" s="138">
        <v>0</v>
      </c>
      <c r="AI46" s="138">
        <v>2208</v>
      </c>
      <c r="AJ46" s="138" t="s">
        <v>418</v>
      </c>
      <c r="AK46" s="138"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25.13</v>
      </c>
      <c r="G48" s="138" t="s">
        <v>417</v>
      </c>
      <c r="H48" s="138" t="s">
        <v>417</v>
      </c>
      <c r="I48" s="138">
        <v>0.16350000000000001</v>
      </c>
      <c r="J48" s="138">
        <v>1.0627500000000001</v>
      </c>
      <c r="K48" s="138">
        <v>2.2345000000000002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33.81</v>
      </c>
      <c r="AL48" s="139" t="s">
        <v>122</v>
      </c>
    </row>
    <row r="49" spans="1:38" s="2" customFormat="1" ht="26.25" customHeight="1" thickBot="1" x14ac:dyDescent="0.25">
      <c r="A49" s="69" t="s">
        <v>119</v>
      </c>
      <c r="B49" s="69" t="s">
        <v>123</v>
      </c>
      <c r="C49" s="69" t="s">
        <v>124</v>
      </c>
      <c r="D49" s="70"/>
      <c r="E49" s="138">
        <v>2.9843999999999999E-3</v>
      </c>
      <c r="F49" s="138">
        <v>2.5533199999999999E-2</v>
      </c>
      <c r="G49" s="138">
        <v>2.6527999999999999E-3</v>
      </c>
      <c r="H49" s="138">
        <v>1.2269199999999999E-2</v>
      </c>
      <c r="I49" s="138">
        <v>0.20227599999999998</v>
      </c>
      <c r="J49" s="138">
        <v>0.48413599999999996</v>
      </c>
      <c r="K49" s="138">
        <v>1.150652</v>
      </c>
      <c r="L49" s="138">
        <v>9.9115239999999993E-2</v>
      </c>
      <c r="M49" s="138">
        <v>1.5253599999999998</v>
      </c>
      <c r="N49" s="138">
        <v>1.2600799999999999</v>
      </c>
      <c r="O49" s="138">
        <v>2.3212E-2</v>
      </c>
      <c r="P49" s="138">
        <v>3.9792000000000001E-2</v>
      </c>
      <c r="Q49" s="138">
        <v>4.3108000000000007E-2</v>
      </c>
      <c r="R49" s="138">
        <v>0.56372</v>
      </c>
      <c r="S49" s="138">
        <v>0.159168</v>
      </c>
      <c r="T49" s="138">
        <v>0.39792</v>
      </c>
      <c r="U49" s="138">
        <v>5.3056000000000006E-2</v>
      </c>
      <c r="V49" s="138">
        <v>0.72951999999999995</v>
      </c>
      <c r="W49" s="138">
        <v>9.9480000000000004</v>
      </c>
      <c r="X49" s="138">
        <v>0.53056000000000003</v>
      </c>
      <c r="Y49" s="138">
        <v>0.66320000000000001</v>
      </c>
      <c r="Z49" s="138">
        <v>0.33160000000000001</v>
      </c>
      <c r="AA49" s="138">
        <v>0.23212000000000002</v>
      </c>
      <c r="AB49" s="138">
        <v>1.7574799999999999</v>
      </c>
      <c r="AC49" s="138" t="s">
        <v>419</v>
      </c>
      <c r="AD49" s="138" t="s">
        <v>419</v>
      </c>
      <c r="AE49" s="46"/>
      <c r="AF49" s="25" t="s">
        <v>417</v>
      </c>
      <c r="AG49" s="25" t="s">
        <v>417</v>
      </c>
      <c r="AH49" s="25" t="s">
        <v>417</v>
      </c>
      <c r="AI49" s="25" t="s">
        <v>417</v>
      </c>
      <c r="AJ49" s="25" t="s">
        <v>417</v>
      </c>
      <c r="AK49" s="25">
        <v>3.3159999999999998</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2.5524</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12.762</v>
      </c>
      <c r="AL51" s="48" t="s">
        <v>130</v>
      </c>
    </row>
    <row r="52" spans="1:38" s="2" customFormat="1" ht="26.25" customHeight="1" thickBot="1" x14ac:dyDescent="0.25">
      <c r="A52" s="69" t="s">
        <v>119</v>
      </c>
      <c r="B52" s="69" t="s">
        <v>131</v>
      </c>
      <c r="C52" s="69" t="s">
        <v>387</v>
      </c>
      <c r="D52" s="70"/>
      <c r="E52" s="207">
        <v>0.48570460000000004</v>
      </c>
      <c r="F52" s="138">
        <v>2.3146152899999999</v>
      </c>
      <c r="G52" s="138">
        <v>3.4564922</v>
      </c>
      <c r="H52" s="138">
        <v>0.38856367999999997</v>
      </c>
      <c r="I52" s="138">
        <v>0.58284552000000001</v>
      </c>
      <c r="J52" s="138">
        <v>1.3356876500000001</v>
      </c>
      <c r="K52" s="138">
        <v>1.6999660999999999</v>
      </c>
      <c r="L52" s="138">
        <v>7.5769917599999997E-4</v>
      </c>
      <c r="M52" s="138">
        <v>94.712396999999996</v>
      </c>
      <c r="N52" s="207">
        <v>0.77712735999999993</v>
      </c>
      <c r="O52" s="207">
        <v>0.15299694899999999</v>
      </c>
      <c r="P52" s="207">
        <v>0.16999661000000002</v>
      </c>
      <c r="Q52" s="138">
        <v>3.3999321999999998E-2</v>
      </c>
      <c r="R52" s="138">
        <v>2.8655220000000002E-2</v>
      </c>
      <c r="S52" s="207">
        <v>0.33999322000000004</v>
      </c>
      <c r="T52" s="207">
        <v>1.48139903</v>
      </c>
      <c r="U52" s="207">
        <v>3.3999321999999998E-2</v>
      </c>
      <c r="V52" s="207">
        <v>0.29142276</v>
      </c>
      <c r="W52" s="138" t="s">
        <v>419</v>
      </c>
      <c r="X52" s="207">
        <v>6.1652140000000001E-2</v>
      </c>
      <c r="Y52" s="207">
        <v>0.1042008</v>
      </c>
      <c r="Z52" s="207">
        <v>7.1203879999999983E-2</v>
      </c>
      <c r="AA52" s="207">
        <v>5.3837080000000002E-2</v>
      </c>
      <c r="AB52" s="138">
        <v>0.29089389999999998</v>
      </c>
      <c r="AC52" s="138" t="s">
        <v>417</v>
      </c>
      <c r="AD52" s="138" t="s">
        <v>417</v>
      </c>
      <c r="AE52" s="46"/>
      <c r="AF52" s="25" t="s">
        <v>417</v>
      </c>
      <c r="AG52" s="25" t="s">
        <v>417</v>
      </c>
      <c r="AH52" s="25" t="s">
        <v>417</v>
      </c>
      <c r="AI52" s="25" t="s">
        <v>417</v>
      </c>
      <c r="AJ52" s="25" t="s">
        <v>417</v>
      </c>
      <c r="AK52" s="25">
        <v>2428522.7999999998</v>
      </c>
      <c r="AL52" s="48" t="s">
        <v>580</v>
      </c>
    </row>
    <row r="53" spans="1:38" s="2" customFormat="1" ht="26.25" customHeight="1" thickBot="1" x14ac:dyDescent="0.25">
      <c r="A53" s="69" t="s">
        <v>119</v>
      </c>
      <c r="B53" s="69" t="s">
        <v>132</v>
      </c>
      <c r="C53" s="69" t="s">
        <v>133</v>
      </c>
      <c r="D53" s="70"/>
      <c r="E53" s="138" t="s">
        <v>417</v>
      </c>
      <c r="F53" s="138">
        <v>4.1154599999999997</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1821000</v>
      </c>
      <c r="AL53" s="48" t="s">
        <v>498</v>
      </c>
    </row>
    <row r="54" spans="1:38" s="2" customFormat="1" ht="37.5" customHeight="1" thickBot="1" x14ac:dyDescent="0.25">
      <c r="A54" s="69" t="s">
        <v>119</v>
      </c>
      <c r="B54" s="69" t="s">
        <v>134</v>
      </c>
      <c r="C54" s="69" t="s">
        <v>135</v>
      </c>
      <c r="D54" s="70"/>
      <c r="E54" s="138" t="s">
        <v>417</v>
      </c>
      <c r="F54" s="138">
        <v>1.9971999999999999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19972000</v>
      </c>
      <c r="AL54" s="48" t="s">
        <v>495</v>
      </c>
    </row>
    <row r="55" spans="1:38" s="2" customFormat="1" ht="26.25" customHeight="1" thickBot="1" x14ac:dyDescent="0.25">
      <c r="A55" s="69" t="s">
        <v>119</v>
      </c>
      <c r="B55" s="69" t="s">
        <v>136</v>
      </c>
      <c r="C55" s="69" t="s">
        <v>137</v>
      </c>
      <c r="D55" s="70"/>
      <c r="E55" s="138">
        <v>0.19635</v>
      </c>
      <c r="F55" s="138">
        <v>0.25245000000000001</v>
      </c>
      <c r="G55" s="138">
        <v>1.82325E-3</v>
      </c>
      <c r="H55" s="138" t="s">
        <v>419</v>
      </c>
      <c r="I55" s="138">
        <v>0.36464999999999997</v>
      </c>
      <c r="J55" s="138">
        <v>0.36464999999999997</v>
      </c>
      <c r="K55" s="138">
        <v>0.36464999999999997</v>
      </c>
      <c r="L55" s="138">
        <v>8.751600000000001E-2</v>
      </c>
      <c r="M55" s="138">
        <v>0.883575</v>
      </c>
      <c r="N55" s="138">
        <v>6.8722499999999997E-4</v>
      </c>
      <c r="O55" s="138">
        <v>2.8050000000000002E-3</v>
      </c>
      <c r="P55" s="138">
        <v>6.5917499999999991E-4</v>
      </c>
      <c r="Q55" s="138">
        <v>5.3294999999999992E-4</v>
      </c>
      <c r="R55" s="138">
        <v>1.82325E-4</v>
      </c>
      <c r="S55" s="138">
        <v>2.2439999999999998E-4</v>
      </c>
      <c r="T55" s="138">
        <v>5.3294999999999992E-3</v>
      </c>
      <c r="U55" s="138">
        <v>6.0300000000000002E-5</v>
      </c>
      <c r="V55" s="138">
        <v>7.2929999999999995E-2</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165000</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0.73700510000000008</v>
      </c>
      <c r="J57" s="138">
        <v>1.3266091800000002</v>
      </c>
      <c r="K57" s="138">
        <v>1.4740102000000002</v>
      </c>
      <c r="L57" s="138">
        <v>2.2110153E-2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5669.27</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0.78691689999999992</v>
      </c>
      <c r="J58" s="138">
        <v>3.9345845000000002</v>
      </c>
      <c r="K58" s="138">
        <v>10.117502999999999</v>
      </c>
      <c r="L58" s="138">
        <v>3.6198177400000001E-3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1124.1669999999999</v>
      </c>
      <c r="AL58" s="139" t="s">
        <v>145</v>
      </c>
    </row>
    <row r="59" spans="1:38" s="2" customFormat="1" ht="26.25" customHeight="1" thickBot="1" x14ac:dyDescent="0.25">
      <c r="A59" s="69" t="s">
        <v>53</v>
      </c>
      <c r="B59" s="187" t="s">
        <v>146</v>
      </c>
      <c r="C59" s="69" t="s">
        <v>397</v>
      </c>
      <c r="D59" s="70"/>
      <c r="E59" s="138" t="s">
        <v>418</v>
      </c>
      <c r="F59" s="138">
        <v>7.7144999999999991E-3</v>
      </c>
      <c r="G59" s="138" t="s">
        <v>418</v>
      </c>
      <c r="H59" s="138">
        <v>2.1600600000000001E-2</v>
      </c>
      <c r="I59" s="138">
        <v>8.5795279999999988E-2</v>
      </c>
      <c r="J59" s="138">
        <v>9.9509699999999993E-2</v>
      </c>
      <c r="K59" s="138">
        <v>0.11018983999999998</v>
      </c>
      <c r="L59" s="138">
        <v>2.08680364E-4</v>
      </c>
      <c r="M59" s="138" t="s">
        <v>418</v>
      </c>
      <c r="N59" s="138">
        <v>0.73241029999999996</v>
      </c>
      <c r="O59" s="138">
        <v>4.6711275999999996E-2</v>
      </c>
      <c r="P59" s="138">
        <v>9.5657100000000003E-4</v>
      </c>
      <c r="Q59" s="138">
        <v>8.5995309999999991E-2</v>
      </c>
      <c r="R59" s="138">
        <v>0.10268131000000001</v>
      </c>
      <c r="S59" s="138">
        <v>2.2319990000000006E-3</v>
      </c>
      <c r="T59" s="138">
        <v>0.28601218</v>
      </c>
      <c r="U59" s="138">
        <v>0.36069105000000001</v>
      </c>
      <c r="V59" s="138">
        <v>0.11797709000000001</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542.86099999999999</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9.0942675000000001E-2</v>
      </c>
      <c r="J60" s="138">
        <v>0.90942674999999995</v>
      </c>
      <c r="K60" s="138">
        <v>1.85523057</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18188.535000000003</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4.4683496176853334E-2</v>
      </c>
      <c r="J61" s="138">
        <v>0.44683496176853332</v>
      </c>
      <c r="K61" s="138">
        <v>1.479595112528</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4380259.2</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0.95099999999999996</v>
      </c>
      <c r="F64" s="138" t="s">
        <v>419</v>
      </c>
      <c r="G64" s="138" t="s">
        <v>419</v>
      </c>
      <c r="H64" s="138">
        <v>9.5099999999999994E-3</v>
      </c>
      <c r="I64" s="138" t="s">
        <v>419</v>
      </c>
      <c r="J64" s="138" t="s">
        <v>417</v>
      </c>
      <c r="K64" s="138" t="s">
        <v>417</v>
      </c>
      <c r="L64" s="138" t="s">
        <v>417</v>
      </c>
      <c r="M64" s="138">
        <v>9.509999999999999E-2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951</v>
      </c>
      <c r="AL64" s="139" t="s">
        <v>157</v>
      </c>
    </row>
    <row r="65" spans="1:38" s="2" customFormat="1" ht="26.25" customHeight="1" thickBot="1" x14ac:dyDescent="0.25">
      <c r="A65" s="69" t="s">
        <v>53</v>
      </c>
      <c r="B65" s="69" t="s">
        <v>158</v>
      </c>
      <c r="C65" s="69" t="s">
        <v>159</v>
      </c>
      <c r="D65" s="70"/>
      <c r="E65" s="138">
        <v>4.9228812647999991</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7.1728E-2</v>
      </c>
      <c r="F66" s="138" t="s">
        <v>417</v>
      </c>
      <c r="G66" s="138" t="s">
        <v>417</v>
      </c>
      <c r="H66" s="138" t="s">
        <v>417</v>
      </c>
      <c r="I66" s="138" t="s">
        <v>417</v>
      </c>
      <c r="J66" s="138" t="s">
        <v>417</v>
      </c>
      <c r="K66" s="138" t="s">
        <v>417</v>
      </c>
      <c r="L66" s="138" t="s">
        <v>417</v>
      </c>
      <c r="M66" s="138">
        <v>3.5864E-3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8.9659999999999993</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9.1000000000000004E-3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91</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0.49229999999999996</v>
      </c>
      <c r="I69" s="138" t="s">
        <v>419</v>
      </c>
      <c r="J69" s="138" t="s">
        <v>419</v>
      </c>
      <c r="K69" s="138">
        <v>5.4699999999999999E-2</v>
      </c>
      <c r="L69" s="138" t="s">
        <v>419</v>
      </c>
      <c r="M69" s="138">
        <v>4.923</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547</v>
      </c>
      <c r="AL69" s="139" t="s">
        <v>172</v>
      </c>
    </row>
    <row r="70" spans="1:38" s="2" customFormat="1" ht="26.25" customHeight="1" thickBot="1" x14ac:dyDescent="0.25">
      <c r="A70" s="69" t="s">
        <v>53</v>
      </c>
      <c r="B70" s="69" t="s">
        <v>173</v>
      </c>
      <c r="C70" s="69" t="s">
        <v>380</v>
      </c>
      <c r="D70" s="74"/>
      <c r="E70" s="138">
        <v>0.315</v>
      </c>
      <c r="F70" s="138">
        <v>7.1505998399999999</v>
      </c>
      <c r="G70" s="138">
        <v>0.46199999999999997</v>
      </c>
      <c r="H70" s="138">
        <v>0.19100500000000001</v>
      </c>
      <c r="I70" s="138">
        <v>7.4463250000000022E-2</v>
      </c>
      <c r="J70" s="138">
        <v>0.1105814</v>
      </c>
      <c r="K70" s="138">
        <v>42.655695270000002</v>
      </c>
      <c r="L70" s="138">
        <v>1.8792359999999998E-3</v>
      </c>
      <c r="M70" s="138">
        <v>6.3E-2</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0.20008000000000001</v>
      </c>
      <c r="F72" s="138">
        <v>1.0281859999999998</v>
      </c>
      <c r="G72" s="138">
        <v>7.1340000000000001E-2</v>
      </c>
      <c r="H72" s="138" t="s">
        <v>419</v>
      </c>
      <c r="I72" s="138">
        <v>1.361297</v>
      </c>
      <c r="J72" s="138">
        <v>1.7719079999999998</v>
      </c>
      <c r="K72" s="138">
        <v>2.7767129999999995</v>
      </c>
      <c r="L72" s="138">
        <v>1.7654029200000001E-2</v>
      </c>
      <c r="M72" s="138">
        <v>17.9498</v>
      </c>
      <c r="N72" s="138">
        <v>325.16063359999998</v>
      </c>
      <c r="O72" s="138">
        <v>1.3174169999999998</v>
      </c>
      <c r="P72" s="138">
        <v>0.39335199999999998</v>
      </c>
      <c r="Q72" s="138">
        <v>30.008385000000001</v>
      </c>
      <c r="R72" s="138">
        <v>12.844866800000002</v>
      </c>
      <c r="S72" s="138">
        <v>0.68391499999999994</v>
      </c>
      <c r="T72" s="138">
        <v>11.37468</v>
      </c>
      <c r="U72" s="138">
        <v>0.14715299999999998</v>
      </c>
      <c r="V72" s="138">
        <v>30.790987999999999</v>
      </c>
      <c r="W72" s="138">
        <v>60.178947000000001</v>
      </c>
      <c r="X72" s="138" t="s">
        <v>418</v>
      </c>
      <c r="Y72" s="138" t="s">
        <v>418</v>
      </c>
      <c r="Z72" s="138" t="s">
        <v>418</v>
      </c>
      <c r="AA72" s="138" t="s">
        <v>418</v>
      </c>
      <c r="AB72" s="138">
        <v>14.018079999999998</v>
      </c>
      <c r="AC72" s="138">
        <v>0.20024999999999998</v>
      </c>
      <c r="AD72" s="138">
        <v>26.340749999999996</v>
      </c>
      <c r="AE72" s="46"/>
      <c r="AF72" s="25" t="s">
        <v>417</v>
      </c>
      <c r="AG72" s="25" t="s">
        <v>417</v>
      </c>
      <c r="AH72" s="25" t="s">
        <v>417</v>
      </c>
      <c r="AI72" s="25" t="s">
        <v>417</v>
      </c>
      <c r="AJ72" s="25" t="s">
        <v>417</v>
      </c>
      <c r="AK72" s="25">
        <v>23136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5.0787000000000006E-2</v>
      </c>
      <c r="J73" s="138">
        <v>7.1948250000000005E-2</v>
      </c>
      <c r="K73" s="138">
        <v>8.4645000000000012E-2</v>
      </c>
      <c r="L73" s="138">
        <v>5.0787000000000002E-3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0.16370399999999999</v>
      </c>
      <c r="F74" s="138" t="s">
        <v>419</v>
      </c>
      <c r="G74" s="138">
        <v>0.81851999999999991</v>
      </c>
      <c r="H74" s="138" t="s">
        <v>419</v>
      </c>
      <c r="I74" s="138">
        <v>6.5481600000000001E-2</v>
      </c>
      <c r="J74" s="138">
        <v>8.1851999999999994E-2</v>
      </c>
      <c r="K74" s="138">
        <v>9.8222399999999987E-2</v>
      </c>
      <c r="L74" s="138">
        <v>1.5060767999999999E-3</v>
      </c>
      <c r="M74" s="138">
        <v>19.644479999999998</v>
      </c>
      <c r="N74" s="138" t="s">
        <v>419</v>
      </c>
      <c r="O74" s="138" t="s">
        <v>419</v>
      </c>
      <c r="P74" s="138" t="s">
        <v>419</v>
      </c>
      <c r="Q74" s="138" t="s">
        <v>419</v>
      </c>
      <c r="R74" s="138" t="s">
        <v>419</v>
      </c>
      <c r="S74" s="138" t="s">
        <v>419</v>
      </c>
      <c r="T74" s="138" t="s">
        <v>419</v>
      </c>
      <c r="U74" s="138" t="s">
        <v>419</v>
      </c>
      <c r="V74" s="138" t="s">
        <v>419</v>
      </c>
      <c r="W74" s="138" t="s">
        <v>419</v>
      </c>
      <c r="X74" s="138">
        <v>1.1459280000000001E-2</v>
      </c>
      <c r="Y74" s="138">
        <v>3.27408E-3</v>
      </c>
      <c r="Z74" s="138">
        <v>3.27408E-3</v>
      </c>
      <c r="AA74" s="138">
        <v>1.63704E-3</v>
      </c>
      <c r="AB74" s="138">
        <v>1.9644479999999999E-2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1.8849999999999999E-2</v>
      </c>
      <c r="H76" s="138" t="s">
        <v>419</v>
      </c>
      <c r="I76" s="138">
        <v>2.2099999999999998E-5</v>
      </c>
      <c r="J76" s="138">
        <v>4.5500000000000001E-5</v>
      </c>
      <c r="K76" s="138">
        <v>5.8499999999999999E-5</v>
      </c>
      <c r="L76" s="138" t="s">
        <v>419</v>
      </c>
      <c r="M76" s="138" t="s">
        <v>419</v>
      </c>
      <c r="N76" s="138">
        <v>5.33E-2</v>
      </c>
      <c r="O76" s="138">
        <v>1.2999999999999999E-3</v>
      </c>
      <c r="P76" s="138">
        <v>3.8999999999999998E-3</v>
      </c>
      <c r="Q76" s="138">
        <v>1.2999999999999999E-3</v>
      </c>
      <c r="R76" s="138" t="s">
        <v>419</v>
      </c>
      <c r="S76" s="138" t="s">
        <v>419</v>
      </c>
      <c r="T76" s="138" t="s">
        <v>419</v>
      </c>
      <c r="U76" s="138" t="s">
        <v>419</v>
      </c>
      <c r="V76" s="138">
        <v>7.7999999999999996E-3</v>
      </c>
      <c r="W76" s="138">
        <v>6.5000000000000002E-2</v>
      </c>
      <c r="X76" s="138" t="s">
        <v>419</v>
      </c>
      <c r="Y76" s="138" t="s">
        <v>419</v>
      </c>
      <c r="Z76" s="138" t="s">
        <v>419</v>
      </c>
      <c r="AA76" s="138" t="s">
        <v>419</v>
      </c>
      <c r="AB76" s="138" t="s">
        <v>419</v>
      </c>
      <c r="AC76" s="138" t="s">
        <v>419</v>
      </c>
      <c r="AD76" s="138">
        <v>2.4700000000000001E-5</v>
      </c>
      <c r="AE76" s="46"/>
      <c r="AF76" s="25" t="s">
        <v>417</v>
      </c>
      <c r="AG76" s="25" t="s">
        <v>417</v>
      </c>
      <c r="AH76" s="25" t="s">
        <v>417</v>
      </c>
      <c r="AI76" s="25" t="s">
        <v>417</v>
      </c>
      <c r="AJ76" s="25" t="s">
        <v>417</v>
      </c>
      <c r="AK76" s="70">
        <v>13</v>
      </c>
      <c r="AL76" s="139" t="s">
        <v>427</v>
      </c>
    </row>
    <row r="77" spans="1:38" s="2" customFormat="1" ht="26.25" customHeight="1" thickBot="1" x14ac:dyDescent="0.25">
      <c r="A77" s="69" t="s">
        <v>53</v>
      </c>
      <c r="B77" s="69" t="s">
        <v>191</v>
      </c>
      <c r="C77" s="69" t="s">
        <v>192</v>
      </c>
      <c r="D77" s="70"/>
      <c r="E77" s="138" t="s">
        <v>419</v>
      </c>
      <c r="F77" s="138" t="s">
        <v>419</v>
      </c>
      <c r="G77" s="138">
        <v>4.0500000000000001E-2</v>
      </c>
      <c r="H77" s="138" t="s">
        <v>419</v>
      </c>
      <c r="I77" s="138">
        <v>3.6000000000000002E-4</v>
      </c>
      <c r="J77" s="138">
        <v>3.9000000000000005E-4</v>
      </c>
      <c r="K77" s="138">
        <v>4.5000000000000004E-4</v>
      </c>
      <c r="L77" s="138" t="s">
        <v>419</v>
      </c>
      <c r="M77" s="138" t="s">
        <v>419</v>
      </c>
      <c r="N77" s="138">
        <v>6.0000000000000001E-3</v>
      </c>
      <c r="O77" s="138">
        <v>1.1999999999999999E-3</v>
      </c>
      <c r="P77" s="138">
        <v>1.1999999999999999E-3</v>
      </c>
      <c r="Q77" s="138">
        <v>8.9999999999999998E-4</v>
      </c>
      <c r="R77" s="138" t="s">
        <v>419</v>
      </c>
      <c r="S77" s="138" t="s">
        <v>419</v>
      </c>
      <c r="T77" s="138" t="s">
        <v>419</v>
      </c>
      <c r="U77" s="138" t="s">
        <v>419</v>
      </c>
      <c r="V77" s="138">
        <v>0.15</v>
      </c>
      <c r="W77" s="138">
        <v>0.15</v>
      </c>
      <c r="X77" s="138" t="s">
        <v>419</v>
      </c>
      <c r="Y77" s="138" t="s">
        <v>419</v>
      </c>
      <c r="Z77" s="138" t="s">
        <v>419</v>
      </c>
      <c r="AA77" s="138" t="s">
        <v>419</v>
      </c>
      <c r="AB77" s="138" t="s">
        <v>419</v>
      </c>
      <c r="AC77" s="138" t="s">
        <v>419</v>
      </c>
      <c r="AD77" s="138">
        <v>6.0000000000000002E-5</v>
      </c>
      <c r="AE77" s="46"/>
      <c r="AF77" s="25" t="s">
        <v>417</v>
      </c>
      <c r="AG77" s="25" t="s">
        <v>417</v>
      </c>
      <c r="AH77" s="25" t="s">
        <v>417</v>
      </c>
      <c r="AI77" s="25" t="s">
        <v>417</v>
      </c>
      <c r="AJ77" s="25" t="s">
        <v>417</v>
      </c>
      <c r="AK77" s="70">
        <v>30</v>
      </c>
      <c r="AL77" s="139" t="s">
        <v>428</v>
      </c>
    </row>
    <row r="78" spans="1:38" s="2" customFormat="1" ht="26.25" customHeight="1" thickBot="1" x14ac:dyDescent="0.25">
      <c r="A78" s="69" t="s">
        <v>53</v>
      </c>
      <c r="B78" s="69" t="s">
        <v>194</v>
      </c>
      <c r="C78" s="69" t="s">
        <v>195</v>
      </c>
      <c r="D78" s="70"/>
      <c r="E78" s="138" t="s">
        <v>418</v>
      </c>
      <c r="F78" s="138" t="s">
        <v>418</v>
      </c>
      <c r="G78" s="138">
        <v>0.29036000000000001</v>
      </c>
      <c r="H78" s="138" t="s">
        <v>419</v>
      </c>
      <c r="I78" s="138">
        <v>9.3699999999999999E-3</v>
      </c>
      <c r="J78" s="138">
        <v>1.225E-2</v>
      </c>
      <c r="K78" s="138">
        <v>1.536E-2</v>
      </c>
      <c r="L78" s="138">
        <v>9.3700000000000001E-6</v>
      </c>
      <c r="M78" s="138" t="s">
        <v>418</v>
      </c>
      <c r="N78" s="138">
        <v>0.95200000000000007</v>
      </c>
      <c r="O78" s="138">
        <v>0.4279</v>
      </c>
      <c r="P78" s="138">
        <v>7.7499999999999997E-4</v>
      </c>
      <c r="Q78" s="138">
        <v>0.22099999999999997</v>
      </c>
      <c r="R78" s="138">
        <v>0.52500000000000002</v>
      </c>
      <c r="S78" s="138">
        <v>2.069</v>
      </c>
      <c r="T78" s="138">
        <v>0.47798999999999997</v>
      </c>
      <c r="U78" s="138" t="s">
        <v>419</v>
      </c>
      <c r="V78" s="138" t="s">
        <v>419</v>
      </c>
      <c r="W78" s="138">
        <v>1.15025</v>
      </c>
      <c r="X78" s="138" t="s">
        <v>419</v>
      </c>
      <c r="Y78" s="138" t="s">
        <v>419</v>
      </c>
      <c r="Z78" s="138" t="s">
        <v>419</v>
      </c>
      <c r="AA78" s="138" t="s">
        <v>419</v>
      </c>
      <c r="AB78" s="138" t="s">
        <v>419</v>
      </c>
      <c r="AC78" s="138" t="s">
        <v>419</v>
      </c>
      <c r="AD78" s="138">
        <v>8.5099999999999995E-5</v>
      </c>
      <c r="AE78" s="46"/>
      <c r="AF78" s="25" t="s">
        <v>417</v>
      </c>
      <c r="AG78" s="25" t="s">
        <v>417</v>
      </c>
      <c r="AH78" s="25" t="s">
        <v>417</v>
      </c>
      <c r="AI78" s="25" t="s">
        <v>417</v>
      </c>
      <c r="AJ78" s="25" t="s">
        <v>417</v>
      </c>
      <c r="AK78" s="70">
        <v>48</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27.462962400000002</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22885802</v>
      </c>
      <c r="AL82" s="139" t="s">
        <v>431</v>
      </c>
    </row>
    <row r="83" spans="1:38" s="2" customFormat="1" ht="26.25" customHeight="1" thickBot="1" x14ac:dyDescent="0.25">
      <c r="A83" s="69" t="s">
        <v>53</v>
      </c>
      <c r="B83" s="187" t="s">
        <v>208</v>
      </c>
      <c r="C83" s="73" t="s">
        <v>209</v>
      </c>
      <c r="D83" s="70"/>
      <c r="E83" s="138" t="s">
        <v>419</v>
      </c>
      <c r="F83" s="138">
        <v>4.8799999999999998E-3</v>
      </c>
      <c r="G83" s="138" t="s">
        <v>419</v>
      </c>
      <c r="H83" s="138" t="s">
        <v>417</v>
      </c>
      <c r="I83" s="138">
        <v>0.12194919999999999</v>
      </c>
      <c r="J83" s="138">
        <v>0.91461899999999996</v>
      </c>
      <c r="K83" s="138">
        <v>4.2682219999999997</v>
      </c>
      <c r="L83" s="138">
        <v>6.9540000000000001E-3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4.0950000000000005E-3</v>
      </c>
      <c r="G84" s="138" t="s">
        <v>417</v>
      </c>
      <c r="H84" s="138" t="s">
        <v>417</v>
      </c>
      <c r="I84" s="138">
        <v>2.5200000000000001E-3</v>
      </c>
      <c r="J84" s="138">
        <v>1.26E-2</v>
      </c>
      <c r="K84" s="138">
        <v>5.04E-2</v>
      </c>
      <c r="L84" s="138">
        <v>3.276E-7</v>
      </c>
      <c r="M84" s="138">
        <v>2.9925000000000004E-4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31500</v>
      </c>
      <c r="AL84" s="139" t="s">
        <v>46</v>
      </c>
    </row>
    <row r="85" spans="1:38" s="2" customFormat="1" ht="26.25" customHeight="1" thickBot="1" x14ac:dyDescent="0.25">
      <c r="A85" s="69" t="s">
        <v>205</v>
      </c>
      <c r="B85" s="69" t="s">
        <v>212</v>
      </c>
      <c r="C85" s="73" t="s">
        <v>398</v>
      </c>
      <c r="D85" s="70"/>
      <c r="E85" s="138" t="s">
        <v>417</v>
      </c>
      <c r="F85" s="138">
        <v>1.457434876</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129438</v>
      </c>
      <c r="AL85" s="139"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139" t="s">
        <v>215</v>
      </c>
    </row>
    <row r="87" spans="1:38" s="2" customFormat="1" ht="26.25" customHeight="1" thickBot="1" x14ac:dyDescent="0.25">
      <c r="A87" s="69" t="s">
        <v>205</v>
      </c>
      <c r="B87" s="69" t="s">
        <v>216</v>
      </c>
      <c r="C87" s="73" t="s">
        <v>217</v>
      </c>
      <c r="D87" s="70"/>
      <c r="E87" s="138" t="s">
        <v>417</v>
      </c>
      <c r="F87" s="138">
        <v>6.8657000000000004</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22885802</v>
      </c>
      <c r="AL87" s="139" t="s">
        <v>431</v>
      </c>
    </row>
    <row r="88" spans="1:38" s="2" customFormat="1" ht="26.25" customHeight="1" thickBot="1" x14ac:dyDescent="0.25">
      <c r="A88" s="69" t="s">
        <v>205</v>
      </c>
      <c r="B88" s="69" t="s">
        <v>218</v>
      </c>
      <c r="C88" s="73" t="s">
        <v>219</v>
      </c>
      <c r="D88" s="70"/>
      <c r="E88" s="138" t="s">
        <v>419</v>
      </c>
      <c r="F88" s="138">
        <v>11.1989</v>
      </c>
      <c r="G88" s="138" t="s">
        <v>419</v>
      </c>
      <c r="H88" s="138" t="s">
        <v>419</v>
      </c>
      <c r="I88" s="138" t="s">
        <v>419</v>
      </c>
      <c r="J88" s="138" t="s">
        <v>419</v>
      </c>
      <c r="K88" s="138">
        <v>0.122</v>
      </c>
      <c r="L88" s="138" t="s">
        <v>419</v>
      </c>
      <c r="M88" s="138" t="s">
        <v>419</v>
      </c>
      <c r="N88" s="138" t="s">
        <v>419</v>
      </c>
      <c r="O88" s="138">
        <v>3.0499999999999999E-5</v>
      </c>
      <c r="P88" s="138" t="s">
        <v>419</v>
      </c>
      <c r="Q88" s="138">
        <v>1.5249999999999999E-4</v>
      </c>
      <c r="R88" s="138">
        <v>1.83E-3</v>
      </c>
      <c r="S88" s="138" t="s">
        <v>419</v>
      </c>
      <c r="T88" s="138">
        <v>1.525E-2</v>
      </c>
      <c r="U88" s="138">
        <v>1.5249999999999999E-4</v>
      </c>
      <c r="V88" s="138" t="s">
        <v>419</v>
      </c>
      <c r="W88" s="138" t="s">
        <v>419</v>
      </c>
      <c r="X88" s="138">
        <v>0.77775000000000005</v>
      </c>
      <c r="Y88" s="138" t="s">
        <v>419</v>
      </c>
      <c r="Z88" s="138" t="s">
        <v>419</v>
      </c>
      <c r="AA88" s="138" t="s">
        <v>419</v>
      </c>
      <c r="AB88" s="138">
        <v>0.77775000000000005</v>
      </c>
      <c r="AC88" s="138" t="s">
        <v>419</v>
      </c>
      <c r="AD88" s="138" t="s">
        <v>419</v>
      </c>
      <c r="AE88" s="46"/>
      <c r="AF88" s="25" t="s">
        <v>417</v>
      </c>
      <c r="AG88" s="25" t="s">
        <v>417</v>
      </c>
      <c r="AH88" s="25" t="s">
        <v>417</v>
      </c>
      <c r="AI88" s="25" t="s">
        <v>417</v>
      </c>
      <c r="AJ88" s="25" t="s">
        <v>417</v>
      </c>
      <c r="AK88" s="25">
        <v>573.44500000000005</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4.5771604000000004</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22885802</v>
      </c>
      <c r="AL90" s="139" t="s">
        <v>431</v>
      </c>
    </row>
    <row r="91" spans="1:38" s="2" customFormat="1" ht="26.25" customHeight="1" thickBot="1" x14ac:dyDescent="0.25">
      <c r="A91" s="69" t="s">
        <v>205</v>
      </c>
      <c r="B91" s="69" t="s">
        <v>399</v>
      </c>
      <c r="C91" s="69" t="s">
        <v>224</v>
      </c>
      <c r="D91" s="70"/>
      <c r="E91" s="138">
        <v>5.6580220000000007E-2</v>
      </c>
      <c r="F91" s="138">
        <v>0.15212604000000002</v>
      </c>
      <c r="G91" s="138">
        <v>5.134E-5</v>
      </c>
      <c r="H91" s="138">
        <v>0.13043865000000002</v>
      </c>
      <c r="I91" s="138">
        <v>0.84951998000000006</v>
      </c>
      <c r="J91" s="138">
        <v>0.85033564000000006</v>
      </c>
      <c r="K91" s="138">
        <v>0.85050411000000004</v>
      </c>
      <c r="L91" s="138">
        <v>3.8188665000000004E-3</v>
      </c>
      <c r="M91" s="138">
        <v>1.7319696500000001</v>
      </c>
      <c r="N91" s="138">
        <v>1.3328E-2</v>
      </c>
      <c r="O91" s="138">
        <v>0.16975256000000002</v>
      </c>
      <c r="P91" s="138">
        <v>9.6900000000000017E-7</v>
      </c>
      <c r="Q91" s="138">
        <v>2.2610000000000002E-5</v>
      </c>
      <c r="R91" s="138">
        <v>2.652E-4</v>
      </c>
      <c r="S91" s="138">
        <v>0.17727540000000003</v>
      </c>
      <c r="T91" s="138">
        <v>8.5373700000000011E-2</v>
      </c>
      <c r="U91" s="138" t="s">
        <v>419</v>
      </c>
      <c r="V91" s="138">
        <v>8.9283700000000008E-2</v>
      </c>
      <c r="W91" s="138">
        <v>3.1431000000000002E-3</v>
      </c>
      <c r="X91" s="138">
        <v>3.4888409999999999E-3</v>
      </c>
      <c r="Y91" s="138">
        <v>1.4143950000000001E-3</v>
      </c>
      <c r="Z91" s="138">
        <v>1.4143950000000001E-3</v>
      </c>
      <c r="AA91" s="138">
        <v>1.4143950000000001E-3</v>
      </c>
      <c r="AB91" s="138">
        <v>7.7320260000000012E-3</v>
      </c>
      <c r="AC91" s="138" t="s">
        <v>419</v>
      </c>
      <c r="AD91" s="138" t="s">
        <v>419</v>
      </c>
      <c r="AE91" s="46"/>
      <c r="AF91" s="25" t="s">
        <v>417</v>
      </c>
      <c r="AG91" s="25" t="s">
        <v>417</v>
      </c>
      <c r="AH91" s="25" t="s">
        <v>417</v>
      </c>
      <c r="AI91" s="25" t="s">
        <v>417</v>
      </c>
      <c r="AJ91" s="25" t="s">
        <v>417</v>
      </c>
      <c r="AK91" s="25" t="s">
        <v>532</v>
      </c>
      <c r="AL91" s="139" t="s">
        <v>434</v>
      </c>
    </row>
    <row r="92" spans="1:38" s="2" customFormat="1" ht="26.25" customHeight="1" thickBot="1" x14ac:dyDescent="0.25">
      <c r="A92" s="69" t="s">
        <v>53</v>
      </c>
      <c r="B92" s="69" t="s">
        <v>225</v>
      </c>
      <c r="C92" s="69" t="s">
        <v>226</v>
      </c>
      <c r="D92" s="74"/>
      <c r="E92" s="138">
        <v>0.154</v>
      </c>
      <c r="F92" s="138">
        <v>0.308</v>
      </c>
      <c r="G92" s="138">
        <v>0.308</v>
      </c>
      <c r="H92" s="138" t="s">
        <v>419</v>
      </c>
      <c r="I92" s="138">
        <v>9.2399999999999996E-2</v>
      </c>
      <c r="J92" s="138">
        <v>0.12319999999999999</v>
      </c>
      <c r="K92" s="138">
        <v>0.154</v>
      </c>
      <c r="L92" s="138">
        <v>2.4023999999999998E-3</v>
      </c>
      <c r="M92" s="138">
        <v>0.84699999999999998</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154</v>
      </c>
      <c r="AL92" s="139" t="s">
        <v>227</v>
      </c>
    </row>
    <row r="93" spans="1:38" s="2" customFormat="1" ht="26.25" customHeight="1" thickBot="1" x14ac:dyDescent="0.25">
      <c r="A93" s="69" t="s">
        <v>53</v>
      </c>
      <c r="B93" s="69" t="s">
        <v>228</v>
      </c>
      <c r="C93" s="69" t="s">
        <v>400</v>
      </c>
      <c r="D93" s="74"/>
      <c r="E93" s="138" t="s">
        <v>417</v>
      </c>
      <c r="F93" s="138">
        <v>14.619016170000002</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558</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1.534654</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1738</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1.31703986018</v>
      </c>
      <c r="F99" s="138">
        <v>25.965847776604413</v>
      </c>
      <c r="G99" s="138" t="s">
        <v>417</v>
      </c>
      <c r="H99" s="138">
        <v>19.52122633036463</v>
      </c>
      <c r="I99" s="138">
        <v>0.36457101399999997</v>
      </c>
      <c r="J99" s="138">
        <v>0.55949017000000001</v>
      </c>
      <c r="K99" s="138">
        <v>1.2281711634999999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70">
        <v>1804.807</v>
      </c>
      <c r="AL99" s="139" t="s">
        <v>436</v>
      </c>
    </row>
    <row r="100" spans="1:38" s="2" customFormat="1" ht="26.25" customHeight="1" thickBot="1" x14ac:dyDescent="0.25">
      <c r="A100" s="69" t="s">
        <v>238</v>
      </c>
      <c r="B100" s="69" t="s">
        <v>241</v>
      </c>
      <c r="C100" s="69" t="s">
        <v>403</v>
      </c>
      <c r="D100" s="74"/>
      <c r="E100" s="138">
        <v>0.29299553691999997</v>
      </c>
      <c r="F100" s="138">
        <v>13.274013600317181</v>
      </c>
      <c r="G100" s="138" t="s">
        <v>417</v>
      </c>
      <c r="H100" s="138">
        <v>9.7220798683627248</v>
      </c>
      <c r="I100" s="138">
        <v>0.12244091199999999</v>
      </c>
      <c r="J100" s="138">
        <v>0.18505274199999999</v>
      </c>
      <c r="K100" s="138">
        <v>0.40488983399999989</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70">
        <v>1391.374</v>
      </c>
      <c r="AL100" s="139" t="s">
        <v>436</v>
      </c>
    </row>
    <row r="101" spans="1:38" s="2" customFormat="1" ht="26.25" customHeight="1" thickBot="1" x14ac:dyDescent="0.25">
      <c r="A101" s="69" t="s">
        <v>238</v>
      </c>
      <c r="B101" s="69" t="s">
        <v>242</v>
      </c>
      <c r="C101" s="69" t="s">
        <v>243</v>
      </c>
      <c r="D101" s="74"/>
      <c r="E101" s="138">
        <v>0.10725138000000001</v>
      </c>
      <c r="F101" s="138">
        <v>1.5399510644999999</v>
      </c>
      <c r="G101" s="138" t="s">
        <v>417</v>
      </c>
      <c r="H101" s="138">
        <v>4.3420740855752999</v>
      </c>
      <c r="I101" s="138">
        <v>1.4300184000000001E-2</v>
      </c>
      <c r="J101" s="138">
        <v>4.4688075000000001E-2</v>
      </c>
      <c r="K101" s="138">
        <v>0.10278257249999999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70">
        <v>8937.6149999999998</v>
      </c>
      <c r="AL101" s="139" t="s">
        <v>436</v>
      </c>
    </row>
    <row r="102" spans="1:38" s="2" customFormat="1" ht="26.25" customHeight="1" thickBot="1" x14ac:dyDescent="0.25">
      <c r="A102" s="69" t="s">
        <v>238</v>
      </c>
      <c r="B102" s="69" t="s">
        <v>244</v>
      </c>
      <c r="C102" s="69" t="s">
        <v>381</v>
      </c>
      <c r="D102" s="74"/>
      <c r="E102" s="138">
        <v>0.24008820000000003</v>
      </c>
      <c r="F102" s="138">
        <v>4.4938650000000004</v>
      </c>
      <c r="G102" s="138" t="s">
        <v>417</v>
      </c>
      <c r="H102" s="138">
        <v>45.111460951217317</v>
      </c>
      <c r="I102" s="138">
        <v>4.4606E-2</v>
      </c>
      <c r="J102" s="138">
        <v>1.0087600000000001</v>
      </c>
      <c r="K102" s="138">
        <v>7.2342699999999995</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70">
        <v>7097</v>
      </c>
      <c r="AL102" s="139" t="s">
        <v>436</v>
      </c>
    </row>
    <row r="103" spans="1:38" s="2" customFormat="1" ht="26.25" customHeight="1" thickBot="1" x14ac:dyDescent="0.25">
      <c r="A103" s="69" t="s">
        <v>238</v>
      </c>
      <c r="B103" s="69" t="s">
        <v>245</v>
      </c>
      <c r="C103" s="69" t="s">
        <v>246</v>
      </c>
      <c r="D103" s="74"/>
      <c r="E103" s="138">
        <v>3.2220600000000001E-3</v>
      </c>
      <c r="F103" s="138">
        <v>0.17091747240000002</v>
      </c>
      <c r="G103" s="138" t="s">
        <v>417</v>
      </c>
      <c r="H103" s="138">
        <v>0.16692599999999999</v>
      </c>
      <c r="I103" s="138">
        <v>1.0520220000000002E-2</v>
      </c>
      <c r="J103" s="138">
        <v>1.6032660000000001E-2</v>
      </c>
      <c r="K103" s="138">
        <v>3.4666259999999997E-2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70">
        <v>38.82</v>
      </c>
      <c r="AL103" s="139" t="s">
        <v>436</v>
      </c>
    </row>
    <row r="104" spans="1:38" s="2" customFormat="1" ht="26.25" customHeight="1" thickBot="1" x14ac:dyDescent="0.25">
      <c r="A104" s="69" t="s">
        <v>238</v>
      </c>
      <c r="B104" s="69" t="s">
        <v>247</v>
      </c>
      <c r="C104" s="69" t="s">
        <v>248</v>
      </c>
      <c r="D104" s="74"/>
      <c r="E104" s="138">
        <v>7.3159080000000003E-3</v>
      </c>
      <c r="F104" s="138">
        <v>0.33193493914</v>
      </c>
      <c r="G104" s="138" t="s">
        <v>417</v>
      </c>
      <c r="H104" s="138">
        <v>0.24386359999999999</v>
      </c>
      <c r="I104" s="138">
        <v>9.7545440000000008E-4</v>
      </c>
      <c r="J104" s="138">
        <v>3.0482949999999999E-3</v>
      </c>
      <c r="K104" s="138">
        <v>7.0110785000000002E-3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70">
        <v>609.65899999999999</v>
      </c>
      <c r="AL104" s="139" t="s">
        <v>436</v>
      </c>
    </row>
    <row r="105" spans="1:38" s="2" customFormat="1" ht="26.25" customHeight="1" thickBot="1" x14ac:dyDescent="0.25">
      <c r="A105" s="69" t="s">
        <v>238</v>
      </c>
      <c r="B105" s="69" t="s">
        <v>249</v>
      </c>
      <c r="C105" s="69" t="s">
        <v>250</v>
      </c>
      <c r="D105" s="74"/>
      <c r="E105" s="138">
        <v>0.20541674999999998</v>
      </c>
      <c r="F105" s="138">
        <v>4.9530086759999996</v>
      </c>
      <c r="G105" s="138" t="s">
        <v>417</v>
      </c>
      <c r="H105" s="138">
        <v>5.7516689999999997</v>
      </c>
      <c r="I105" s="138">
        <v>5.6695023000000004E-2</v>
      </c>
      <c r="J105" s="138">
        <v>8.8740035999999994E-2</v>
      </c>
      <c r="K105" s="138">
        <v>0.19473507899999998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70">
        <v>821.66700000000003</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0.49124272400000002</v>
      </c>
      <c r="F107" s="138">
        <v>3.4708004107974504</v>
      </c>
      <c r="G107" s="138" t="s">
        <v>417</v>
      </c>
      <c r="H107" s="138">
        <v>3.9349147122725836</v>
      </c>
      <c r="I107" s="138">
        <v>0.10526629799999999</v>
      </c>
      <c r="J107" s="138">
        <v>1.40355064</v>
      </c>
      <c r="K107" s="138">
        <v>6.6668655399999999</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70">
        <v>35088.766000000003</v>
      </c>
      <c r="AL107" s="139" t="s">
        <v>436</v>
      </c>
    </row>
    <row r="108" spans="1:38" s="2" customFormat="1" ht="26.25" customHeight="1" thickBot="1" x14ac:dyDescent="0.25">
      <c r="A108" s="69" t="s">
        <v>238</v>
      </c>
      <c r="B108" s="69" t="s">
        <v>254</v>
      </c>
      <c r="C108" s="69" t="s">
        <v>375</v>
      </c>
      <c r="D108" s="74"/>
      <c r="E108" s="138">
        <v>0.85135020299999997</v>
      </c>
      <c r="F108" s="138">
        <v>3.4054008119999999</v>
      </c>
      <c r="G108" s="138" t="s">
        <v>417</v>
      </c>
      <c r="H108" s="138">
        <v>4.09909357</v>
      </c>
      <c r="I108" s="138">
        <v>6.3062978000000006E-2</v>
      </c>
      <c r="J108" s="138">
        <v>0.63062978000000003</v>
      </c>
      <c r="K108" s="138">
        <v>1.2612595600000001</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70">
        <v>31531.489000000001</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10.485640000000002</v>
      </c>
      <c r="F112" s="138" t="s">
        <v>417</v>
      </c>
      <c r="G112" s="138" t="s">
        <v>417</v>
      </c>
      <c r="H112" s="25">
        <v>15.382910500000001</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262.14100000000002</v>
      </c>
      <c r="AL112" s="139" t="s">
        <v>437</v>
      </c>
    </row>
    <row r="113" spans="1:38" s="2" customFormat="1" ht="26.25" customHeight="1" thickBot="1" x14ac:dyDescent="0.25">
      <c r="A113" s="69" t="s">
        <v>258</v>
      </c>
      <c r="B113" s="79" t="s">
        <v>261</v>
      </c>
      <c r="C113" s="79" t="s">
        <v>262</v>
      </c>
      <c r="D113" s="70"/>
      <c r="E113" s="138">
        <v>11.915194409540721</v>
      </c>
      <c r="F113" s="138" t="s">
        <v>418</v>
      </c>
      <c r="G113" s="138" t="s">
        <v>417</v>
      </c>
      <c r="H113" s="138">
        <v>68.66626435827753</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297879860.238518</v>
      </c>
      <c r="AL113" s="139" t="s">
        <v>438</v>
      </c>
    </row>
    <row r="114" spans="1:38" s="2" customFormat="1" ht="26.25" customHeight="1" thickBot="1" x14ac:dyDescent="0.25">
      <c r="A114" s="69" t="s">
        <v>258</v>
      </c>
      <c r="B114" s="79" t="s">
        <v>263</v>
      </c>
      <c r="C114" s="79" t="s">
        <v>382</v>
      </c>
      <c r="D114" s="70"/>
      <c r="E114" s="138">
        <v>3.4733139999999999E-3</v>
      </c>
      <c r="F114" s="138" t="s">
        <v>417</v>
      </c>
      <c r="G114" s="138" t="s">
        <v>417</v>
      </c>
      <c r="H114" s="138">
        <v>1.1809268E-2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1736.6569999999999</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24.102204428329443</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0.40014780000000005</v>
      </c>
      <c r="J119" s="138">
        <v>10.403842800000001</v>
      </c>
      <c r="K119" s="138">
        <v>10.403842800000001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6669130</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5.7354517999999999</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6669130</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1.2594010548600001E-2</v>
      </c>
      <c r="F123" s="138">
        <v>2.5046839049399999E-2</v>
      </c>
      <c r="G123" s="138">
        <v>1.7105313914E-3</v>
      </c>
      <c r="H123" s="138">
        <v>1.5288700430399999E-2</v>
      </c>
      <c r="I123" s="138">
        <v>3.7798838994000002E-2</v>
      </c>
      <c r="J123" s="138">
        <v>3.9268392144199998E-2</v>
      </c>
      <c r="K123" s="138">
        <v>3.9905421328800005E-2</v>
      </c>
      <c r="L123" s="138">
        <v>4.5515017433999999E-3</v>
      </c>
      <c r="M123" s="138">
        <v>0.31371127318780001</v>
      </c>
      <c r="N123" s="138">
        <v>2.0604865601919997E-4</v>
      </c>
      <c r="O123" s="138">
        <v>1.6392883448159998E-3</v>
      </c>
      <c r="P123" s="138">
        <v>3.8082108112000003E-4</v>
      </c>
      <c r="Q123" s="138">
        <v>6.7510957319199996E-5</v>
      </c>
      <c r="R123" s="138">
        <v>6.2043192652E-4</v>
      </c>
      <c r="S123" s="138">
        <v>3.5511280391520002E-4</v>
      </c>
      <c r="T123" s="138">
        <v>2.4523351103399998E-4</v>
      </c>
      <c r="U123" s="138">
        <v>1.6985412694599998E-4</v>
      </c>
      <c r="V123" s="138">
        <v>4.7774077827000003E-3</v>
      </c>
      <c r="W123" s="138" t="s">
        <v>417</v>
      </c>
      <c r="X123" s="138">
        <v>3.2532749173318005E-2</v>
      </c>
      <c r="Y123" s="138">
        <v>1.8064116974292003E-2</v>
      </c>
      <c r="Z123" s="138">
        <v>1.0404799888214E-2</v>
      </c>
      <c r="AA123" s="138">
        <v>1.1305667235624001E-2</v>
      </c>
      <c r="AB123" s="138">
        <v>7.2307333271448018E-2</v>
      </c>
      <c r="AC123" s="138" t="s">
        <v>417</v>
      </c>
      <c r="AD123" s="138" t="s">
        <v>417</v>
      </c>
      <c r="AE123" s="46"/>
      <c r="AF123" s="25" t="s">
        <v>417</v>
      </c>
      <c r="AG123" s="25" t="s">
        <v>417</v>
      </c>
      <c r="AH123" s="25" t="s">
        <v>417</v>
      </c>
      <c r="AI123" s="25" t="s">
        <v>417</v>
      </c>
      <c r="AJ123" s="25" t="s">
        <v>417</v>
      </c>
      <c r="AK123" s="25">
        <v>1104367.0399200062</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0.819909880100815</v>
      </c>
      <c r="G125" s="138" t="s">
        <v>417</v>
      </c>
      <c r="H125" s="138" t="s">
        <v>419</v>
      </c>
      <c r="I125" s="138">
        <v>1.15644357301173E-4</v>
      </c>
      <c r="J125" s="138">
        <v>7.6745800754414895E-4</v>
      </c>
      <c r="K125" s="138">
        <v>1.6225253766801E-3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589</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1.9854670200000001E-2</v>
      </c>
      <c r="F129" s="138">
        <v>0.16887880399999999</v>
      </c>
      <c r="G129" s="138">
        <v>1.07260862E-3</v>
      </c>
      <c r="H129" s="138" t="s">
        <v>419</v>
      </c>
      <c r="I129" s="138">
        <v>9.1285839999999995E-5</v>
      </c>
      <c r="J129" s="138">
        <v>1.5975022E-4</v>
      </c>
      <c r="K129" s="138">
        <v>2.2821460000000001E-4</v>
      </c>
      <c r="L129" s="138">
        <v>3.1950044000000002E-6</v>
      </c>
      <c r="M129" s="138">
        <v>1.5975022000000001E-3</v>
      </c>
      <c r="N129" s="138">
        <v>2.9667898000000002E-2</v>
      </c>
      <c r="O129" s="138">
        <v>2.2821460000000001E-3</v>
      </c>
      <c r="P129" s="138">
        <v>1.27800176E-3</v>
      </c>
      <c r="Q129" s="138">
        <v>3.6514335999999998E-4</v>
      </c>
      <c r="R129" s="138" t="s">
        <v>419</v>
      </c>
      <c r="S129" s="138" t="s">
        <v>419</v>
      </c>
      <c r="T129" s="138">
        <v>3.1950044000000001E-3</v>
      </c>
      <c r="U129" s="138" t="s">
        <v>419</v>
      </c>
      <c r="V129" s="138" t="s">
        <v>419</v>
      </c>
      <c r="W129" s="138">
        <v>7.9875109999999996</v>
      </c>
      <c r="X129" s="138" t="s">
        <v>419</v>
      </c>
      <c r="Y129" s="138" t="s">
        <v>419</v>
      </c>
      <c r="Z129" s="138" t="s">
        <v>419</v>
      </c>
      <c r="AA129" s="138" t="s">
        <v>419</v>
      </c>
      <c r="AB129" s="138">
        <v>4.5642920000000002E-4</v>
      </c>
      <c r="AC129" s="138">
        <v>4.5642919999999997E-2</v>
      </c>
      <c r="AD129" s="138" t="s">
        <v>419</v>
      </c>
      <c r="AE129" s="219"/>
      <c r="AF129" s="25" t="s">
        <v>417</v>
      </c>
      <c r="AG129" s="25" t="s">
        <v>417</v>
      </c>
      <c r="AH129" s="25" t="s">
        <v>417</v>
      </c>
      <c r="AI129" s="25" t="s">
        <v>417</v>
      </c>
      <c r="AJ129" s="25" t="s">
        <v>417</v>
      </c>
      <c r="AK129" s="25">
        <v>0.52999263551741005</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4.7394000000000004E-3</v>
      </c>
      <c r="F131" s="138">
        <v>1.8431000000000001E-3</v>
      </c>
      <c r="G131" s="138">
        <v>2.31704E-4</v>
      </c>
      <c r="H131" s="138" t="s">
        <v>419</v>
      </c>
      <c r="I131" s="138" t="s">
        <v>419</v>
      </c>
      <c r="J131" s="138" t="s">
        <v>419</v>
      </c>
      <c r="K131" s="138">
        <v>6.0559000000000003E-4</v>
      </c>
      <c r="L131" s="138">
        <v>1.392857E-5</v>
      </c>
      <c r="M131" s="138">
        <v>3.9494999999999999E-3</v>
      </c>
      <c r="N131" s="138">
        <v>9.4788000000000001E-4</v>
      </c>
      <c r="O131" s="138">
        <v>3.1596E-4</v>
      </c>
      <c r="P131" s="138">
        <v>4.2654600000000004E-3</v>
      </c>
      <c r="Q131" s="138">
        <v>2.633E-6</v>
      </c>
      <c r="R131" s="138">
        <v>4.2128000000000001E-5</v>
      </c>
      <c r="S131" s="138">
        <v>6.4771799999999999E-3</v>
      </c>
      <c r="T131" s="138">
        <v>7.8989999999999996E-4</v>
      </c>
      <c r="U131" s="138" t="s">
        <v>419</v>
      </c>
      <c r="V131" s="138" t="s">
        <v>419</v>
      </c>
      <c r="W131" s="138">
        <v>7.3723999999999998</v>
      </c>
      <c r="X131" s="138" t="s">
        <v>419</v>
      </c>
      <c r="Y131" s="138" t="s">
        <v>419</v>
      </c>
      <c r="Z131" s="138" t="s">
        <v>419</v>
      </c>
      <c r="AA131" s="138" t="s">
        <v>419</v>
      </c>
      <c r="AB131" s="138">
        <v>1.0532000000000001E-7</v>
      </c>
      <c r="AC131" s="138">
        <v>0.26329999999999998</v>
      </c>
      <c r="AD131" s="138">
        <v>5.2659999999999998E-2</v>
      </c>
      <c r="AE131" s="219"/>
      <c r="AF131" s="25" t="s">
        <v>417</v>
      </c>
      <c r="AG131" s="25" t="s">
        <v>417</v>
      </c>
      <c r="AH131" s="25" t="s">
        <v>417</v>
      </c>
      <c r="AI131" s="25" t="s">
        <v>417</v>
      </c>
      <c r="AJ131" s="25" t="s">
        <v>417</v>
      </c>
      <c r="AK131" s="25">
        <v>2.633</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1.1500499999999999E-3</v>
      </c>
      <c r="F133" s="138">
        <v>1.8122E-5</v>
      </c>
      <c r="G133" s="138">
        <v>1.57522E-4</v>
      </c>
      <c r="H133" s="138" t="s">
        <v>417</v>
      </c>
      <c r="I133" s="138">
        <v>4.8371800000000003E-5</v>
      </c>
      <c r="J133" s="138">
        <v>4.8371800000000003E-5</v>
      </c>
      <c r="K133" s="138">
        <v>5.375264E-5</v>
      </c>
      <c r="L133" s="138" t="s">
        <v>419</v>
      </c>
      <c r="M133" s="138">
        <v>1.9515999999999999E-4</v>
      </c>
      <c r="N133" s="138">
        <v>4.1861820000000001E-5</v>
      </c>
      <c r="O133" s="138">
        <v>7.0118200000000001E-6</v>
      </c>
      <c r="P133" s="138">
        <v>2.0770599999999999E-3</v>
      </c>
      <c r="Q133" s="138">
        <v>1.8972340000000001E-5</v>
      </c>
      <c r="R133" s="138">
        <v>1.890264E-5</v>
      </c>
      <c r="S133" s="138">
        <v>1.7327420000000001E-5</v>
      </c>
      <c r="T133" s="138">
        <v>2.4158019999999999E-5</v>
      </c>
      <c r="U133" s="138">
        <v>2.757332E-5</v>
      </c>
      <c r="V133" s="138">
        <v>2.2320728E-4</v>
      </c>
      <c r="W133" s="138">
        <v>3.7638000000000001E-5</v>
      </c>
      <c r="X133" s="138">
        <v>1.84008E-8</v>
      </c>
      <c r="Y133" s="138">
        <v>1.005074E-8</v>
      </c>
      <c r="Z133" s="138">
        <v>8.9773600000000005E-9</v>
      </c>
      <c r="AA133" s="138">
        <v>9.7440600000000004E-9</v>
      </c>
      <c r="AB133" s="138">
        <v>4.7172960000000002E-8</v>
      </c>
      <c r="AC133" s="138">
        <v>2.0909999999999999E-4</v>
      </c>
      <c r="AD133" s="138">
        <v>5.7154000000000005E-4</v>
      </c>
      <c r="AE133" s="219"/>
      <c r="AF133" s="25" t="s">
        <v>417</v>
      </c>
      <c r="AG133" s="25" t="s">
        <v>417</v>
      </c>
      <c r="AH133" s="25" t="s">
        <v>417</v>
      </c>
      <c r="AI133" s="25" t="s">
        <v>417</v>
      </c>
      <c r="AJ133" s="25" t="s">
        <v>417</v>
      </c>
      <c r="AK133" s="25">
        <v>1394</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0.50242115850000002</v>
      </c>
      <c r="F135" s="138">
        <v>0.19433271225000001</v>
      </c>
      <c r="G135" s="138">
        <v>1.7379348249999999E-2</v>
      </c>
      <c r="H135" s="138" t="s">
        <v>419</v>
      </c>
      <c r="I135" s="138">
        <v>0.66199517424999998</v>
      </c>
      <c r="J135" s="138">
        <v>0.71255327825000003</v>
      </c>
      <c r="K135" s="138">
        <v>0.73309250800000003</v>
      </c>
      <c r="L135" s="138">
        <v>0.27803797318500001</v>
      </c>
      <c r="M135" s="138">
        <v>8.8208092072500008</v>
      </c>
      <c r="N135" s="138">
        <v>7.7417096749999997E-2</v>
      </c>
      <c r="O135" s="138">
        <v>1.5799407500000001E-2</v>
      </c>
      <c r="P135" s="138" t="s">
        <v>419</v>
      </c>
      <c r="Q135" s="138">
        <v>6.4777570749999999E-2</v>
      </c>
      <c r="R135" s="138">
        <v>1.57994075E-3</v>
      </c>
      <c r="S135" s="138">
        <v>3.1598815000000002E-2</v>
      </c>
      <c r="T135" s="138" t="s">
        <v>419</v>
      </c>
      <c r="U135" s="138">
        <v>1.105958525E-2</v>
      </c>
      <c r="V135" s="138">
        <v>2.7696361347499998</v>
      </c>
      <c r="W135" s="138">
        <v>1.57994075</v>
      </c>
      <c r="X135" s="138">
        <v>1.737934825E-3</v>
      </c>
      <c r="Y135" s="138">
        <v>3.3178755749999999E-3</v>
      </c>
      <c r="Z135" s="138">
        <v>4.5818281750000002E-3</v>
      </c>
      <c r="AA135" s="138" t="s">
        <v>419</v>
      </c>
      <c r="AB135" s="138">
        <v>9.6376385749999995E-3</v>
      </c>
      <c r="AC135" s="138" t="s">
        <v>419</v>
      </c>
      <c r="AD135" s="138" t="s">
        <v>417</v>
      </c>
      <c r="AE135" s="219"/>
      <c r="AF135" s="25" t="s">
        <v>417</v>
      </c>
      <c r="AG135" s="25" t="s">
        <v>417</v>
      </c>
      <c r="AH135" s="25" t="s">
        <v>417</v>
      </c>
      <c r="AI135" s="25" t="s">
        <v>417</v>
      </c>
      <c r="AJ135" s="25" t="s">
        <v>417</v>
      </c>
      <c r="AK135" s="25">
        <v>157.99407500000001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4.7058299999999997E-2</v>
      </c>
      <c r="G138" s="138" t="s">
        <v>417</v>
      </c>
      <c r="H138" s="138">
        <v>18.1091552</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486</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0.315294452</v>
      </c>
      <c r="J139" s="138">
        <v>0.315294452</v>
      </c>
      <c r="K139" s="138">
        <v>0.315294452</v>
      </c>
      <c r="L139" s="138" t="s">
        <v>419</v>
      </c>
      <c r="M139" s="138" t="s">
        <v>419</v>
      </c>
      <c r="N139" s="138">
        <v>9.0629999999999997E-4</v>
      </c>
      <c r="O139" s="138">
        <v>1.827864E-3</v>
      </c>
      <c r="P139" s="138">
        <v>1.827864E-3</v>
      </c>
      <c r="Q139" s="138">
        <v>2.8974888E-3</v>
      </c>
      <c r="R139" s="138">
        <v>2.7666000000000001E-3</v>
      </c>
      <c r="S139" s="138">
        <v>6.4326312000000004E-3</v>
      </c>
      <c r="T139" s="138" t="s">
        <v>419</v>
      </c>
      <c r="U139" s="138" t="s">
        <v>419</v>
      </c>
      <c r="V139" s="138" t="s">
        <v>419</v>
      </c>
      <c r="W139" s="138">
        <v>3.2226816</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487</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375.59506775446431</v>
      </c>
      <c r="F141" s="20">
        <f t="shared" ref="F141:AD141" si="0">SUM(F14:F140)</f>
        <v>321.16413293818744</v>
      </c>
      <c r="G141" s="20">
        <f t="shared" si="0"/>
        <v>614.04985365980042</v>
      </c>
      <c r="H141" s="20">
        <f t="shared" si="0"/>
        <v>230.6721636502281</v>
      </c>
      <c r="I141" s="20">
        <f t="shared" si="0"/>
        <v>129.75665230960396</v>
      </c>
      <c r="J141" s="20">
        <f t="shared" si="0"/>
        <v>168.28176329593609</v>
      </c>
      <c r="K141" s="20">
        <f t="shared" si="0"/>
        <v>258.49730790136925</v>
      </c>
      <c r="L141" s="20">
        <f t="shared" si="0"/>
        <v>14.576639073412194</v>
      </c>
      <c r="M141" s="20">
        <f t="shared" si="0"/>
        <v>1030.9441553196061</v>
      </c>
      <c r="N141" s="20">
        <f t="shared" si="0"/>
        <v>348.35556492000768</v>
      </c>
      <c r="O141" s="20">
        <f t="shared" si="0"/>
        <v>4.7916997202015157</v>
      </c>
      <c r="P141" s="20">
        <f t="shared" si="0"/>
        <v>2.307952586841119</v>
      </c>
      <c r="Q141" s="20">
        <f t="shared" si="0"/>
        <v>35.240523135207326</v>
      </c>
      <c r="R141" s="20">
        <f>SUM(R14:R140)</f>
        <v>21.730629884720024</v>
      </c>
      <c r="S141" s="20">
        <f t="shared" si="0"/>
        <v>9.6758172225349117</v>
      </c>
      <c r="T141" s="20">
        <f t="shared" si="0"/>
        <v>75.038287381597939</v>
      </c>
      <c r="U141" s="20">
        <f t="shared" si="0"/>
        <v>13.241140256433644</v>
      </c>
      <c r="V141" s="20">
        <f t="shared" si="0"/>
        <v>143.28996151648269</v>
      </c>
      <c r="W141" s="20">
        <f t="shared" si="0"/>
        <v>211.609991208</v>
      </c>
      <c r="X141" s="20">
        <f t="shared" si="0"/>
        <v>20.92903317379194</v>
      </c>
      <c r="Y141" s="20">
        <f t="shared" si="0"/>
        <v>21.288887107791229</v>
      </c>
      <c r="Z141" s="20">
        <f t="shared" si="0"/>
        <v>8.1338789473691691</v>
      </c>
      <c r="AA141" s="20">
        <f t="shared" si="0"/>
        <v>11.005166998034568</v>
      </c>
      <c r="AB141" s="20">
        <f t="shared" si="0"/>
        <v>75.375502761506908</v>
      </c>
      <c r="AC141" s="20">
        <f t="shared" si="0"/>
        <v>3.0043384000000009</v>
      </c>
      <c r="AD141" s="20">
        <f t="shared" si="0"/>
        <v>39.788592115149996</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375.59506775446431</v>
      </c>
      <c r="F152" s="14">
        <f t="shared" ref="F152:AD152" si="1">F141 + F151 + IF(AND(OR($B$4="AT",$B$4="BE",$B$4="CH",$B$4="GB",$B$4="IE",$B$4="LT",$B$4="LU",$B$4="NL"),SUM(F143:F149)&gt;0),SUM(F143:F149)-SUM(F27:F33),0)</f>
        <v>321.16413293818744</v>
      </c>
      <c r="G152" s="14">
        <f t="shared" si="1"/>
        <v>614.04985365980042</v>
      </c>
      <c r="H152" s="14">
        <f t="shared" si="1"/>
        <v>230.6721636502281</v>
      </c>
      <c r="I152" s="14">
        <f t="shared" si="1"/>
        <v>129.75665230960396</v>
      </c>
      <c r="J152" s="14">
        <f t="shared" si="1"/>
        <v>168.28176329593609</v>
      </c>
      <c r="K152" s="14">
        <f t="shared" si="1"/>
        <v>258.49730790136925</v>
      </c>
      <c r="L152" s="14">
        <f t="shared" si="1"/>
        <v>14.576639073412194</v>
      </c>
      <c r="M152" s="14">
        <f t="shared" si="1"/>
        <v>1030.9441553196061</v>
      </c>
      <c r="N152" s="14">
        <f t="shared" si="1"/>
        <v>348.35556492000768</v>
      </c>
      <c r="O152" s="14">
        <f t="shared" si="1"/>
        <v>4.7916997202015157</v>
      </c>
      <c r="P152" s="14">
        <f t="shared" si="1"/>
        <v>2.307952586841119</v>
      </c>
      <c r="Q152" s="14">
        <f t="shared" si="1"/>
        <v>35.240523135207326</v>
      </c>
      <c r="R152" s="14">
        <f t="shared" si="1"/>
        <v>21.730629884720024</v>
      </c>
      <c r="S152" s="14">
        <f t="shared" si="1"/>
        <v>9.6758172225349117</v>
      </c>
      <c r="T152" s="14">
        <f t="shared" si="1"/>
        <v>75.038287381597939</v>
      </c>
      <c r="U152" s="14">
        <f t="shared" si="1"/>
        <v>13.241140256433644</v>
      </c>
      <c r="V152" s="14">
        <f t="shared" si="1"/>
        <v>143.28996151648269</v>
      </c>
      <c r="W152" s="14">
        <f t="shared" si="1"/>
        <v>211.609991208</v>
      </c>
      <c r="X152" s="14">
        <f t="shared" si="1"/>
        <v>20.92903317379194</v>
      </c>
      <c r="Y152" s="14">
        <f t="shared" si="1"/>
        <v>21.288887107791229</v>
      </c>
      <c r="Z152" s="14">
        <f t="shared" si="1"/>
        <v>8.1338789473691691</v>
      </c>
      <c r="AA152" s="14">
        <f t="shared" si="1"/>
        <v>11.005166998034568</v>
      </c>
      <c r="AB152" s="14">
        <f t="shared" si="1"/>
        <v>75.375502761506908</v>
      </c>
      <c r="AC152" s="14">
        <f t="shared" si="1"/>
        <v>3.0043384000000009</v>
      </c>
      <c r="AD152" s="14">
        <f t="shared" si="1"/>
        <v>39.788592115149996</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375.59506775446431</v>
      </c>
      <c r="F154" s="14">
        <f>F141 + F153 - IF(OR($B$6=2005,$B$6&gt;=2020),SUM(F99:F122),0) + IF(AND(OR($B$4="AT",$B$4="BE",$B$4="CH",$B$4="GB",$B$4="IE",$B$4="LT",$B$4="LU",$B$4="NL"),SUM(F143:F149)&gt;0),SUM(F143:F149)-SUM(F27:F33),0)</f>
        <v>321.16413293818744</v>
      </c>
      <c r="G154" s="14">
        <f>G141 + G153 + IF(AND(OR($B$4="AT",$B$4="BE",$B$4="CH",$B$4="GB",$B$4="IE",$B$4="LT",$B$4="LU",$B$4="NL"),SUM(G143:G149)&gt;0),SUM(G143:G149)-SUM(G27:G33),0)</f>
        <v>614.04985365980042</v>
      </c>
      <c r="H154" s="14">
        <f t="shared" ref="H154:AD154" si="2">H141 + H153 + IF(AND(OR($B$4="AT",$B$4="BE",$B$4="CH",$B$4="GB",$B$4="IE",$B$4="LT",$B$4="LU",$B$4="NL"),SUM(H143:H149)&gt;0),SUM(H143:H149)-SUM(H27:H33),0)</f>
        <v>230.6721636502281</v>
      </c>
      <c r="I154" s="14">
        <f t="shared" si="2"/>
        <v>129.75665230960396</v>
      </c>
      <c r="J154" s="14">
        <f t="shared" si="2"/>
        <v>168.28176329593609</v>
      </c>
      <c r="K154" s="14">
        <f t="shared" si="2"/>
        <v>258.49730790136925</v>
      </c>
      <c r="L154" s="14">
        <f t="shared" si="2"/>
        <v>14.576639073412194</v>
      </c>
      <c r="M154" s="14">
        <f t="shared" si="2"/>
        <v>1030.9441553196061</v>
      </c>
      <c r="N154" s="14">
        <f t="shared" si="2"/>
        <v>348.35556492000768</v>
      </c>
      <c r="O154" s="14">
        <f t="shared" si="2"/>
        <v>4.7916997202015157</v>
      </c>
      <c r="P154" s="14">
        <f t="shared" si="2"/>
        <v>2.307952586841119</v>
      </c>
      <c r="Q154" s="14">
        <f t="shared" si="2"/>
        <v>35.240523135207326</v>
      </c>
      <c r="R154" s="14">
        <f t="shared" si="2"/>
        <v>21.730629884720024</v>
      </c>
      <c r="S154" s="14">
        <f t="shared" si="2"/>
        <v>9.6758172225349117</v>
      </c>
      <c r="T154" s="14">
        <f t="shared" si="2"/>
        <v>75.038287381597939</v>
      </c>
      <c r="U154" s="14">
        <f t="shared" si="2"/>
        <v>13.241140256433644</v>
      </c>
      <c r="V154" s="14">
        <f t="shared" si="2"/>
        <v>143.28996151648269</v>
      </c>
      <c r="W154" s="14">
        <f t="shared" si="2"/>
        <v>211.609991208</v>
      </c>
      <c r="X154" s="14">
        <f t="shared" si="2"/>
        <v>20.92903317379194</v>
      </c>
      <c r="Y154" s="14">
        <f t="shared" si="2"/>
        <v>21.288887107791229</v>
      </c>
      <c r="Z154" s="14">
        <f t="shared" si="2"/>
        <v>8.1338789473691691</v>
      </c>
      <c r="AA154" s="14">
        <f t="shared" si="2"/>
        <v>11.005166998034568</v>
      </c>
      <c r="AB154" s="14">
        <f t="shared" si="2"/>
        <v>75.375502761506908</v>
      </c>
      <c r="AC154" s="14">
        <f t="shared" si="2"/>
        <v>3.0043384000000009</v>
      </c>
      <c r="AD154" s="14">
        <f t="shared" si="2"/>
        <v>39.788592115149996</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topLeftCell="A3" zoomScaleNormal="10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0.425781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1998</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577</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1998</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90.758581000000021</v>
      </c>
      <c r="F14" s="138">
        <v>1.2547078299999999</v>
      </c>
      <c r="G14" s="138">
        <v>400.70081718199998</v>
      </c>
      <c r="H14" s="138" t="s">
        <v>419</v>
      </c>
      <c r="I14" s="138">
        <v>10.025168457199999</v>
      </c>
      <c r="J14" s="138">
        <v>20.433652178939997</v>
      </c>
      <c r="K14" s="138">
        <v>29.485789579999999</v>
      </c>
      <c r="L14" s="138">
        <v>0.29485789579999999</v>
      </c>
      <c r="M14" s="138">
        <v>14.236704399999999</v>
      </c>
      <c r="N14" s="138">
        <v>3.6090280929999996</v>
      </c>
      <c r="O14" s="138">
        <v>0.50014363549999996</v>
      </c>
      <c r="P14" s="138">
        <v>0.66725827599999998</v>
      </c>
      <c r="Q14" s="138">
        <v>3.4268829000000007</v>
      </c>
      <c r="R14" s="138">
        <v>2.16412692272</v>
      </c>
      <c r="S14" s="138">
        <v>0.77567918327199981</v>
      </c>
      <c r="T14" s="138">
        <v>28.448456710999999</v>
      </c>
      <c r="U14" s="138">
        <v>9.5745561263999974</v>
      </c>
      <c r="V14" s="138">
        <v>11.077613932999999</v>
      </c>
      <c r="W14" s="138">
        <v>2.518316</v>
      </c>
      <c r="X14" s="138">
        <v>1.3581825200000002E-3</v>
      </c>
      <c r="Y14" s="138">
        <v>8.4279664800000018E-3</v>
      </c>
      <c r="Z14" s="138">
        <v>6.7415869800000012E-3</v>
      </c>
      <c r="AA14" s="138">
        <v>1.4171316000000001E-3</v>
      </c>
      <c r="AB14" s="138">
        <v>1.7944867580000003E-2</v>
      </c>
      <c r="AC14" s="138">
        <v>1.3973228</v>
      </c>
      <c r="AD14" s="138">
        <v>3.6016822000000002E-3</v>
      </c>
      <c r="AE14" s="46"/>
      <c r="AF14" s="138">
        <v>103606</v>
      </c>
      <c r="AG14" s="138">
        <v>207934</v>
      </c>
      <c r="AH14" s="138">
        <v>276622</v>
      </c>
      <c r="AI14" s="138">
        <v>833</v>
      </c>
      <c r="AJ14" s="138" t="s">
        <v>418</v>
      </c>
      <c r="AK14" s="138" t="s">
        <v>417</v>
      </c>
      <c r="AL14" s="139" t="s">
        <v>49</v>
      </c>
    </row>
    <row r="15" spans="1:38" s="2" customFormat="1" ht="26.25" customHeight="1" thickBot="1" x14ac:dyDescent="0.25">
      <c r="A15" s="69" t="s">
        <v>53</v>
      </c>
      <c r="B15" s="69" t="s">
        <v>54</v>
      </c>
      <c r="C15" s="69" t="s">
        <v>55</v>
      </c>
      <c r="D15" s="70"/>
      <c r="E15" s="138">
        <v>6.3620959999999993</v>
      </c>
      <c r="F15" s="138">
        <v>0.1579864</v>
      </c>
      <c r="G15" s="138">
        <v>7.4779261439999996</v>
      </c>
      <c r="H15" s="138" t="s">
        <v>419</v>
      </c>
      <c r="I15" s="138">
        <v>0.33325136</v>
      </c>
      <c r="J15" s="138">
        <v>0.42222335999999994</v>
      </c>
      <c r="K15" s="138">
        <v>0.57603936</v>
      </c>
      <c r="L15" s="138">
        <v>1.7353647999999999E-2</v>
      </c>
      <c r="M15" s="138">
        <v>2.0772439999999999</v>
      </c>
      <c r="N15" s="138">
        <v>6.8835935999999986E-2</v>
      </c>
      <c r="O15" s="138">
        <v>1.8107856000000002E-2</v>
      </c>
      <c r="P15" s="138">
        <v>9.8846799999999999E-3</v>
      </c>
      <c r="Q15" s="138">
        <v>6.5709280000000009E-2</v>
      </c>
      <c r="R15" s="138">
        <v>3.8490042240000001E-2</v>
      </c>
      <c r="S15" s="138">
        <v>8.0078404223999991E-2</v>
      </c>
      <c r="T15" s="138">
        <v>3.8454241862399994</v>
      </c>
      <c r="U15" s="138">
        <v>3.1595948799999996E-2</v>
      </c>
      <c r="V15" s="138">
        <v>1.324095136</v>
      </c>
      <c r="W15" s="138">
        <v>6.1412000000000008E-2</v>
      </c>
      <c r="X15" s="138">
        <v>2.6557440000000004E-5</v>
      </c>
      <c r="Y15" s="138">
        <v>1.0769616000000002E-4</v>
      </c>
      <c r="Z15" s="138">
        <v>1.0769616000000002E-4</v>
      </c>
      <c r="AA15" s="138">
        <v>1.4418976E-4</v>
      </c>
      <c r="AB15" s="138">
        <v>3.8613952000000006E-4</v>
      </c>
      <c r="AC15" s="138" t="s">
        <v>419</v>
      </c>
      <c r="AD15" s="138" t="s">
        <v>419</v>
      </c>
      <c r="AE15" s="46"/>
      <c r="AF15" s="138">
        <v>15080</v>
      </c>
      <c r="AG15" s="138">
        <v>0</v>
      </c>
      <c r="AH15" s="138">
        <v>47424</v>
      </c>
      <c r="AI15" s="138">
        <v>0</v>
      </c>
      <c r="AJ15" s="138" t="s">
        <v>418</v>
      </c>
      <c r="AK15" s="138" t="s">
        <v>417</v>
      </c>
      <c r="AL15" s="139" t="s">
        <v>49</v>
      </c>
    </row>
    <row r="16" spans="1:38" s="2" customFormat="1" ht="26.25" customHeight="1" thickBot="1" x14ac:dyDescent="0.25">
      <c r="A16" s="69" t="s">
        <v>53</v>
      </c>
      <c r="B16" s="69" t="s">
        <v>56</v>
      </c>
      <c r="C16" s="69" t="s">
        <v>57</v>
      </c>
      <c r="D16" s="70"/>
      <c r="E16" s="138">
        <v>10.711843000000002</v>
      </c>
      <c r="F16" s="138">
        <v>1.8298528000000001</v>
      </c>
      <c r="G16" s="138">
        <v>4.2802592000000006</v>
      </c>
      <c r="H16" s="138" t="s">
        <v>419</v>
      </c>
      <c r="I16" s="138">
        <v>0.71101080000000005</v>
      </c>
      <c r="J16" s="138">
        <v>0.77756979999999987</v>
      </c>
      <c r="K16" s="138">
        <v>0.79633679999999996</v>
      </c>
      <c r="L16" s="138">
        <v>0.14712635999999998</v>
      </c>
      <c r="M16" s="138">
        <v>5.9410459999999992</v>
      </c>
      <c r="N16" s="138">
        <v>0.52953235999999992</v>
      </c>
      <c r="O16" s="138">
        <v>8.0537339999999999E-3</v>
      </c>
      <c r="P16" s="138">
        <v>2.8377400000000001E-2</v>
      </c>
      <c r="Q16" s="138">
        <v>2.64075E-2</v>
      </c>
      <c r="R16" s="138">
        <v>0.24900337999999997</v>
      </c>
      <c r="S16" s="138">
        <v>0.110694476</v>
      </c>
      <c r="T16" s="138">
        <v>2.6873878800000002</v>
      </c>
      <c r="U16" s="138">
        <v>9.89138E-3</v>
      </c>
      <c r="V16" s="138">
        <v>0.9551248</v>
      </c>
      <c r="W16" s="138">
        <v>0.6979282</v>
      </c>
      <c r="X16" s="138">
        <v>0.12206235569999999</v>
      </c>
      <c r="Y16" s="138">
        <v>0.15837632900000001</v>
      </c>
      <c r="Z16" s="138">
        <v>6.3631601499999996E-2</v>
      </c>
      <c r="AA16" s="138">
        <v>4.9685143299999991E-2</v>
      </c>
      <c r="AB16" s="138">
        <v>0.39375542950000003</v>
      </c>
      <c r="AC16" s="138">
        <v>6.3295199999999999E-3</v>
      </c>
      <c r="AD16" s="138">
        <v>0.45577275795</v>
      </c>
      <c r="AE16" s="46"/>
      <c r="AF16" s="138">
        <v>21215</v>
      </c>
      <c r="AG16" s="138">
        <v>2681</v>
      </c>
      <c r="AH16" s="138">
        <v>50760</v>
      </c>
      <c r="AI16" s="138">
        <v>0</v>
      </c>
      <c r="AJ16" s="138" t="s">
        <v>418</v>
      </c>
      <c r="AK16" s="138" t="s">
        <v>417</v>
      </c>
      <c r="AL16" s="139" t="s">
        <v>49</v>
      </c>
    </row>
    <row r="17" spans="1:38" s="2" customFormat="1" ht="26.25" customHeight="1" thickBot="1" x14ac:dyDescent="0.25">
      <c r="A17" s="69" t="s">
        <v>53</v>
      </c>
      <c r="B17" s="69" t="s">
        <v>58</v>
      </c>
      <c r="C17" s="69" t="s">
        <v>59</v>
      </c>
      <c r="D17" s="70"/>
      <c r="E17" s="138">
        <v>19.448667199999996</v>
      </c>
      <c r="F17" s="138">
        <v>6.9663693999999996</v>
      </c>
      <c r="G17" s="138">
        <v>51.87379035</v>
      </c>
      <c r="H17" s="138">
        <v>2.3999999999999999E-6</v>
      </c>
      <c r="I17" s="138">
        <v>6.3917190999999995</v>
      </c>
      <c r="J17" s="138">
        <v>6.9061866999999992</v>
      </c>
      <c r="K17" s="138">
        <v>7.3063290999999992</v>
      </c>
      <c r="L17" s="138">
        <v>0.48745798000000001</v>
      </c>
      <c r="M17" s="138">
        <v>55.879411999999995</v>
      </c>
      <c r="N17" s="138">
        <v>7.6612984950000005</v>
      </c>
      <c r="O17" s="138">
        <v>0.10301034050000002</v>
      </c>
      <c r="P17" s="138">
        <v>0.492212912</v>
      </c>
      <c r="Q17" s="138">
        <v>0.23623773799999997</v>
      </c>
      <c r="R17" s="138">
        <v>0.77426788499999988</v>
      </c>
      <c r="S17" s="138">
        <v>1.0023134570000001</v>
      </c>
      <c r="T17" s="138">
        <v>0.74413850499999989</v>
      </c>
      <c r="U17" s="138">
        <v>0.10803771000000001</v>
      </c>
      <c r="V17" s="138">
        <v>11.719477250000001</v>
      </c>
      <c r="W17" s="138">
        <v>11.653556399999999</v>
      </c>
      <c r="X17" s="138">
        <v>2.6162473803999995</v>
      </c>
      <c r="Y17" s="138">
        <v>3.4877168904999998</v>
      </c>
      <c r="Z17" s="138">
        <v>1.3685128894999998</v>
      </c>
      <c r="AA17" s="138">
        <v>1.0696556206000001</v>
      </c>
      <c r="AB17" s="138">
        <v>8.5421327809999994</v>
      </c>
      <c r="AC17" s="138">
        <v>3.5442060000000004E-2</v>
      </c>
      <c r="AD17" s="138">
        <v>9.7177100119999995</v>
      </c>
      <c r="AE17" s="46"/>
      <c r="AF17" s="138">
        <v>8040</v>
      </c>
      <c r="AG17" s="138">
        <v>57163</v>
      </c>
      <c r="AH17" s="138">
        <v>73445</v>
      </c>
      <c r="AI17" s="138">
        <v>2</v>
      </c>
      <c r="AJ17" s="138" t="s">
        <v>418</v>
      </c>
      <c r="AK17" s="138"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138" t="s">
        <v>418</v>
      </c>
      <c r="AG18" s="138" t="s">
        <v>418</v>
      </c>
      <c r="AH18" s="138" t="s">
        <v>418</v>
      </c>
      <c r="AI18" s="138" t="s">
        <v>418</v>
      </c>
      <c r="AJ18" s="138" t="s">
        <v>418</v>
      </c>
      <c r="AK18" s="138" t="s">
        <v>417</v>
      </c>
      <c r="AL18" s="139" t="s">
        <v>49</v>
      </c>
    </row>
    <row r="19" spans="1:38" s="2" customFormat="1" ht="26.25" customHeight="1" thickBot="1" x14ac:dyDescent="0.25">
      <c r="A19" s="69" t="s">
        <v>53</v>
      </c>
      <c r="B19" s="69" t="s">
        <v>62</v>
      </c>
      <c r="C19" s="69" t="s">
        <v>63</v>
      </c>
      <c r="D19" s="70"/>
      <c r="E19" s="138">
        <v>5.8224580000000001</v>
      </c>
      <c r="F19" s="138">
        <v>1.5095459999999998</v>
      </c>
      <c r="G19" s="138">
        <v>4.0628852999999996</v>
      </c>
      <c r="H19" s="138">
        <v>4.0319999999999999E-4</v>
      </c>
      <c r="I19" s="138">
        <v>0.62018419999999996</v>
      </c>
      <c r="J19" s="138">
        <v>0.65962220000000005</v>
      </c>
      <c r="K19" s="138">
        <v>0.69186420000000004</v>
      </c>
      <c r="L19" s="138">
        <v>8.9014407999999989E-2</v>
      </c>
      <c r="M19" s="138">
        <v>5.6037840000000001</v>
      </c>
      <c r="N19" s="138">
        <v>0.58201820999999998</v>
      </c>
      <c r="O19" s="138">
        <v>1.2114494999999998E-2</v>
      </c>
      <c r="P19" s="138">
        <v>5.6214639999999996E-2</v>
      </c>
      <c r="Q19" s="138">
        <v>2.1303559999999999E-2</v>
      </c>
      <c r="R19" s="138">
        <v>6.6702869999999997E-2</v>
      </c>
      <c r="S19" s="138">
        <v>7.7731293999999992E-2</v>
      </c>
      <c r="T19" s="138">
        <v>5.6739261999999999E-2</v>
      </c>
      <c r="U19" s="138">
        <v>1.0639260000000001E-2</v>
      </c>
      <c r="V19" s="138">
        <v>1.1722127</v>
      </c>
      <c r="W19" s="138">
        <v>0.92704640000000005</v>
      </c>
      <c r="X19" s="138">
        <v>0.20531968079999999</v>
      </c>
      <c r="Y19" s="138">
        <v>0.31735613099999999</v>
      </c>
      <c r="Z19" s="138">
        <v>0.109764229</v>
      </c>
      <c r="AA19" s="138">
        <v>8.641862119999999E-2</v>
      </c>
      <c r="AB19" s="138">
        <v>0.71885866200000004</v>
      </c>
      <c r="AC19" s="138">
        <v>4.3274000000000003E-3</v>
      </c>
      <c r="AD19" s="138">
        <v>0.72592016000000015</v>
      </c>
      <c r="AE19" s="46"/>
      <c r="AF19" s="138">
        <v>4024</v>
      </c>
      <c r="AG19" s="138">
        <v>4270</v>
      </c>
      <c r="AH19" s="138">
        <v>40390</v>
      </c>
      <c r="AI19" s="138">
        <v>336</v>
      </c>
      <c r="AJ19" s="138" t="s">
        <v>418</v>
      </c>
      <c r="AK19" s="138" t="s">
        <v>417</v>
      </c>
      <c r="AL19" s="139" t="s">
        <v>49</v>
      </c>
    </row>
    <row r="20" spans="1:38" s="2" customFormat="1" ht="26.25" customHeight="1" thickBot="1" x14ac:dyDescent="0.25">
      <c r="A20" s="69" t="s">
        <v>53</v>
      </c>
      <c r="B20" s="69" t="s">
        <v>64</v>
      </c>
      <c r="C20" s="69" t="s">
        <v>65</v>
      </c>
      <c r="D20" s="70"/>
      <c r="E20" s="138">
        <v>1.6275749999999998</v>
      </c>
      <c r="F20" s="138">
        <v>0.9175314</v>
      </c>
      <c r="G20" s="138">
        <v>0.13779809000000001</v>
      </c>
      <c r="H20" s="138">
        <v>3.0755999999999995E-3</v>
      </c>
      <c r="I20" s="138">
        <v>0.40530305999999999</v>
      </c>
      <c r="J20" s="138">
        <v>0.41306405999999996</v>
      </c>
      <c r="K20" s="138">
        <v>0.43106106</v>
      </c>
      <c r="L20" s="138">
        <v>0.1243976584</v>
      </c>
      <c r="M20" s="138">
        <v>1.7279609999999999</v>
      </c>
      <c r="N20" s="138">
        <v>7.0487996999999997E-2</v>
      </c>
      <c r="O20" s="138">
        <v>3.3349834299999999E-2</v>
      </c>
      <c r="P20" s="138">
        <v>3.98146E-3</v>
      </c>
      <c r="Q20" s="138">
        <v>9.9526999999999992E-4</v>
      </c>
      <c r="R20" s="138">
        <v>5.9534651000000001E-2</v>
      </c>
      <c r="S20" s="138">
        <v>1.5995130199999999E-2</v>
      </c>
      <c r="T20" s="138">
        <v>5.3006109999999993E-3</v>
      </c>
      <c r="U20" s="138">
        <v>1.768466E-3</v>
      </c>
      <c r="V20" s="138">
        <v>1.3783487099999998</v>
      </c>
      <c r="W20" s="138">
        <v>0.26303804000000003</v>
      </c>
      <c r="X20" s="138">
        <v>3.0024971439999999E-2</v>
      </c>
      <c r="Y20" s="138">
        <v>7.3291168300000001E-2</v>
      </c>
      <c r="Z20" s="138">
        <v>1.6613139699999998E-2</v>
      </c>
      <c r="AA20" s="138">
        <v>1.3584457160000001E-2</v>
      </c>
      <c r="AB20" s="138">
        <v>0.13351373660000002</v>
      </c>
      <c r="AC20" s="138">
        <v>1.281996E-2</v>
      </c>
      <c r="AD20" s="138">
        <v>1.5137800000000002E-3</v>
      </c>
      <c r="AE20" s="46"/>
      <c r="AF20" s="138">
        <v>2120</v>
      </c>
      <c r="AG20" s="138">
        <v>8</v>
      </c>
      <c r="AH20" s="138">
        <v>4127</v>
      </c>
      <c r="AI20" s="138">
        <v>2563</v>
      </c>
      <c r="AJ20" s="138" t="s">
        <v>418</v>
      </c>
      <c r="AK20" s="138" t="s">
        <v>417</v>
      </c>
      <c r="AL20" s="139" t="s">
        <v>49</v>
      </c>
    </row>
    <row r="21" spans="1:38" s="2" customFormat="1" ht="26.25" customHeight="1" thickBot="1" x14ac:dyDescent="0.25">
      <c r="A21" s="69" t="s">
        <v>53</v>
      </c>
      <c r="B21" s="69" t="s">
        <v>66</v>
      </c>
      <c r="C21" s="69" t="s">
        <v>67</v>
      </c>
      <c r="D21" s="70"/>
      <c r="E21" s="138">
        <v>1.653462</v>
      </c>
      <c r="F21" s="138">
        <v>0.46772740000000002</v>
      </c>
      <c r="G21" s="138">
        <v>0.30137921000000001</v>
      </c>
      <c r="H21" s="138">
        <v>6.3719999999999998E-4</v>
      </c>
      <c r="I21" s="138">
        <v>0.13865714000000001</v>
      </c>
      <c r="J21" s="138">
        <v>0.14243713999999999</v>
      </c>
      <c r="K21" s="138">
        <v>0.14785513999999997</v>
      </c>
      <c r="L21" s="138">
        <v>3.9409741599999999E-2</v>
      </c>
      <c r="M21" s="138">
        <v>0.94160999999999984</v>
      </c>
      <c r="N21" s="138">
        <v>4.7136892999999999E-2</v>
      </c>
      <c r="O21" s="138">
        <v>7.3590566999999999E-3</v>
      </c>
      <c r="P21" s="138">
        <v>8.2606800000000011E-3</v>
      </c>
      <c r="Q21" s="138">
        <v>2.2035899999999996E-3</v>
      </c>
      <c r="R21" s="138">
        <v>1.5930718999999999E-2</v>
      </c>
      <c r="S21" s="138">
        <v>7.7923437999999996E-3</v>
      </c>
      <c r="T21" s="138">
        <v>4.3740589999999996E-3</v>
      </c>
      <c r="U21" s="138">
        <v>1.495754E-3</v>
      </c>
      <c r="V21" s="138">
        <v>0.37132198999999999</v>
      </c>
      <c r="W21" s="138">
        <v>0.11014976000000001</v>
      </c>
      <c r="X21" s="138">
        <v>1.9186321360000001E-2</v>
      </c>
      <c r="Y21" s="138">
        <v>4.5040202699999997E-2</v>
      </c>
      <c r="Z21" s="138">
        <v>1.0942049299999999E-2</v>
      </c>
      <c r="AA21" s="138">
        <v>8.8512320399999986E-3</v>
      </c>
      <c r="AB21" s="138">
        <v>8.4019805399999994E-2</v>
      </c>
      <c r="AC21" s="138">
        <v>2.8056600000000002E-3</v>
      </c>
      <c r="AD21" s="138">
        <v>4.1341860000000001E-2</v>
      </c>
      <c r="AE21" s="46"/>
      <c r="AF21" s="138">
        <v>1480</v>
      </c>
      <c r="AG21" s="138">
        <v>243</v>
      </c>
      <c r="AH21" s="138">
        <v>10863</v>
      </c>
      <c r="AI21" s="138">
        <v>531</v>
      </c>
      <c r="AJ21" s="138" t="s">
        <v>418</v>
      </c>
      <c r="AK21" s="138" t="s">
        <v>417</v>
      </c>
      <c r="AL21" s="139" t="s">
        <v>49</v>
      </c>
    </row>
    <row r="22" spans="1:38" s="2" customFormat="1" ht="26.25" customHeight="1" thickBot="1" x14ac:dyDescent="0.25">
      <c r="A22" s="69" t="s">
        <v>53</v>
      </c>
      <c r="B22" s="69" t="s">
        <v>68</v>
      </c>
      <c r="C22" s="69" t="s">
        <v>69</v>
      </c>
      <c r="D22" s="70"/>
      <c r="E22" s="138">
        <v>7.0210499999999998</v>
      </c>
      <c r="F22" s="138">
        <v>0.89128600000000002</v>
      </c>
      <c r="G22" s="138">
        <v>1.0318849800000001</v>
      </c>
      <c r="H22" s="138">
        <v>1.4279999999999997E-4</v>
      </c>
      <c r="I22" s="138">
        <v>0.30071532000000006</v>
      </c>
      <c r="J22" s="138">
        <v>0.30651731999999998</v>
      </c>
      <c r="K22" s="138">
        <v>0.31158532000000005</v>
      </c>
      <c r="L22" s="138">
        <v>0.1215951728</v>
      </c>
      <c r="M22" s="138">
        <v>1.9869110000000001</v>
      </c>
      <c r="N22" s="138">
        <v>8.5346933999999985E-2</v>
      </c>
      <c r="O22" s="138">
        <v>2.7175946E-3</v>
      </c>
      <c r="P22" s="138">
        <v>1.9002899999999996E-2</v>
      </c>
      <c r="Q22" s="138">
        <v>5.1420099999999998E-3</v>
      </c>
      <c r="R22" s="138">
        <v>1.3216422E-2</v>
      </c>
      <c r="S22" s="138">
        <v>1.35638844E-2</v>
      </c>
      <c r="T22" s="138">
        <v>8.4949219999999985E-3</v>
      </c>
      <c r="U22" s="138">
        <v>3.6401519999999998E-3</v>
      </c>
      <c r="V22" s="138">
        <v>0.48944362000000002</v>
      </c>
      <c r="W22" s="138">
        <v>0.16119188000000001</v>
      </c>
      <c r="X22" s="138">
        <v>4.7734775680000001E-2</v>
      </c>
      <c r="Y22" s="138">
        <v>0.1876080826</v>
      </c>
      <c r="Z22" s="138">
        <v>3.1959893400000002E-2</v>
      </c>
      <c r="AA22" s="138">
        <v>2.6694413519999998E-2</v>
      </c>
      <c r="AB22" s="138">
        <v>0.29399716520000002</v>
      </c>
      <c r="AC22" s="138">
        <v>9.701E-4</v>
      </c>
      <c r="AD22" s="138">
        <v>0.10285714000000001</v>
      </c>
      <c r="AE22" s="46"/>
      <c r="AF22" s="138">
        <v>10000</v>
      </c>
      <c r="AG22" s="138">
        <v>605</v>
      </c>
      <c r="AH22" s="138">
        <v>23994</v>
      </c>
      <c r="AI22" s="138">
        <v>119</v>
      </c>
      <c r="AJ22" s="138" t="s">
        <v>418</v>
      </c>
      <c r="AK22" s="138" t="s">
        <v>417</v>
      </c>
      <c r="AL22" s="139" t="s">
        <v>49</v>
      </c>
    </row>
    <row r="23" spans="1:38" s="2" customFormat="1" ht="26.25" customHeight="1" thickBot="1" x14ac:dyDescent="0.25">
      <c r="A23" s="69" t="s">
        <v>70</v>
      </c>
      <c r="B23" s="69" t="s">
        <v>388</v>
      </c>
      <c r="C23" s="69" t="s">
        <v>384</v>
      </c>
      <c r="D23" s="109"/>
      <c r="E23" s="138">
        <v>17.939142435783623</v>
      </c>
      <c r="F23" s="138">
        <v>9.5710863795092198</v>
      </c>
      <c r="G23" s="138">
        <v>1.2063907824025133</v>
      </c>
      <c r="H23" s="138">
        <v>4.5423595784200004E-3</v>
      </c>
      <c r="I23" s="138">
        <v>1.2600291224227396</v>
      </c>
      <c r="J23" s="138">
        <v>1.2600291224227396</v>
      </c>
      <c r="K23" s="138">
        <v>1.2600291224227396</v>
      </c>
      <c r="L23" s="138">
        <v>0.71174876092915995</v>
      </c>
      <c r="M23" s="138">
        <v>49.596523318496658</v>
      </c>
      <c r="N23" s="138" t="s">
        <v>417</v>
      </c>
      <c r="O23" s="138">
        <v>6.0319538999999995E-3</v>
      </c>
      <c r="P23" s="138" t="s">
        <v>417</v>
      </c>
      <c r="Q23" s="138" t="s">
        <v>417</v>
      </c>
      <c r="R23" s="138">
        <v>3.0159769500000003E-2</v>
      </c>
      <c r="S23" s="138">
        <v>1.0254321630000001</v>
      </c>
      <c r="T23" s="138">
        <v>4.2223677299999998E-2</v>
      </c>
      <c r="U23" s="138">
        <v>6.0319538999999995E-3</v>
      </c>
      <c r="V23" s="138">
        <v>0.60319539000000011</v>
      </c>
      <c r="W23" s="138" t="s">
        <v>417</v>
      </c>
      <c r="X23" s="138">
        <v>1.8729216859499999E-2</v>
      </c>
      <c r="Y23" s="138">
        <v>2.9526414340499997E-2</v>
      </c>
      <c r="Z23" s="138" t="s">
        <v>417</v>
      </c>
      <c r="AA23" s="138" t="s">
        <v>417</v>
      </c>
      <c r="AB23" s="138">
        <v>4.8255631199999996E-2</v>
      </c>
      <c r="AC23" s="138" t="s">
        <v>417</v>
      </c>
      <c r="AD23" s="138" t="s">
        <v>417</v>
      </c>
      <c r="AE23" s="46"/>
      <c r="AF23" s="138">
        <v>25692</v>
      </c>
      <c r="AG23" s="138" t="s">
        <v>417</v>
      </c>
      <c r="AH23" s="138" t="s">
        <v>417</v>
      </c>
      <c r="AI23" s="138" t="s">
        <v>417</v>
      </c>
      <c r="AJ23" s="138" t="s">
        <v>417</v>
      </c>
      <c r="AK23" s="138" t="s">
        <v>417</v>
      </c>
      <c r="AL23" s="139" t="s">
        <v>49</v>
      </c>
    </row>
    <row r="24" spans="1:38" s="2" customFormat="1" ht="26.25" customHeight="1" thickBot="1" x14ac:dyDescent="0.25">
      <c r="A24" s="73" t="s">
        <v>53</v>
      </c>
      <c r="B24" s="69" t="s">
        <v>71</v>
      </c>
      <c r="C24" s="69" t="s">
        <v>72</v>
      </c>
      <c r="D24" s="70"/>
      <c r="E24" s="138">
        <v>7.8123420000000001</v>
      </c>
      <c r="F24" s="138">
        <v>2.8010121999999997</v>
      </c>
      <c r="G24" s="138">
        <v>0.97566323999999993</v>
      </c>
      <c r="H24" s="138">
        <v>6.8387999999999999E-3</v>
      </c>
      <c r="I24" s="138">
        <v>1.0599741600000003</v>
      </c>
      <c r="J24" s="138">
        <v>1.0817871600000002</v>
      </c>
      <c r="K24" s="138">
        <v>1.1253481599999999</v>
      </c>
      <c r="L24" s="138">
        <v>0.22461997548800003</v>
      </c>
      <c r="M24" s="138">
        <v>5.3598080000000001</v>
      </c>
      <c r="N24" s="138">
        <v>0.22519297199999999</v>
      </c>
      <c r="O24" s="138">
        <v>7.5115680800000015E-2</v>
      </c>
      <c r="P24" s="138">
        <v>2.7713639999999998E-2</v>
      </c>
      <c r="Q24" s="138">
        <v>7.0224400000000005E-3</v>
      </c>
      <c r="R24" s="138">
        <v>0.140392236</v>
      </c>
      <c r="S24" s="138">
        <v>4.5410827200000004E-2</v>
      </c>
      <c r="T24" s="138">
        <v>1.8746084000000003E-2</v>
      </c>
      <c r="U24" s="138">
        <v>6.844386E-3</v>
      </c>
      <c r="V24" s="138">
        <v>3.3063505599999998</v>
      </c>
      <c r="W24" s="138">
        <v>0.7073068400000001</v>
      </c>
      <c r="X24" s="138">
        <v>9.7731655839999987E-2</v>
      </c>
      <c r="Y24" s="138">
        <v>0.25536633879999998</v>
      </c>
      <c r="Z24" s="138">
        <v>5.6050849199999996E-2</v>
      </c>
      <c r="AA24" s="138">
        <v>4.5850133760000002E-2</v>
      </c>
      <c r="AB24" s="138">
        <v>0.45499897759999997</v>
      </c>
      <c r="AC24" s="138">
        <v>2.8819880000000003E-2</v>
      </c>
      <c r="AD24" s="138">
        <v>8.9421940000000005E-2</v>
      </c>
      <c r="AE24" s="46"/>
      <c r="AF24" s="138">
        <v>8881</v>
      </c>
      <c r="AG24" s="138">
        <v>524</v>
      </c>
      <c r="AH24" s="138">
        <v>35772</v>
      </c>
      <c r="AI24" s="138">
        <v>5699</v>
      </c>
      <c r="AJ24" s="138" t="s">
        <v>418</v>
      </c>
      <c r="AK24" s="138"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138" t="s">
        <v>419</v>
      </c>
      <c r="AG25" s="138" t="s">
        <v>417</v>
      </c>
      <c r="AH25" s="138" t="s">
        <v>417</v>
      </c>
      <c r="AI25" s="138" t="s">
        <v>417</v>
      </c>
      <c r="AJ25" s="138" t="s">
        <v>417</v>
      </c>
      <c r="AK25" s="138"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138" t="s">
        <v>419</v>
      </c>
      <c r="AG26" s="138" t="s">
        <v>417</v>
      </c>
      <c r="AH26" s="138" t="s">
        <v>417</v>
      </c>
      <c r="AI26" s="138" t="s">
        <v>417</v>
      </c>
      <c r="AJ26" s="138" t="s">
        <v>417</v>
      </c>
      <c r="AK26" s="138" t="s">
        <v>417</v>
      </c>
      <c r="AL26" s="139" t="s">
        <v>49</v>
      </c>
    </row>
    <row r="27" spans="1:38" s="2" customFormat="1" ht="26.25" customHeight="1" thickBot="1" x14ac:dyDescent="0.25">
      <c r="A27" s="69" t="s">
        <v>78</v>
      </c>
      <c r="B27" s="69" t="s">
        <v>79</v>
      </c>
      <c r="C27" s="69" t="s">
        <v>80</v>
      </c>
      <c r="D27" s="70"/>
      <c r="E27" s="138">
        <v>12.837454812540432</v>
      </c>
      <c r="F27" s="138">
        <v>12.633895673908837</v>
      </c>
      <c r="G27" s="138">
        <v>0.53203478626615941</v>
      </c>
      <c r="H27" s="138">
        <v>1.3885419673031505</v>
      </c>
      <c r="I27" s="138">
        <v>0.20330147242997906</v>
      </c>
      <c r="J27" s="138">
        <v>0.20330147242997906</v>
      </c>
      <c r="K27" s="138">
        <v>0.20330147242997906</v>
      </c>
      <c r="L27" s="138">
        <v>9.9052751751729076E-2</v>
      </c>
      <c r="M27" s="138">
        <v>106.08917692468438</v>
      </c>
      <c r="N27" s="138">
        <v>4.8980480441396371E-2</v>
      </c>
      <c r="O27" s="138" t="s">
        <v>419</v>
      </c>
      <c r="P27" s="138" t="s">
        <v>419</v>
      </c>
      <c r="Q27" s="138" t="s">
        <v>419</v>
      </c>
      <c r="R27" s="138" t="s">
        <v>419</v>
      </c>
      <c r="S27" s="138" t="s">
        <v>419</v>
      </c>
      <c r="T27" s="138" t="s">
        <v>419</v>
      </c>
      <c r="U27" s="138" t="s">
        <v>419</v>
      </c>
      <c r="V27" s="138" t="s">
        <v>419</v>
      </c>
      <c r="W27" s="138" t="s">
        <v>419</v>
      </c>
      <c r="X27" s="138">
        <v>1.0083872105415911E-2</v>
      </c>
      <c r="Y27" s="138">
        <v>1.3226531252882015E-2</v>
      </c>
      <c r="Z27" s="138">
        <v>6.6414284908684566E-3</v>
      </c>
      <c r="AA27" s="138">
        <v>1.4292144692917712E-2</v>
      </c>
      <c r="AB27" s="138">
        <v>4.424397654208409E-2</v>
      </c>
      <c r="AC27" s="138" t="s">
        <v>419</v>
      </c>
      <c r="AD27" s="138" t="s">
        <v>419</v>
      </c>
      <c r="AE27" s="46"/>
      <c r="AF27" s="138">
        <v>60636.967789420523</v>
      </c>
      <c r="AG27" s="138" t="s">
        <v>417</v>
      </c>
      <c r="AH27" s="138" t="s">
        <v>417</v>
      </c>
      <c r="AI27" s="138" t="s">
        <v>417</v>
      </c>
      <c r="AJ27" s="138" t="s">
        <v>417</v>
      </c>
      <c r="AK27" s="138" t="s">
        <v>417</v>
      </c>
      <c r="AL27" s="139" t="s">
        <v>49</v>
      </c>
    </row>
    <row r="28" spans="1:38" s="2" customFormat="1" ht="26.25" customHeight="1" thickBot="1" x14ac:dyDescent="0.25">
      <c r="A28" s="69" t="s">
        <v>78</v>
      </c>
      <c r="B28" s="69" t="s">
        <v>81</v>
      </c>
      <c r="C28" s="69" t="s">
        <v>82</v>
      </c>
      <c r="D28" s="70"/>
      <c r="E28" s="138">
        <v>3.9292664063977059</v>
      </c>
      <c r="F28" s="138">
        <v>2.3545333454782034</v>
      </c>
      <c r="G28" s="138">
        <v>0.15493104997827667</v>
      </c>
      <c r="H28" s="138">
        <v>0.1033347016076195</v>
      </c>
      <c r="I28" s="138">
        <v>0.20492499330467218</v>
      </c>
      <c r="J28" s="138">
        <v>0.20492499330467218</v>
      </c>
      <c r="K28" s="138">
        <v>0.20492499330467218</v>
      </c>
      <c r="L28" s="138">
        <v>0.1112352042804354</v>
      </c>
      <c r="M28" s="138">
        <v>23.425358731019564</v>
      </c>
      <c r="N28" s="138">
        <v>1.1772459301478126E-2</v>
      </c>
      <c r="O28" s="138" t="s">
        <v>419</v>
      </c>
      <c r="P28" s="138" t="s">
        <v>419</v>
      </c>
      <c r="Q28" s="138" t="s">
        <v>419</v>
      </c>
      <c r="R28" s="138" t="s">
        <v>419</v>
      </c>
      <c r="S28" s="138" t="s">
        <v>419</v>
      </c>
      <c r="T28" s="138" t="s">
        <v>419</v>
      </c>
      <c r="U28" s="138" t="s">
        <v>419</v>
      </c>
      <c r="V28" s="138" t="s">
        <v>419</v>
      </c>
      <c r="W28" s="138" t="s">
        <v>419</v>
      </c>
      <c r="X28" s="138">
        <v>2.7183948699650846E-3</v>
      </c>
      <c r="Y28" s="138">
        <v>3.1046720197734504E-3</v>
      </c>
      <c r="Z28" s="138">
        <v>1.5981203810774753E-3</v>
      </c>
      <c r="AA28" s="138">
        <v>3.116251219991352E-3</v>
      </c>
      <c r="AB28" s="138">
        <v>1.0537438490807361E-2</v>
      </c>
      <c r="AC28" s="138" t="s">
        <v>419</v>
      </c>
      <c r="AD28" s="138" t="s">
        <v>419</v>
      </c>
      <c r="AE28" s="46"/>
      <c r="AF28" s="138">
        <v>12057.316507779145</v>
      </c>
      <c r="AG28" s="138" t="s">
        <v>417</v>
      </c>
      <c r="AH28" s="138" t="s">
        <v>417</v>
      </c>
      <c r="AI28" s="138" t="s">
        <v>417</v>
      </c>
      <c r="AJ28" s="138" t="s">
        <v>417</v>
      </c>
      <c r="AK28" s="138" t="s">
        <v>417</v>
      </c>
      <c r="AL28" s="139" t="s">
        <v>49</v>
      </c>
    </row>
    <row r="29" spans="1:38" s="2" customFormat="1" ht="26.25" customHeight="1" thickBot="1" x14ac:dyDescent="0.25">
      <c r="A29" s="69" t="s">
        <v>78</v>
      </c>
      <c r="B29" s="69" t="s">
        <v>83</v>
      </c>
      <c r="C29" s="69" t="s">
        <v>84</v>
      </c>
      <c r="D29" s="70"/>
      <c r="E29" s="138">
        <v>44.673531806726409</v>
      </c>
      <c r="F29" s="138">
        <v>2.57036802723748</v>
      </c>
      <c r="G29" s="138">
        <v>1.070986678015617</v>
      </c>
      <c r="H29" s="138">
        <v>1.7403533517753769E-2</v>
      </c>
      <c r="I29" s="138">
        <v>1.2584093466683495</v>
      </c>
      <c r="J29" s="138">
        <v>1.2584093466683495</v>
      </c>
      <c r="K29" s="138">
        <v>1.2584093466683495</v>
      </c>
      <c r="L29" s="138">
        <v>0.66695695373422526</v>
      </c>
      <c r="M29" s="138">
        <v>10.147598774197968</v>
      </c>
      <c r="N29" s="138">
        <v>6.9614134071015091E-2</v>
      </c>
      <c r="O29" s="138" t="s">
        <v>419</v>
      </c>
      <c r="P29" s="138" t="s">
        <v>419</v>
      </c>
      <c r="Q29" s="138" t="s">
        <v>419</v>
      </c>
      <c r="R29" s="138" t="s">
        <v>419</v>
      </c>
      <c r="S29" s="138" t="s">
        <v>419</v>
      </c>
      <c r="T29" s="138" t="s">
        <v>419</v>
      </c>
      <c r="U29" s="138" t="s">
        <v>419</v>
      </c>
      <c r="V29" s="138" t="s">
        <v>419</v>
      </c>
      <c r="W29" s="138" t="s">
        <v>419</v>
      </c>
      <c r="X29" s="138">
        <v>6.8275400723495578E-3</v>
      </c>
      <c r="Y29" s="138">
        <v>4.1232987103601244E-2</v>
      </c>
      <c r="Z29" s="138">
        <v>4.6052427154671519E-2</v>
      </c>
      <c r="AA29" s="138">
        <v>1.0575993445404216E-2</v>
      </c>
      <c r="AB29" s="138">
        <v>0.10468894777602654</v>
      </c>
      <c r="AC29" s="138" t="s">
        <v>419</v>
      </c>
      <c r="AD29" s="138" t="s">
        <v>419</v>
      </c>
      <c r="AE29" s="46"/>
      <c r="AF29" s="25">
        <v>56896.167269579637</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0.11430640839116626</v>
      </c>
      <c r="F30" s="138">
        <v>2.2620274190661518</v>
      </c>
      <c r="G30" s="138">
        <v>5.6808907784766365E-3</v>
      </c>
      <c r="H30" s="138">
        <v>1.0156744119094593E-3</v>
      </c>
      <c r="I30" s="138">
        <v>3.7872605189844248E-2</v>
      </c>
      <c r="J30" s="138">
        <v>3.7872605189844248E-2</v>
      </c>
      <c r="K30" s="138">
        <v>3.7872605189844248E-2</v>
      </c>
      <c r="L30" s="138">
        <v>4.1659865708828679E-3</v>
      </c>
      <c r="M30" s="138">
        <v>8.5678161831752178</v>
      </c>
      <c r="N30" s="138">
        <v>5.6808907784766367E-4</v>
      </c>
      <c r="O30" s="138" t="s">
        <v>419</v>
      </c>
      <c r="P30" s="138" t="s">
        <v>419</v>
      </c>
      <c r="Q30" s="138" t="s">
        <v>419</v>
      </c>
      <c r="R30" s="138" t="s">
        <v>419</v>
      </c>
      <c r="S30" s="138" t="s">
        <v>419</v>
      </c>
      <c r="T30" s="138" t="s">
        <v>419</v>
      </c>
      <c r="U30" s="138" t="s">
        <v>419</v>
      </c>
      <c r="V30" s="138" t="s">
        <v>419</v>
      </c>
      <c r="W30" s="138" t="s">
        <v>419</v>
      </c>
      <c r="X30" s="138">
        <v>1.4460449254304164E-4</v>
      </c>
      <c r="Y30" s="138">
        <v>1.6181931308387995E-4</v>
      </c>
      <c r="Z30" s="138">
        <v>1.1706077967770039E-4</v>
      </c>
      <c r="AA30" s="138">
        <v>1.755911695165506E-4</v>
      </c>
      <c r="AB30" s="138">
        <v>5.990757548211726E-4</v>
      </c>
      <c r="AC30" s="138" t="s">
        <v>419</v>
      </c>
      <c r="AD30" s="138" t="s">
        <v>419</v>
      </c>
      <c r="AE30" s="46"/>
      <c r="AF30" s="25">
        <v>748.84469352646579</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7.2413522702000011</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0.36513032368199999</v>
      </c>
      <c r="J32" s="138">
        <v>0.68065399804400006</v>
      </c>
      <c r="K32" s="138">
        <v>0.89733622201600005</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29521.86708</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0.21140193746800001</v>
      </c>
      <c r="J33" s="138">
        <v>0.38953922489999998</v>
      </c>
      <c r="K33" s="138">
        <v>0.77907844979999996</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29521.86708</v>
      </c>
      <c r="AL33" s="139" t="s">
        <v>408</v>
      </c>
    </row>
    <row r="34" spans="1:38" s="2" customFormat="1" ht="26.25" customHeight="1" thickBot="1" x14ac:dyDescent="0.25">
      <c r="A34" s="69" t="s">
        <v>70</v>
      </c>
      <c r="B34" s="69" t="s">
        <v>93</v>
      </c>
      <c r="C34" s="69" t="s">
        <v>94</v>
      </c>
      <c r="D34" s="70"/>
      <c r="E34" s="138">
        <v>12.8904</v>
      </c>
      <c r="F34" s="138">
        <v>1.1439000000000001</v>
      </c>
      <c r="G34" s="138">
        <v>0.49199999999999999</v>
      </c>
      <c r="H34" s="138">
        <v>1.722E-3</v>
      </c>
      <c r="I34" s="138">
        <v>0.33701999999999999</v>
      </c>
      <c r="J34" s="138">
        <v>0.35424</v>
      </c>
      <c r="K34" s="138">
        <v>0.37392000000000003</v>
      </c>
      <c r="L34" s="138">
        <v>0.21906019298514326</v>
      </c>
      <c r="M34" s="138">
        <v>2.6321999999999997</v>
      </c>
      <c r="N34" s="138" t="s">
        <v>419</v>
      </c>
      <c r="O34" s="138">
        <v>2.4599999999999999E-3</v>
      </c>
      <c r="P34" s="138" t="s">
        <v>419</v>
      </c>
      <c r="Q34" s="138" t="s">
        <v>419</v>
      </c>
      <c r="R34" s="138">
        <v>1.23E-2</v>
      </c>
      <c r="S34" s="138">
        <v>0.41820000000000002</v>
      </c>
      <c r="T34" s="138">
        <v>1.7219999999999999E-2</v>
      </c>
      <c r="U34" s="138">
        <v>2.4599999999999999E-3</v>
      </c>
      <c r="V34" s="138">
        <v>0.246</v>
      </c>
      <c r="W34" s="138" t="s">
        <v>419</v>
      </c>
      <c r="X34" s="138">
        <v>7.3800000000000011E-3</v>
      </c>
      <c r="Y34" s="138">
        <v>1.2300000000000002E-2</v>
      </c>
      <c r="Z34" s="138" t="s">
        <v>419</v>
      </c>
      <c r="AA34" s="138" t="s">
        <v>419</v>
      </c>
      <c r="AB34" s="138">
        <v>1.9680000000000003E-2</v>
      </c>
      <c r="AC34" s="138" t="s">
        <v>417</v>
      </c>
      <c r="AD34" s="138" t="s">
        <v>417</v>
      </c>
      <c r="AE34" s="46"/>
      <c r="AF34" s="25">
        <v>10439.01</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17.557400000000001</v>
      </c>
      <c r="F36" s="138">
        <v>0.60530000000000006</v>
      </c>
      <c r="G36" s="138">
        <v>9.3919999999999995</v>
      </c>
      <c r="H36" s="138" t="s">
        <v>419</v>
      </c>
      <c r="I36" s="138">
        <v>0.99539999999999995</v>
      </c>
      <c r="J36" s="138">
        <v>1.0991</v>
      </c>
      <c r="K36" s="138">
        <v>1.0991</v>
      </c>
      <c r="L36" s="138">
        <v>0.13514199999999998</v>
      </c>
      <c r="M36" s="138">
        <v>1.6428</v>
      </c>
      <c r="N36" s="138">
        <v>3.7010000000000001E-2</v>
      </c>
      <c r="O36" s="138">
        <v>3.8499999999999997E-3</v>
      </c>
      <c r="P36" s="138">
        <v>5.0299999999999997E-3</v>
      </c>
      <c r="Q36" s="138">
        <v>1.051E-2</v>
      </c>
      <c r="R36" s="138">
        <v>0.12031</v>
      </c>
      <c r="S36" s="138">
        <v>4.4399999999999995E-2</v>
      </c>
      <c r="T36" s="138">
        <v>5.2749999999999995</v>
      </c>
      <c r="U36" s="138">
        <v>7.11E-3</v>
      </c>
      <c r="V36" s="138">
        <v>0.26639999999999997</v>
      </c>
      <c r="W36" s="138">
        <v>8.4279999999999994E-2</v>
      </c>
      <c r="X36" s="138">
        <v>9.3299999999999991E-4</v>
      </c>
      <c r="Y36" s="138">
        <v>5.4799999999999996E-3</v>
      </c>
      <c r="Z36" s="138">
        <v>3.8499999999999997E-3</v>
      </c>
      <c r="AA36" s="138">
        <v>1.526E-3</v>
      </c>
      <c r="AB36" s="138">
        <v>1.1788999999999999E-2</v>
      </c>
      <c r="AC36" s="138">
        <v>2.7540000000000002E-2</v>
      </c>
      <c r="AD36" s="138">
        <v>9.5151999999999973E-2</v>
      </c>
      <c r="AE36" s="46"/>
      <c r="AF36" s="25">
        <v>8920.6650000000009</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1.625032</v>
      </c>
      <c r="F39" s="138">
        <v>0.45400400000000002</v>
      </c>
      <c r="G39" s="138">
        <v>7.6749159999999983E-2</v>
      </c>
      <c r="H39" s="138" t="s">
        <v>419</v>
      </c>
      <c r="I39" s="138">
        <v>2.7175440000000002E-2</v>
      </c>
      <c r="J39" s="138">
        <v>2.9215440000000002E-2</v>
      </c>
      <c r="K39" s="138">
        <v>2.9215440000000002E-2</v>
      </c>
      <c r="L39" s="138">
        <v>7.4518175999999997E-3</v>
      </c>
      <c r="M39" s="138">
        <v>0.61853200000000008</v>
      </c>
      <c r="N39" s="138">
        <v>5.6506279999999996E-3</v>
      </c>
      <c r="O39" s="138">
        <v>1.192332E-4</v>
      </c>
      <c r="P39" s="138">
        <v>2.1868E-3</v>
      </c>
      <c r="Q39" s="138">
        <v>2.2547999999999999E-3</v>
      </c>
      <c r="R39" s="138">
        <v>7.0489239999999998E-3</v>
      </c>
      <c r="S39" s="138">
        <v>2.0897847999999998E-3</v>
      </c>
      <c r="T39" s="138">
        <v>8.5248924000000004E-2</v>
      </c>
      <c r="U39" s="138">
        <v>1.1785840000000001E-3</v>
      </c>
      <c r="V39" s="138">
        <v>3.8458039999999999E-2</v>
      </c>
      <c r="W39" s="138">
        <v>1.4036960000000001E-2</v>
      </c>
      <c r="X39" s="138">
        <v>1.5078560000000001E-5</v>
      </c>
      <c r="Y39" s="138">
        <v>6.5729200000000008E-5</v>
      </c>
      <c r="Z39" s="138">
        <v>2.2218800000000001E-5</v>
      </c>
      <c r="AA39" s="138">
        <v>2.1699840000000001E-5</v>
      </c>
      <c r="AB39" s="138">
        <v>1.247264E-4</v>
      </c>
      <c r="AC39" s="138">
        <v>1.496E-4</v>
      </c>
      <c r="AD39" s="138">
        <v>8.8399999999999997E-8</v>
      </c>
      <c r="AE39" s="46"/>
      <c r="AF39" s="25">
        <v>680</v>
      </c>
      <c r="AG39" s="25">
        <v>0</v>
      </c>
      <c r="AH39" s="25">
        <v>19148</v>
      </c>
      <c r="AI39" s="25">
        <v>0</v>
      </c>
      <c r="AJ39" s="25" t="s">
        <v>418</v>
      </c>
      <c r="AK39" s="25" t="s">
        <v>417</v>
      </c>
      <c r="AL39" s="139" t="s">
        <v>49</v>
      </c>
    </row>
    <row r="40" spans="1:38" s="2" customFormat="1" ht="26.25" customHeight="1" thickBot="1" x14ac:dyDescent="0.25">
      <c r="A40" s="69" t="s">
        <v>70</v>
      </c>
      <c r="B40" s="69" t="s">
        <v>105</v>
      </c>
      <c r="C40" s="69" t="s">
        <v>386</v>
      </c>
      <c r="D40" s="70"/>
      <c r="E40" s="138">
        <v>0.77500843730000002</v>
      </c>
      <c r="F40" s="138">
        <v>7.0370090163000008</v>
      </c>
      <c r="G40" s="138">
        <v>4.904517059063486E-2</v>
      </c>
      <c r="H40" s="138">
        <v>3.1990054999999999E-4</v>
      </c>
      <c r="I40" s="138">
        <v>0.14310052335000001</v>
      </c>
      <c r="J40" s="138">
        <v>0.14310052335000001</v>
      </c>
      <c r="K40" s="138">
        <v>0.14310052335000001</v>
      </c>
      <c r="L40" s="138">
        <v>2.5358171399999997E-2</v>
      </c>
      <c r="M40" s="138">
        <v>39.639801082649996</v>
      </c>
      <c r="N40" s="138" t="s">
        <v>417</v>
      </c>
      <c r="O40" s="138">
        <v>7.1911600000000011E-4</v>
      </c>
      <c r="P40" s="138" t="s">
        <v>417</v>
      </c>
      <c r="Q40" s="138" t="s">
        <v>417</v>
      </c>
      <c r="R40" s="138">
        <v>3.595580000000001E-3</v>
      </c>
      <c r="S40" s="138">
        <v>0.12224971999999999</v>
      </c>
      <c r="T40" s="138">
        <v>5.0338120000000012E-3</v>
      </c>
      <c r="U40" s="138">
        <v>7.1911600000000011E-4</v>
      </c>
      <c r="V40" s="138">
        <v>7.1911600000000006E-2</v>
      </c>
      <c r="W40" s="138" t="s">
        <v>417</v>
      </c>
      <c r="X40" s="138">
        <v>2.7247305240000004E-3</v>
      </c>
      <c r="Y40" s="138">
        <v>3.0281974760000005E-3</v>
      </c>
      <c r="Z40" s="138" t="s">
        <v>417</v>
      </c>
      <c r="AA40" s="138" t="s">
        <v>417</v>
      </c>
      <c r="AB40" s="138">
        <v>5.7529280000000009E-3</v>
      </c>
      <c r="AC40" s="138" t="s">
        <v>417</v>
      </c>
      <c r="AD40" s="138" t="s">
        <v>417</v>
      </c>
      <c r="AE40" s="46"/>
      <c r="AF40" s="25">
        <v>3114</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11.3545122</v>
      </c>
      <c r="F41" s="138">
        <v>66.17009152</v>
      </c>
      <c r="G41" s="138">
        <v>2.0673219</v>
      </c>
      <c r="H41" s="138">
        <v>7.8800159599999997</v>
      </c>
      <c r="I41" s="138">
        <v>81.610036999999991</v>
      </c>
      <c r="J41" s="138">
        <v>83.790642599999998</v>
      </c>
      <c r="K41" s="138">
        <v>88.171621800000011</v>
      </c>
      <c r="L41" s="138">
        <v>8.3335049053999999</v>
      </c>
      <c r="M41" s="138">
        <v>454.84376399999996</v>
      </c>
      <c r="N41" s="138">
        <v>3.1209337254999996</v>
      </c>
      <c r="O41" s="138">
        <v>1.4594795762499999</v>
      </c>
      <c r="P41" s="138">
        <v>7.7188300000000015E-2</v>
      </c>
      <c r="Q41" s="138">
        <v>3.5659876E-2</v>
      </c>
      <c r="R41" s="138">
        <v>2.58869444268</v>
      </c>
      <c r="S41" s="138">
        <v>0.68916490426800003</v>
      </c>
      <c r="T41" s="138">
        <v>0.23339953443</v>
      </c>
      <c r="U41" s="138">
        <v>0.14196947899999998</v>
      </c>
      <c r="V41" s="138">
        <v>57.594683949499995</v>
      </c>
      <c r="W41" s="138">
        <v>88.800459700000005</v>
      </c>
      <c r="X41" s="138">
        <v>13.736892924079999</v>
      </c>
      <c r="Y41" s="138">
        <v>12.685587146119998</v>
      </c>
      <c r="Z41" s="138">
        <v>4.8037624861199992</v>
      </c>
      <c r="AA41" s="138">
        <v>8.0431925061200005</v>
      </c>
      <c r="AB41" s="138">
        <v>39.269435062439996</v>
      </c>
      <c r="AC41" s="138">
        <v>0.56135771999999995</v>
      </c>
      <c r="AD41" s="138">
        <v>0.12675104000000001</v>
      </c>
      <c r="AE41" s="46"/>
      <c r="AF41" s="25">
        <v>2378</v>
      </c>
      <c r="AG41" s="25">
        <v>706</v>
      </c>
      <c r="AH41" s="25">
        <v>104793</v>
      </c>
      <c r="AI41" s="25">
        <v>112184</v>
      </c>
      <c r="AJ41" s="25" t="s">
        <v>418</v>
      </c>
      <c r="AK41" s="25" t="s">
        <v>417</v>
      </c>
      <c r="AL41" s="139" t="s">
        <v>49</v>
      </c>
    </row>
    <row r="42" spans="1:38" s="2" customFormat="1" ht="26.25" customHeight="1" thickBot="1" x14ac:dyDescent="0.25">
      <c r="A42" s="69" t="s">
        <v>70</v>
      </c>
      <c r="B42" s="69" t="s">
        <v>107</v>
      </c>
      <c r="C42" s="69" t="s">
        <v>108</v>
      </c>
      <c r="D42" s="70"/>
      <c r="E42" s="138">
        <v>4.0706052605999998</v>
      </c>
      <c r="F42" s="138">
        <v>0.41843700360000002</v>
      </c>
      <c r="G42" s="138">
        <v>0.23627162527951043</v>
      </c>
      <c r="H42" s="138">
        <v>9.4508639999999996E-4</v>
      </c>
      <c r="I42" s="138">
        <v>0.22599378540000001</v>
      </c>
      <c r="J42" s="138">
        <v>0.22599378540000001</v>
      </c>
      <c r="K42" s="138">
        <v>0.22599378540000001</v>
      </c>
      <c r="L42" s="138">
        <v>0.13124887379999997</v>
      </c>
      <c r="M42" s="138">
        <v>1.3548994902</v>
      </c>
      <c r="N42" s="138" t="s">
        <v>417</v>
      </c>
      <c r="O42" s="138">
        <v>1.181358E-3</v>
      </c>
      <c r="P42" s="138" t="s">
        <v>417</v>
      </c>
      <c r="Q42" s="138" t="s">
        <v>417</v>
      </c>
      <c r="R42" s="138">
        <v>5.9067900000000012E-3</v>
      </c>
      <c r="S42" s="138">
        <v>0.20083086</v>
      </c>
      <c r="T42" s="138">
        <v>8.2695060000000011E-3</v>
      </c>
      <c r="U42" s="138">
        <v>1.181358E-3</v>
      </c>
      <c r="V42" s="138">
        <v>0.1181358</v>
      </c>
      <c r="W42" s="138" t="s">
        <v>417</v>
      </c>
      <c r="X42" s="138">
        <v>3.5440739999999999E-3</v>
      </c>
      <c r="Y42" s="138">
        <v>5.9067900000000003E-3</v>
      </c>
      <c r="Z42" s="138" t="s">
        <v>417</v>
      </c>
      <c r="AA42" s="138" t="s">
        <v>417</v>
      </c>
      <c r="AB42" s="138">
        <v>9.4508639999999998E-3</v>
      </c>
      <c r="AC42" s="138" t="s">
        <v>417</v>
      </c>
      <c r="AD42" s="138" t="s">
        <v>417</v>
      </c>
      <c r="AE42" s="46"/>
      <c r="AF42" s="25">
        <v>5019</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1.4741829999999998</v>
      </c>
      <c r="F43" s="138">
        <v>0.50781239999999994</v>
      </c>
      <c r="G43" s="138">
        <v>0.43927126000000005</v>
      </c>
      <c r="H43" s="138">
        <v>4.6360999999999999E-2</v>
      </c>
      <c r="I43" s="138">
        <v>0.27971683999999997</v>
      </c>
      <c r="J43" s="138">
        <v>0.29579984000000004</v>
      </c>
      <c r="K43" s="138">
        <v>0.30504683999999999</v>
      </c>
      <c r="L43" s="138">
        <v>9.6021569599999995E-2</v>
      </c>
      <c r="M43" s="138">
        <v>1.2008519999999998</v>
      </c>
      <c r="N43" s="138">
        <v>7.4197857999999992E-2</v>
      </c>
      <c r="O43" s="138">
        <v>1.6998870199999998E-2</v>
      </c>
      <c r="P43" s="138">
        <v>3.9226E-3</v>
      </c>
      <c r="Q43" s="138">
        <v>2.66987E-3</v>
      </c>
      <c r="R43" s="138">
        <v>6.8804013999999997E-2</v>
      </c>
      <c r="S43" s="138">
        <v>2.0425402799999999E-2</v>
      </c>
      <c r="T43" s="138">
        <v>0.49141701399999999</v>
      </c>
      <c r="U43" s="138">
        <v>1.2598239999999999E-3</v>
      </c>
      <c r="V43" s="138">
        <v>0.72692493999999985</v>
      </c>
      <c r="W43" s="138">
        <v>0.16360855999999999</v>
      </c>
      <c r="X43" s="138">
        <v>1.5632913759999999E-2</v>
      </c>
      <c r="Y43" s="138">
        <v>2.4117786199999998E-2</v>
      </c>
      <c r="Z43" s="138">
        <v>7.8855226E-3</v>
      </c>
      <c r="AA43" s="138">
        <v>6.2781002399999999E-3</v>
      </c>
      <c r="AB43" s="138">
        <v>5.3914322799999997E-2</v>
      </c>
      <c r="AC43" s="138">
        <v>7.1660400000000003E-3</v>
      </c>
      <c r="AD43" s="138">
        <v>1.163568752E-2</v>
      </c>
      <c r="AE43" s="46"/>
      <c r="AF43" s="25">
        <v>3904</v>
      </c>
      <c r="AG43" s="25">
        <v>68</v>
      </c>
      <c r="AH43" s="25">
        <v>2078</v>
      </c>
      <c r="AI43" s="25">
        <v>1253</v>
      </c>
      <c r="AJ43" s="25" t="s">
        <v>418</v>
      </c>
      <c r="AK43" s="25" t="s">
        <v>417</v>
      </c>
      <c r="AL43" s="139" t="s">
        <v>49</v>
      </c>
    </row>
    <row r="44" spans="1:38" s="2" customFormat="1" ht="26.25" customHeight="1" thickBot="1" x14ac:dyDescent="0.25">
      <c r="A44" s="69" t="s">
        <v>70</v>
      </c>
      <c r="B44" s="69" t="s">
        <v>111</v>
      </c>
      <c r="C44" s="69" t="s">
        <v>112</v>
      </c>
      <c r="D44" s="70"/>
      <c r="E44" s="138">
        <v>11.934078277296388</v>
      </c>
      <c r="F44" s="138">
        <v>2.6435112083078498</v>
      </c>
      <c r="G44" s="138">
        <v>0.72703307049546895</v>
      </c>
      <c r="H44" s="138">
        <v>2.9514781756249994E-3</v>
      </c>
      <c r="I44" s="138">
        <v>0.61389132847782479</v>
      </c>
      <c r="J44" s="138">
        <v>0.61389132847782479</v>
      </c>
      <c r="K44" s="138">
        <v>0.61389132847782479</v>
      </c>
      <c r="L44" s="138">
        <v>0.35218889976829992</v>
      </c>
      <c r="M44" s="138">
        <v>12.369643837310614</v>
      </c>
      <c r="N44" s="138" t="s">
        <v>417</v>
      </c>
      <c r="O44" s="138">
        <v>3.7590107634999995E-3</v>
      </c>
      <c r="P44" s="138" t="s">
        <v>417</v>
      </c>
      <c r="Q44" s="138" t="s">
        <v>417</v>
      </c>
      <c r="R44" s="138">
        <v>1.8795053817500001E-2</v>
      </c>
      <c r="S44" s="138">
        <v>0.63903182979499995</v>
      </c>
      <c r="T44" s="138">
        <v>2.6313075344500003E-2</v>
      </c>
      <c r="U44" s="138">
        <v>3.7590107634999995E-3</v>
      </c>
      <c r="V44" s="138">
        <v>0.37590107634999997</v>
      </c>
      <c r="W44" s="138" t="s">
        <v>417</v>
      </c>
      <c r="X44" s="138">
        <v>1.1400877701999998E-2</v>
      </c>
      <c r="Y44" s="138">
        <v>1.8671208405999996E-2</v>
      </c>
      <c r="Z44" s="138" t="s">
        <v>417</v>
      </c>
      <c r="AA44" s="138" t="s">
        <v>417</v>
      </c>
      <c r="AB44" s="138">
        <v>3.0072086107999996E-2</v>
      </c>
      <c r="AC44" s="138" t="s">
        <v>417</v>
      </c>
      <c r="AD44" s="138" t="s">
        <v>417</v>
      </c>
      <c r="AE44" s="46"/>
      <c r="AF44" s="25">
        <v>15983</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3.0187600000000003</v>
      </c>
      <c r="F46" s="138">
        <v>0.56918400000000002</v>
      </c>
      <c r="G46" s="138">
        <v>0.98897899999999994</v>
      </c>
      <c r="H46" s="138">
        <v>4.5768999999999997E-2</v>
      </c>
      <c r="I46" s="138">
        <v>0.37914399999999998</v>
      </c>
      <c r="J46" s="138">
        <v>0.41211399999999998</v>
      </c>
      <c r="K46" s="138">
        <v>0.42150799999999999</v>
      </c>
      <c r="L46" s="138">
        <v>0.15127839999999998</v>
      </c>
      <c r="M46" s="138">
        <v>1.6805789999999998</v>
      </c>
      <c r="N46" s="138">
        <v>0.12297299999999999</v>
      </c>
      <c r="O46" s="138">
        <v>1.7685700000000002E-2</v>
      </c>
      <c r="P46" s="138">
        <v>5.2974200000000006E-3</v>
      </c>
      <c r="Q46" s="138">
        <v>5.3740299999999993E-3</v>
      </c>
      <c r="R46" s="138">
        <v>0.1242485</v>
      </c>
      <c r="S46" s="138">
        <v>3.7573499999999996E-2</v>
      </c>
      <c r="T46" s="138">
        <v>1.183589</v>
      </c>
      <c r="U46" s="138">
        <v>1.7513000000000001E-3</v>
      </c>
      <c r="V46" s="138">
        <v>0.99411199999999988</v>
      </c>
      <c r="W46" s="138">
        <v>0.20164300000000002</v>
      </c>
      <c r="X46" s="138">
        <v>1.7165432199999997E-2</v>
      </c>
      <c r="Y46" s="138">
        <v>2.6118069999999997E-2</v>
      </c>
      <c r="Z46" s="138">
        <v>8.6895445999999998E-3</v>
      </c>
      <c r="AA46" s="138">
        <v>6.9046569999999998E-3</v>
      </c>
      <c r="AB46" s="138">
        <v>5.8877703799999993E-2</v>
      </c>
      <c r="AC46" s="138">
        <v>8.3264600000000008E-3</v>
      </c>
      <c r="AD46" s="138">
        <v>1.7925446940000003E-2</v>
      </c>
      <c r="AE46" s="46"/>
      <c r="AF46" s="25">
        <v>9438</v>
      </c>
      <c r="AG46" s="25">
        <v>105</v>
      </c>
      <c r="AH46" s="25">
        <v>0</v>
      </c>
      <c r="AI46" s="25">
        <v>1237</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19.61</v>
      </c>
      <c r="G48" s="138" t="s">
        <v>417</v>
      </c>
      <c r="H48" s="138" t="s">
        <v>417</v>
      </c>
      <c r="I48" s="138">
        <v>0.12659999999999999</v>
      </c>
      <c r="J48" s="138">
        <v>0.82289999999999996</v>
      </c>
      <c r="K48" s="138">
        <v>1.7302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26.23</v>
      </c>
      <c r="AL48" s="139" t="s">
        <v>122</v>
      </c>
    </row>
    <row r="49" spans="1:38" s="2" customFormat="1" ht="26.25" customHeight="1" thickBot="1" x14ac:dyDescent="0.25">
      <c r="A49" s="69" t="s">
        <v>119</v>
      </c>
      <c r="B49" s="69" t="s">
        <v>123</v>
      </c>
      <c r="C49" s="69" t="s">
        <v>124</v>
      </c>
      <c r="D49" s="70"/>
      <c r="E49" s="138">
        <v>2.8187999999999998E-3</v>
      </c>
      <c r="F49" s="138">
        <v>2.41164E-2</v>
      </c>
      <c r="G49" s="138">
        <v>2.5055999999999998E-3</v>
      </c>
      <c r="H49" s="138">
        <v>1.15884E-2</v>
      </c>
      <c r="I49" s="138">
        <v>0.191052</v>
      </c>
      <c r="J49" s="138">
        <v>0.45727200000000001</v>
      </c>
      <c r="K49" s="138">
        <v>1.0868039999999999</v>
      </c>
      <c r="L49" s="138">
        <v>9.3615479999999987E-2</v>
      </c>
      <c r="M49" s="138">
        <v>1.44072</v>
      </c>
      <c r="N49" s="138">
        <v>1.1901600000000001</v>
      </c>
      <c r="O49" s="138">
        <v>2.1923999999999999E-2</v>
      </c>
      <c r="P49" s="138">
        <v>3.7584000000000006E-2</v>
      </c>
      <c r="Q49" s="138">
        <v>4.0716000000000002E-2</v>
      </c>
      <c r="R49" s="138">
        <v>0.53244000000000002</v>
      </c>
      <c r="S49" s="138">
        <v>0.15033600000000003</v>
      </c>
      <c r="T49" s="138">
        <v>0.37583999999999995</v>
      </c>
      <c r="U49" s="138">
        <v>5.0112000000000004E-2</v>
      </c>
      <c r="V49" s="138">
        <v>0.68903999999999999</v>
      </c>
      <c r="W49" s="138">
        <v>9.395999999999999</v>
      </c>
      <c r="X49" s="138">
        <v>0.50112000000000001</v>
      </c>
      <c r="Y49" s="138">
        <v>0.62639999999999996</v>
      </c>
      <c r="Z49" s="138">
        <v>0.31319999999999998</v>
      </c>
      <c r="AA49" s="138">
        <v>0.21924000000000005</v>
      </c>
      <c r="AB49" s="138">
        <v>1.6599600000000001</v>
      </c>
      <c r="AC49" s="138" t="s">
        <v>419</v>
      </c>
      <c r="AD49" s="138" t="s">
        <v>419</v>
      </c>
      <c r="AE49" s="46"/>
      <c r="AF49" s="25" t="s">
        <v>417</v>
      </c>
      <c r="AG49" s="25" t="s">
        <v>417</v>
      </c>
      <c r="AH49" s="25" t="s">
        <v>417</v>
      </c>
      <c r="AI49" s="25" t="s">
        <v>417</v>
      </c>
      <c r="AJ49" s="25" t="s">
        <v>417</v>
      </c>
      <c r="AK49" s="25">
        <v>3.1320000000000001</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2.4565999999999999</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12.282999999999999</v>
      </c>
      <c r="AL51" s="48" t="s">
        <v>130</v>
      </c>
    </row>
    <row r="52" spans="1:38" s="2" customFormat="1" ht="26.25" customHeight="1" thickBot="1" x14ac:dyDescent="0.25">
      <c r="A52" s="69" t="s">
        <v>119</v>
      </c>
      <c r="B52" s="69" t="s">
        <v>131</v>
      </c>
      <c r="C52" s="69" t="s">
        <v>387</v>
      </c>
      <c r="D52" s="70"/>
      <c r="E52" s="138">
        <v>0.56168960000000001</v>
      </c>
      <c r="F52" s="138">
        <v>2.5949120400000001</v>
      </c>
      <c r="G52" s="138">
        <v>4.2655871999999997</v>
      </c>
      <c r="H52" s="138">
        <v>0.44935167999999998</v>
      </c>
      <c r="I52" s="138">
        <v>0.67402751999999999</v>
      </c>
      <c r="J52" s="138">
        <v>1.5446464000000002</v>
      </c>
      <c r="K52" s="138">
        <v>1.9659135999999999</v>
      </c>
      <c r="L52" s="138">
        <v>8.7623577599999999E-4</v>
      </c>
      <c r="M52" s="138">
        <v>109.529472</v>
      </c>
      <c r="N52" s="207">
        <v>0.89870335999999995</v>
      </c>
      <c r="O52" s="207">
        <v>0.176932224</v>
      </c>
      <c r="P52" s="207">
        <v>0.19659136000000002</v>
      </c>
      <c r="Q52" s="207">
        <v>3.9318271999999994E-2</v>
      </c>
      <c r="R52" s="138">
        <v>2.970561E-2</v>
      </c>
      <c r="S52" s="207">
        <v>0.39318272000000004</v>
      </c>
      <c r="T52" s="207">
        <v>1.71315328</v>
      </c>
      <c r="U52" s="207">
        <v>3.9318271999999994E-2</v>
      </c>
      <c r="V52" s="207">
        <v>0.33701376</v>
      </c>
      <c r="W52" s="138" t="s">
        <v>419</v>
      </c>
      <c r="X52" s="207">
        <v>6.3912070000000001E-2</v>
      </c>
      <c r="Y52" s="207">
        <v>0.10802039999999999</v>
      </c>
      <c r="Z52" s="207">
        <v>7.3813940000000008E-2</v>
      </c>
      <c r="AA52" s="207">
        <v>5.5810539999999999E-2</v>
      </c>
      <c r="AB52" s="138">
        <v>0.30155695000000005</v>
      </c>
      <c r="AC52" s="138" t="s">
        <v>417</v>
      </c>
      <c r="AD52" s="138" t="s">
        <v>417</v>
      </c>
      <c r="AE52" s="46"/>
      <c r="AF52" s="25" t="s">
        <v>417</v>
      </c>
      <c r="AG52" s="25" t="s">
        <v>417</v>
      </c>
      <c r="AH52" s="25" t="s">
        <v>417</v>
      </c>
      <c r="AI52" s="25" t="s">
        <v>417</v>
      </c>
      <c r="AJ52" s="25" t="s">
        <v>417</v>
      </c>
      <c r="AK52" s="25">
        <v>2808448.1</v>
      </c>
      <c r="AL52" s="48" t="s">
        <v>580</v>
      </c>
    </row>
    <row r="53" spans="1:38" s="2" customFormat="1" ht="26.25" customHeight="1" thickBot="1" x14ac:dyDescent="0.25">
      <c r="A53" s="69" t="s">
        <v>119</v>
      </c>
      <c r="B53" s="69" t="s">
        <v>132</v>
      </c>
      <c r="C53" s="69" t="s">
        <v>133</v>
      </c>
      <c r="D53" s="70"/>
      <c r="E53" s="138" t="s">
        <v>417</v>
      </c>
      <c r="F53" s="138">
        <v>4.0725199999999999</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1802000</v>
      </c>
      <c r="AL53" s="48" t="s">
        <v>498</v>
      </c>
    </row>
    <row r="54" spans="1:38" s="2" customFormat="1" ht="37.5" customHeight="1" thickBot="1" x14ac:dyDescent="0.25">
      <c r="A54" s="69" t="s">
        <v>119</v>
      </c>
      <c r="B54" s="69" t="s">
        <v>134</v>
      </c>
      <c r="C54" s="69" t="s">
        <v>135</v>
      </c>
      <c r="D54" s="70"/>
      <c r="E54" s="138" t="s">
        <v>417</v>
      </c>
      <c r="F54" s="138">
        <v>1.8693</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18693000</v>
      </c>
      <c r="AL54" s="48" t="s">
        <v>495</v>
      </c>
    </row>
    <row r="55" spans="1:38" s="2" customFormat="1" ht="26.25" customHeight="1" thickBot="1" x14ac:dyDescent="0.25">
      <c r="A55" s="69" t="s">
        <v>119</v>
      </c>
      <c r="B55" s="69" t="s">
        <v>136</v>
      </c>
      <c r="C55" s="69" t="s">
        <v>137</v>
      </c>
      <c r="D55" s="70"/>
      <c r="E55" s="138">
        <v>0.44624999999999998</v>
      </c>
      <c r="F55" s="138">
        <v>0.57374999999999998</v>
      </c>
      <c r="G55" s="138">
        <v>4.1437499999999999E-3</v>
      </c>
      <c r="H55" s="138" t="s">
        <v>419</v>
      </c>
      <c r="I55" s="138">
        <v>0.82874999999999999</v>
      </c>
      <c r="J55" s="138">
        <v>0.82874999999999999</v>
      </c>
      <c r="K55" s="138">
        <v>0.82874999999999999</v>
      </c>
      <c r="L55" s="138">
        <v>0.19889999999999999</v>
      </c>
      <c r="M55" s="138">
        <v>2.0081250000000002</v>
      </c>
      <c r="N55" s="138">
        <v>1.5618749999999999E-3</v>
      </c>
      <c r="O55" s="138">
        <v>6.3749999999999996E-3</v>
      </c>
      <c r="P55" s="138">
        <v>1.4981249999999999E-3</v>
      </c>
      <c r="Q55" s="138">
        <v>1.2112499999999999E-3</v>
      </c>
      <c r="R55" s="138">
        <v>4.1437499999999998E-4</v>
      </c>
      <c r="S55" s="138">
        <v>5.1000000000000004E-4</v>
      </c>
      <c r="T55" s="138">
        <v>1.21125E-2</v>
      </c>
      <c r="U55" s="138">
        <v>1.370625E-4</v>
      </c>
      <c r="V55" s="138">
        <v>0.16575000000000001</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375000</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0.71464289000000003</v>
      </c>
      <c r="J57" s="138">
        <v>1.286357202</v>
      </c>
      <c r="K57" s="138">
        <v>1.4292857800000001</v>
      </c>
      <c r="L57" s="138">
        <v>2.1439286700000001E-2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5497.2529999999997</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0.97697599999999996</v>
      </c>
      <c r="J58" s="138">
        <v>4.8848799999999999</v>
      </c>
      <c r="K58" s="138">
        <v>12.561120000000001</v>
      </c>
      <c r="L58" s="138">
        <v>4.4940896000000008E-3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1395.68</v>
      </c>
      <c r="AL58" s="139" t="s">
        <v>145</v>
      </c>
    </row>
    <row r="59" spans="1:38" s="2" customFormat="1" ht="26.25" customHeight="1" thickBot="1" x14ac:dyDescent="0.25">
      <c r="A59" s="69" t="s">
        <v>53</v>
      </c>
      <c r="B59" s="187" t="s">
        <v>146</v>
      </c>
      <c r="C59" s="69" t="s">
        <v>397</v>
      </c>
      <c r="D59" s="70"/>
      <c r="E59" s="138" t="s">
        <v>418</v>
      </c>
      <c r="F59" s="138">
        <v>6.8569999999999994E-3</v>
      </c>
      <c r="G59" s="138" t="s">
        <v>418</v>
      </c>
      <c r="H59" s="138">
        <v>1.9199600000000001E-2</v>
      </c>
      <c r="I59" s="138">
        <v>7.6262179999999999E-2</v>
      </c>
      <c r="J59" s="138">
        <v>8.8452740000000002E-2</v>
      </c>
      <c r="K59" s="138">
        <v>9.7946149999999982E-2</v>
      </c>
      <c r="L59" s="138">
        <v>1.8548675799999999E-4</v>
      </c>
      <c r="M59" s="138" t="s">
        <v>418</v>
      </c>
      <c r="N59" s="138">
        <v>0.65103160000000004</v>
      </c>
      <c r="O59" s="138">
        <v>4.1521172000000009E-2</v>
      </c>
      <c r="P59" s="138">
        <v>8.5028700000000003E-4</v>
      </c>
      <c r="Q59" s="138">
        <v>7.6440319999999992E-2</v>
      </c>
      <c r="R59" s="138">
        <v>9.1272320000000004E-2</v>
      </c>
      <c r="S59" s="138">
        <v>1.9840029999999998E-3</v>
      </c>
      <c r="T59" s="138">
        <v>0.25423346000000002</v>
      </c>
      <c r="U59" s="138">
        <v>0.32061434999999999</v>
      </c>
      <c r="V59" s="138">
        <v>0.10486872999999999</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482.54300000000001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9.9297629999999998E-2</v>
      </c>
      <c r="J60" s="138">
        <v>0.99297629999999992</v>
      </c>
      <c r="K60" s="138">
        <v>2.0256716520000002</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19859.525999999998</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4.5594326404337776E-2</v>
      </c>
      <c r="J61" s="138">
        <v>0.45594326404337782</v>
      </c>
      <c r="K61" s="138">
        <v>1.5100090316284445</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4529121.5999999996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0.46752499999999997</v>
      </c>
      <c r="F64" s="138" t="s">
        <v>419</v>
      </c>
      <c r="G64" s="138" t="s">
        <v>419</v>
      </c>
      <c r="H64" s="138">
        <v>4.6752499999999997E-3</v>
      </c>
      <c r="I64" s="138" t="s">
        <v>419</v>
      </c>
      <c r="J64" s="138" t="s">
        <v>417</v>
      </c>
      <c r="K64" s="138" t="s">
        <v>417</v>
      </c>
      <c r="L64" s="138" t="s">
        <v>417</v>
      </c>
      <c r="M64" s="138">
        <v>4.6752499999999995E-2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467.52499999999998</v>
      </c>
      <c r="AL64" s="139" t="s">
        <v>157</v>
      </c>
    </row>
    <row r="65" spans="1:38" s="2" customFormat="1" ht="26.25" customHeight="1" thickBot="1" x14ac:dyDescent="0.25">
      <c r="A65" s="69" t="s">
        <v>53</v>
      </c>
      <c r="B65" s="69" t="s">
        <v>158</v>
      </c>
      <c r="C65" s="69" t="s">
        <v>159</v>
      </c>
      <c r="D65" s="70"/>
      <c r="E65" s="138">
        <v>3.8583156008299997</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7.4495999999999993E-2</v>
      </c>
      <c r="F66" s="138" t="s">
        <v>417</v>
      </c>
      <c r="G66" s="138" t="s">
        <v>417</v>
      </c>
      <c r="H66" s="138" t="s">
        <v>417</v>
      </c>
      <c r="I66" s="138" t="s">
        <v>417</v>
      </c>
      <c r="J66" s="138" t="s">
        <v>417</v>
      </c>
      <c r="K66" s="138" t="s">
        <v>417</v>
      </c>
      <c r="L66" s="138" t="s">
        <v>417</v>
      </c>
      <c r="M66" s="138">
        <v>3.7247999999999999E-3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9.3119999999999994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7.3000000000000001E-3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73</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0.41547689999999998</v>
      </c>
      <c r="I69" s="138" t="s">
        <v>419</v>
      </c>
      <c r="J69" s="138" t="s">
        <v>419</v>
      </c>
      <c r="K69" s="138">
        <v>4.6164100000000007E-2</v>
      </c>
      <c r="L69" s="138" t="s">
        <v>419</v>
      </c>
      <c r="M69" s="138">
        <v>4.1547689999999999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461.64100000000002</v>
      </c>
      <c r="AL69" s="139" t="s">
        <v>172</v>
      </c>
    </row>
    <row r="70" spans="1:38" s="2" customFormat="1" ht="26.25" customHeight="1" thickBot="1" x14ac:dyDescent="0.25">
      <c r="A70" s="69" t="s">
        <v>53</v>
      </c>
      <c r="B70" s="69" t="s">
        <v>173</v>
      </c>
      <c r="C70" s="69" t="s">
        <v>380</v>
      </c>
      <c r="D70" s="74"/>
      <c r="E70" s="138">
        <v>0.26999999999999996</v>
      </c>
      <c r="F70" s="138">
        <v>3.9173971199999995</v>
      </c>
      <c r="G70" s="138">
        <v>0.39599999999999996</v>
      </c>
      <c r="H70" s="138">
        <v>0.25245000000000001</v>
      </c>
      <c r="I70" s="138">
        <v>9.5818725000000007E-2</v>
      </c>
      <c r="J70" s="138">
        <v>0.13837050000000001</v>
      </c>
      <c r="K70" s="138">
        <v>22.722609735000002</v>
      </c>
      <c r="L70" s="138">
        <v>2.2496399999999998E-3</v>
      </c>
      <c r="M70" s="138">
        <v>5.3999999999999999E-2</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0.17352242999999998</v>
      </c>
      <c r="F72" s="138">
        <v>0.96333065899999981</v>
      </c>
      <c r="G72" s="138">
        <v>5.8440599999999995E-2</v>
      </c>
      <c r="H72" s="138" t="s">
        <v>419</v>
      </c>
      <c r="I72" s="138">
        <v>1.1752416289999998</v>
      </c>
      <c r="J72" s="138">
        <v>1.526113896</v>
      </c>
      <c r="K72" s="138">
        <v>2.437931442</v>
      </c>
      <c r="L72" s="138">
        <v>1.3806302202400001E-2</v>
      </c>
      <c r="M72" s="138">
        <v>18.071212499999998</v>
      </c>
      <c r="N72" s="138">
        <v>245.0031386906</v>
      </c>
      <c r="O72" s="138">
        <v>1.071801555</v>
      </c>
      <c r="P72" s="138">
        <v>0.36617967730000006</v>
      </c>
      <c r="Q72" s="138">
        <v>22.157891477999996</v>
      </c>
      <c r="R72" s="138">
        <v>12.532475481300001</v>
      </c>
      <c r="S72" s="138">
        <v>0.59201619299999997</v>
      </c>
      <c r="T72" s="138">
        <v>8.5794823300000012</v>
      </c>
      <c r="U72" s="138">
        <v>0.140788259</v>
      </c>
      <c r="V72" s="138">
        <v>28.419907083000002</v>
      </c>
      <c r="W72" s="138">
        <v>56.899467063000003</v>
      </c>
      <c r="X72" s="138" t="s">
        <v>418</v>
      </c>
      <c r="Y72" s="138" t="s">
        <v>418</v>
      </c>
      <c r="Z72" s="138" t="s">
        <v>418</v>
      </c>
      <c r="AA72" s="138" t="s">
        <v>418</v>
      </c>
      <c r="AB72" s="138">
        <v>13.77478996</v>
      </c>
      <c r="AC72" s="138">
        <v>0.19007688</v>
      </c>
      <c r="AD72" s="138">
        <v>26.083415639999998</v>
      </c>
      <c r="AE72" s="46"/>
      <c r="AF72" s="25" t="s">
        <v>417</v>
      </c>
      <c r="AG72" s="25" t="s">
        <v>417</v>
      </c>
      <c r="AH72" s="25" t="s">
        <v>417</v>
      </c>
      <c r="AI72" s="25" t="s">
        <v>417</v>
      </c>
      <c r="AJ72" s="25" t="s">
        <v>417</v>
      </c>
      <c r="AK72" s="25">
        <v>22010.501</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3.8527800000000001E-2</v>
      </c>
      <c r="J73" s="138">
        <v>5.4581050000000006E-2</v>
      </c>
      <c r="K73" s="138">
        <v>6.4213000000000006E-2</v>
      </c>
      <c r="L73" s="138">
        <v>3.8527800000000001E-3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0.17471199999999998</v>
      </c>
      <c r="F74" s="138" t="s">
        <v>419</v>
      </c>
      <c r="G74" s="138">
        <v>0.87356</v>
      </c>
      <c r="H74" s="138" t="s">
        <v>419</v>
      </c>
      <c r="I74" s="138">
        <v>6.9884799999999997E-2</v>
      </c>
      <c r="J74" s="138">
        <v>8.7355999999999989E-2</v>
      </c>
      <c r="K74" s="138">
        <v>0.1048272</v>
      </c>
      <c r="L74" s="138">
        <v>1.6073503999999999E-3</v>
      </c>
      <c r="M74" s="138">
        <v>20.965439999999997</v>
      </c>
      <c r="N74" s="138" t="s">
        <v>419</v>
      </c>
      <c r="O74" s="138" t="s">
        <v>419</v>
      </c>
      <c r="P74" s="138" t="s">
        <v>419</v>
      </c>
      <c r="Q74" s="138" t="s">
        <v>419</v>
      </c>
      <c r="R74" s="138" t="s">
        <v>419</v>
      </c>
      <c r="S74" s="138" t="s">
        <v>419</v>
      </c>
      <c r="T74" s="138" t="s">
        <v>419</v>
      </c>
      <c r="U74" s="138" t="s">
        <v>419</v>
      </c>
      <c r="V74" s="138" t="s">
        <v>419</v>
      </c>
      <c r="W74" s="138" t="s">
        <v>419</v>
      </c>
      <c r="X74" s="138">
        <v>1.2229840000000002E-2</v>
      </c>
      <c r="Y74" s="138">
        <v>3.49424E-3</v>
      </c>
      <c r="Z74" s="138">
        <v>3.49424E-3</v>
      </c>
      <c r="AA74" s="138">
        <v>1.74712E-3</v>
      </c>
      <c r="AB74" s="138">
        <v>2.0965440000000002E-2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2.1742749999999998E-2</v>
      </c>
      <c r="H76" s="138" t="s">
        <v>419</v>
      </c>
      <c r="I76" s="138">
        <v>2.5491500000000001E-5</v>
      </c>
      <c r="J76" s="138">
        <v>5.2482499999999998E-5</v>
      </c>
      <c r="K76" s="138">
        <v>6.7477499999999999E-5</v>
      </c>
      <c r="L76" s="138" t="s">
        <v>419</v>
      </c>
      <c r="M76" s="138" t="s">
        <v>419</v>
      </c>
      <c r="N76" s="138">
        <v>6.1479499999999992E-2</v>
      </c>
      <c r="O76" s="138">
        <v>1.4995E-3</v>
      </c>
      <c r="P76" s="138">
        <v>4.4984999999999999E-3</v>
      </c>
      <c r="Q76" s="138">
        <v>1.4995E-3</v>
      </c>
      <c r="R76" s="138" t="s">
        <v>419</v>
      </c>
      <c r="S76" s="138" t="s">
        <v>419</v>
      </c>
      <c r="T76" s="138" t="s">
        <v>419</v>
      </c>
      <c r="U76" s="138" t="s">
        <v>419</v>
      </c>
      <c r="V76" s="138">
        <v>8.9969999999999998E-3</v>
      </c>
      <c r="W76" s="138">
        <v>7.4975E-2</v>
      </c>
      <c r="X76" s="138" t="s">
        <v>419</v>
      </c>
      <c r="Y76" s="138" t="s">
        <v>419</v>
      </c>
      <c r="Z76" s="138" t="s">
        <v>419</v>
      </c>
      <c r="AA76" s="138" t="s">
        <v>419</v>
      </c>
      <c r="AB76" s="138" t="s">
        <v>419</v>
      </c>
      <c r="AC76" s="138" t="s">
        <v>419</v>
      </c>
      <c r="AD76" s="138">
        <v>2.8490500000000001E-5</v>
      </c>
      <c r="AE76" s="46"/>
      <c r="AF76" s="25" t="s">
        <v>417</v>
      </c>
      <c r="AG76" s="25" t="s">
        <v>417</v>
      </c>
      <c r="AH76" s="25" t="s">
        <v>417</v>
      </c>
      <c r="AI76" s="25" t="s">
        <v>417</v>
      </c>
      <c r="AJ76" s="25" t="s">
        <v>417</v>
      </c>
      <c r="AK76" s="70">
        <v>14.994999999999999</v>
      </c>
      <c r="AL76" s="139" t="s">
        <v>427</v>
      </c>
    </row>
    <row r="77" spans="1:38" s="2" customFormat="1" ht="26.25" customHeight="1" thickBot="1" x14ac:dyDescent="0.25">
      <c r="A77" s="69" t="s">
        <v>53</v>
      </c>
      <c r="B77" s="69" t="s">
        <v>191</v>
      </c>
      <c r="C77" s="69" t="s">
        <v>192</v>
      </c>
      <c r="D77" s="70"/>
      <c r="E77" s="138" t="s">
        <v>419</v>
      </c>
      <c r="F77" s="138" t="s">
        <v>419</v>
      </c>
      <c r="G77" s="138">
        <v>3.9150000000000004E-2</v>
      </c>
      <c r="H77" s="138" t="s">
        <v>419</v>
      </c>
      <c r="I77" s="138">
        <v>3.48E-4</v>
      </c>
      <c r="J77" s="138">
        <v>3.77E-4</v>
      </c>
      <c r="K77" s="138">
        <v>4.35E-4</v>
      </c>
      <c r="L77" s="138" t="s">
        <v>419</v>
      </c>
      <c r="M77" s="138" t="s">
        <v>419</v>
      </c>
      <c r="N77" s="138">
        <v>5.7999999999999996E-3</v>
      </c>
      <c r="O77" s="138">
        <v>1.16E-3</v>
      </c>
      <c r="P77" s="138">
        <v>1.16E-3</v>
      </c>
      <c r="Q77" s="138">
        <v>8.7000000000000001E-4</v>
      </c>
      <c r="R77" s="138" t="s">
        <v>419</v>
      </c>
      <c r="S77" s="138" t="s">
        <v>419</v>
      </c>
      <c r="T77" s="138" t="s">
        <v>419</v>
      </c>
      <c r="U77" s="138" t="s">
        <v>419</v>
      </c>
      <c r="V77" s="138">
        <v>0.14499999999999999</v>
      </c>
      <c r="W77" s="138">
        <v>0.14499999999999999</v>
      </c>
      <c r="X77" s="138" t="s">
        <v>419</v>
      </c>
      <c r="Y77" s="138" t="s">
        <v>419</v>
      </c>
      <c r="Z77" s="138" t="s">
        <v>419</v>
      </c>
      <c r="AA77" s="138" t="s">
        <v>419</v>
      </c>
      <c r="AB77" s="138" t="s">
        <v>419</v>
      </c>
      <c r="AC77" s="138" t="s">
        <v>419</v>
      </c>
      <c r="AD77" s="138">
        <v>5.8E-5</v>
      </c>
      <c r="AE77" s="46"/>
      <c r="AF77" s="25" t="s">
        <v>417</v>
      </c>
      <c r="AG77" s="25" t="s">
        <v>417</v>
      </c>
      <c r="AH77" s="25" t="s">
        <v>417</v>
      </c>
      <c r="AI77" s="25" t="s">
        <v>417</v>
      </c>
      <c r="AJ77" s="25" t="s">
        <v>417</v>
      </c>
      <c r="AK77" s="70">
        <v>29</v>
      </c>
      <c r="AL77" s="139" t="s">
        <v>428</v>
      </c>
    </row>
    <row r="78" spans="1:38" s="2" customFormat="1" ht="26.25" customHeight="1" thickBot="1" x14ac:dyDescent="0.25">
      <c r="A78" s="69" t="s">
        <v>53</v>
      </c>
      <c r="B78" s="69" t="s">
        <v>194</v>
      </c>
      <c r="C78" s="69" t="s">
        <v>195</v>
      </c>
      <c r="D78" s="70"/>
      <c r="E78" s="138" t="s">
        <v>418</v>
      </c>
      <c r="F78" s="138" t="s">
        <v>418</v>
      </c>
      <c r="G78" s="138">
        <v>0.22230416000000003</v>
      </c>
      <c r="H78" s="138" t="s">
        <v>419</v>
      </c>
      <c r="I78" s="138">
        <v>7.7333200000000001E-3</v>
      </c>
      <c r="J78" s="138">
        <v>1.011634E-2</v>
      </c>
      <c r="K78" s="138">
        <v>1.2709439999999999E-2</v>
      </c>
      <c r="L78" s="138">
        <v>7.7333200000000007E-6</v>
      </c>
      <c r="M78" s="138" t="s">
        <v>418</v>
      </c>
      <c r="N78" s="138">
        <v>0.80353600000000003</v>
      </c>
      <c r="O78" s="138">
        <v>0.32895340000000001</v>
      </c>
      <c r="P78" s="138">
        <v>5.79979E-4</v>
      </c>
      <c r="Q78" s="138">
        <v>0.17297899999999999</v>
      </c>
      <c r="R78" s="138">
        <v>0.39288899999999999</v>
      </c>
      <c r="S78" s="138">
        <v>1.6546370000000001</v>
      </c>
      <c r="T78" s="138">
        <v>0.35820204</v>
      </c>
      <c r="U78" s="138" t="s">
        <v>419</v>
      </c>
      <c r="V78" s="138" t="s">
        <v>419</v>
      </c>
      <c r="W78" s="138">
        <v>1.0505870900000001</v>
      </c>
      <c r="X78" s="138" t="s">
        <v>419</v>
      </c>
      <c r="Y78" s="138" t="s">
        <v>419</v>
      </c>
      <c r="Z78" s="138" t="s">
        <v>419</v>
      </c>
      <c r="AA78" s="138" t="s">
        <v>419</v>
      </c>
      <c r="AB78" s="138" t="s">
        <v>419</v>
      </c>
      <c r="AC78" s="138" t="s">
        <v>419</v>
      </c>
      <c r="AD78" s="138">
        <v>7.7729600000000002E-5</v>
      </c>
      <c r="AE78" s="46"/>
      <c r="AF78" s="25" t="s">
        <v>417</v>
      </c>
      <c r="AG78" s="25" t="s">
        <v>417</v>
      </c>
      <c r="AH78" s="25" t="s">
        <v>417</v>
      </c>
      <c r="AI78" s="25" t="s">
        <v>417</v>
      </c>
      <c r="AJ78" s="25" t="s">
        <v>417</v>
      </c>
      <c r="AK78" s="70">
        <v>39.716999999999999</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27.0033636</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22852905</v>
      </c>
      <c r="AL82" s="139" t="s">
        <v>431</v>
      </c>
    </row>
    <row r="83" spans="1:38" s="2" customFormat="1" ht="26.25" customHeight="1" thickBot="1" x14ac:dyDescent="0.25">
      <c r="A83" s="69" t="s">
        <v>53</v>
      </c>
      <c r="B83" s="187" t="s">
        <v>208</v>
      </c>
      <c r="C83" s="73" t="s">
        <v>209</v>
      </c>
      <c r="D83" s="70"/>
      <c r="E83" s="138" t="s">
        <v>419</v>
      </c>
      <c r="F83" s="138">
        <v>3.0773280000000003E-3</v>
      </c>
      <c r="G83" s="138" t="s">
        <v>419</v>
      </c>
      <c r="H83" s="138" t="s">
        <v>417</v>
      </c>
      <c r="I83" s="138">
        <v>7.6933199999999993E-2</v>
      </c>
      <c r="J83" s="138">
        <v>0.57699900000000004</v>
      </c>
      <c r="K83" s="138">
        <v>2.6926619999999999</v>
      </c>
      <c r="L83" s="138">
        <v>4.3851924000000006E-3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4.0090050000000004E-3</v>
      </c>
      <c r="G84" s="138" t="s">
        <v>417</v>
      </c>
      <c r="H84" s="138" t="s">
        <v>417</v>
      </c>
      <c r="I84" s="138">
        <v>2.4670799999999995E-3</v>
      </c>
      <c r="J84" s="138">
        <v>1.23354E-2</v>
      </c>
      <c r="K84" s="138">
        <v>4.9341599999999999E-2</v>
      </c>
      <c r="L84" s="138">
        <v>3.2072039999999994E-7</v>
      </c>
      <c r="M84" s="138">
        <v>2.9296575E-4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30838.5</v>
      </c>
      <c r="AL84" s="139" t="s">
        <v>46</v>
      </c>
    </row>
    <row r="85" spans="1:38" s="2" customFormat="1" ht="26.25" customHeight="1" thickBot="1" x14ac:dyDescent="0.25">
      <c r="A85" s="69" t="s">
        <v>205</v>
      </c>
      <c r="B85" s="69" t="s">
        <v>212</v>
      </c>
      <c r="C85" s="73" t="s">
        <v>398</v>
      </c>
      <c r="D85" s="70"/>
      <c r="E85" s="138" t="s">
        <v>417</v>
      </c>
      <c r="F85" s="138">
        <v>1.4901165000000001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127137</v>
      </c>
      <c r="AL85" s="139"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139" t="s">
        <v>215</v>
      </c>
    </row>
    <row r="87" spans="1:38" s="2" customFormat="1" ht="26.25" customHeight="1" thickBot="1" x14ac:dyDescent="0.25">
      <c r="A87" s="69" t="s">
        <v>205</v>
      </c>
      <c r="B87" s="69" t="s">
        <v>216</v>
      </c>
      <c r="C87" s="73" t="s">
        <v>217</v>
      </c>
      <c r="D87" s="70"/>
      <c r="E87" s="138" t="s">
        <v>417</v>
      </c>
      <c r="F87" s="138">
        <v>6.8559000000000001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22852905</v>
      </c>
      <c r="AL87" s="139" t="s">
        <v>431</v>
      </c>
    </row>
    <row r="88" spans="1:38" s="2" customFormat="1" ht="26.25" customHeight="1" thickBot="1" x14ac:dyDescent="0.25">
      <c r="A88" s="69" t="s">
        <v>205</v>
      </c>
      <c r="B88" s="69" t="s">
        <v>218</v>
      </c>
      <c r="C88" s="73" t="s">
        <v>219</v>
      </c>
      <c r="D88" s="70"/>
      <c r="E88" s="138" t="s">
        <v>419</v>
      </c>
      <c r="F88" s="138">
        <v>9.0831783999999995</v>
      </c>
      <c r="G88" s="138" t="s">
        <v>419</v>
      </c>
      <c r="H88" s="138" t="s">
        <v>419</v>
      </c>
      <c r="I88" s="138" t="s">
        <v>419</v>
      </c>
      <c r="J88" s="138" t="s">
        <v>419</v>
      </c>
      <c r="K88" s="138">
        <v>9.65868E-2</v>
      </c>
      <c r="L88" s="138" t="s">
        <v>419</v>
      </c>
      <c r="M88" s="138" t="s">
        <v>419</v>
      </c>
      <c r="N88" s="138" t="s">
        <v>419</v>
      </c>
      <c r="O88" s="138">
        <v>2.41467E-5</v>
      </c>
      <c r="P88" s="138" t="s">
        <v>419</v>
      </c>
      <c r="Q88" s="138">
        <v>1.2073350000000001E-4</v>
      </c>
      <c r="R88" s="138">
        <v>1.4488019999999999E-3</v>
      </c>
      <c r="S88" s="138" t="s">
        <v>419</v>
      </c>
      <c r="T88" s="138">
        <v>1.207335E-2</v>
      </c>
      <c r="U88" s="138">
        <v>1.2073350000000001E-4</v>
      </c>
      <c r="V88" s="138" t="s">
        <v>419</v>
      </c>
      <c r="W88" s="138" t="s">
        <v>419</v>
      </c>
      <c r="X88" s="138">
        <v>0.61574085000000001</v>
      </c>
      <c r="Y88" s="138" t="s">
        <v>419</v>
      </c>
      <c r="Z88" s="138" t="s">
        <v>419</v>
      </c>
      <c r="AA88" s="138" t="s">
        <v>419</v>
      </c>
      <c r="AB88" s="138">
        <v>0.61574085000000001</v>
      </c>
      <c r="AC88" s="138" t="s">
        <v>419</v>
      </c>
      <c r="AD88" s="138" t="s">
        <v>419</v>
      </c>
      <c r="AE88" s="46"/>
      <c r="AF88" s="25" t="s">
        <v>417</v>
      </c>
      <c r="AG88" s="25" t="s">
        <v>417</v>
      </c>
      <c r="AH88" s="25" t="s">
        <v>417</v>
      </c>
      <c r="AI88" s="25" t="s">
        <v>417</v>
      </c>
      <c r="AJ88" s="25" t="s">
        <v>417</v>
      </c>
      <c r="AK88" s="25">
        <v>478.61599999999999</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4.5705809999999998</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22852905</v>
      </c>
      <c r="AL90" s="139" t="s">
        <v>431</v>
      </c>
    </row>
    <row r="91" spans="1:38" s="2" customFormat="1" ht="26.25" customHeight="1" thickBot="1" x14ac:dyDescent="0.25">
      <c r="A91" s="69" t="s">
        <v>205</v>
      </c>
      <c r="B91" s="69" t="s">
        <v>399</v>
      </c>
      <c r="C91" s="69" t="s">
        <v>224</v>
      </c>
      <c r="D91" s="70"/>
      <c r="E91" s="138">
        <v>5.6304319999999998E-2</v>
      </c>
      <c r="F91" s="138">
        <v>0.15138067999999999</v>
      </c>
      <c r="G91" s="138">
        <v>6.6439999999999994E-5</v>
      </c>
      <c r="H91" s="138">
        <v>0.12979955000000001</v>
      </c>
      <c r="I91" s="138">
        <v>0.84562168000000004</v>
      </c>
      <c r="J91" s="138">
        <v>0.84667724000000011</v>
      </c>
      <c r="K91" s="138">
        <v>0.84689526000000004</v>
      </c>
      <c r="L91" s="138">
        <v>3.8001554999999997E-3</v>
      </c>
      <c r="M91" s="138">
        <v>1.7235199999999999</v>
      </c>
      <c r="N91" s="138">
        <v>1.7247999999999999E-2</v>
      </c>
      <c r="O91" s="138">
        <v>0.16892836</v>
      </c>
      <c r="P91" s="138">
        <v>1.2540000000000002E-6</v>
      </c>
      <c r="Q91" s="138">
        <v>2.9260000000000001E-5</v>
      </c>
      <c r="R91" s="138">
        <v>3.4319999999999999E-4</v>
      </c>
      <c r="S91" s="138">
        <v>0.17866380000000001</v>
      </c>
      <c r="T91" s="138">
        <v>8.51079E-2</v>
      </c>
      <c r="U91" s="138" t="s">
        <v>419</v>
      </c>
      <c r="V91" s="138">
        <v>9.0167900000000009E-2</v>
      </c>
      <c r="W91" s="138">
        <v>3.1277000000000002E-3</v>
      </c>
      <c r="X91" s="138">
        <v>3.4717469999999999E-3</v>
      </c>
      <c r="Y91" s="138">
        <v>1.4074649999999999E-3</v>
      </c>
      <c r="Z91" s="138">
        <v>1.4074649999999999E-3</v>
      </c>
      <c r="AA91" s="138">
        <v>1.4074649999999999E-3</v>
      </c>
      <c r="AB91" s="138">
        <v>7.6941420000000002E-3</v>
      </c>
      <c r="AC91" s="138" t="s">
        <v>419</v>
      </c>
      <c r="AD91" s="138" t="s">
        <v>419</v>
      </c>
      <c r="AE91" s="46"/>
      <c r="AF91" s="25" t="s">
        <v>417</v>
      </c>
      <c r="AG91" s="25" t="s">
        <v>417</v>
      </c>
      <c r="AH91" s="25" t="s">
        <v>417</v>
      </c>
      <c r="AI91" s="25" t="s">
        <v>417</v>
      </c>
      <c r="AJ91" s="25" t="s">
        <v>417</v>
      </c>
      <c r="AK91" s="25" t="s">
        <v>531</v>
      </c>
      <c r="AL91" s="139" t="s">
        <v>434</v>
      </c>
    </row>
    <row r="92" spans="1:38" s="2" customFormat="1" ht="26.25" customHeight="1" thickBot="1" x14ac:dyDescent="0.25">
      <c r="A92" s="69" t="s">
        <v>53</v>
      </c>
      <c r="B92" s="69" t="s">
        <v>225</v>
      </c>
      <c r="C92" s="69" t="s">
        <v>226</v>
      </c>
      <c r="D92" s="74"/>
      <c r="E92" s="138">
        <v>0.12942600000000001</v>
      </c>
      <c r="F92" s="138">
        <v>0.25885200000000003</v>
      </c>
      <c r="G92" s="138">
        <v>0.25885200000000003</v>
      </c>
      <c r="H92" s="138" t="s">
        <v>419</v>
      </c>
      <c r="I92" s="138">
        <v>7.7655599999999991E-2</v>
      </c>
      <c r="J92" s="138">
        <v>0.1035408</v>
      </c>
      <c r="K92" s="138">
        <v>0.12942600000000001</v>
      </c>
      <c r="L92" s="138">
        <v>2.0190455999999999E-3</v>
      </c>
      <c r="M92" s="138">
        <v>0.711843</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129.42599999999999</v>
      </c>
      <c r="AL92" s="139" t="s">
        <v>227</v>
      </c>
    </row>
    <row r="93" spans="1:38" s="2" customFormat="1" ht="26.25" customHeight="1" thickBot="1" x14ac:dyDescent="0.25">
      <c r="A93" s="69" t="s">
        <v>53</v>
      </c>
      <c r="B93" s="69" t="s">
        <v>228</v>
      </c>
      <c r="C93" s="69" t="s">
        <v>400</v>
      </c>
      <c r="D93" s="74"/>
      <c r="E93" s="138" t="s">
        <v>417</v>
      </c>
      <c r="F93" s="138">
        <v>13.83070428684</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559</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1.428318725</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1617.575</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1.2795844951999999</v>
      </c>
      <c r="F99" s="138">
        <v>25.202022859513928</v>
      </c>
      <c r="G99" s="138" t="s">
        <v>417</v>
      </c>
      <c r="H99" s="138">
        <v>18.966061160981631</v>
      </c>
      <c r="I99" s="138">
        <v>0.35420295999999996</v>
      </c>
      <c r="J99" s="138">
        <v>0.54357879999999992</v>
      </c>
      <c r="K99" s="138">
        <v>1.1932431399999999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70">
        <v>1753.48</v>
      </c>
      <c r="AL99" s="139" t="s">
        <v>436</v>
      </c>
    </row>
    <row r="100" spans="1:38" s="2" customFormat="1" ht="26.25" customHeight="1" thickBot="1" x14ac:dyDescent="0.25">
      <c r="A100" s="69" t="s">
        <v>238</v>
      </c>
      <c r="B100" s="69" t="s">
        <v>241</v>
      </c>
      <c r="C100" s="69" t="s">
        <v>403</v>
      </c>
      <c r="D100" s="74"/>
      <c r="E100" s="138">
        <v>0.28466288631999997</v>
      </c>
      <c r="F100" s="138">
        <v>12.896507108055181</v>
      </c>
      <c r="G100" s="138" t="s">
        <v>417</v>
      </c>
      <c r="H100" s="138">
        <v>9.4455886442985193</v>
      </c>
      <c r="I100" s="138">
        <v>0.11895875199999997</v>
      </c>
      <c r="J100" s="138">
        <v>0.17978993199999999</v>
      </c>
      <c r="K100" s="138">
        <v>0.39337496399999994</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70">
        <v>1351.8040000000001</v>
      </c>
      <c r="AL100" s="139" t="s">
        <v>436</v>
      </c>
    </row>
    <row r="101" spans="1:38" s="2" customFormat="1" ht="26.25" customHeight="1" thickBot="1" x14ac:dyDescent="0.25">
      <c r="A101" s="69" t="s">
        <v>238</v>
      </c>
      <c r="B101" s="69" t="s">
        <v>242</v>
      </c>
      <c r="C101" s="69" t="s">
        <v>243</v>
      </c>
      <c r="D101" s="74"/>
      <c r="E101" s="138">
        <v>0.10090697999999999</v>
      </c>
      <c r="F101" s="138">
        <v>1.4488560545</v>
      </c>
      <c r="G101" s="138" t="s">
        <v>417</v>
      </c>
      <c r="H101" s="138">
        <v>4.0852209352612991</v>
      </c>
      <c r="I101" s="138">
        <v>1.3454264000000001E-2</v>
      </c>
      <c r="J101" s="138">
        <v>4.2044575000000001E-2</v>
      </c>
      <c r="K101" s="138">
        <v>9.6702522499999985E-2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70">
        <v>8408.9150000000009</v>
      </c>
      <c r="AL101" s="139" t="s">
        <v>436</v>
      </c>
    </row>
    <row r="102" spans="1:38" s="2" customFormat="1" ht="26.25" customHeight="1" thickBot="1" x14ac:dyDescent="0.25">
      <c r="A102" s="69" t="s">
        <v>238</v>
      </c>
      <c r="B102" s="69" t="s">
        <v>244</v>
      </c>
      <c r="C102" s="69" t="s">
        <v>381</v>
      </c>
      <c r="D102" s="74"/>
      <c r="E102" s="138">
        <v>0.244037</v>
      </c>
      <c r="F102" s="138">
        <v>4.5576890000000008</v>
      </c>
      <c r="G102" s="138" t="s">
        <v>417</v>
      </c>
      <c r="H102" s="138">
        <v>45.727589288449643</v>
      </c>
      <c r="I102" s="138">
        <v>4.5224E-2</v>
      </c>
      <c r="J102" s="138">
        <v>1.02261</v>
      </c>
      <c r="K102" s="138">
        <v>7.3322500000000002</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70">
        <v>7194</v>
      </c>
      <c r="AL102" s="139" t="s">
        <v>436</v>
      </c>
    </row>
    <row r="103" spans="1:38" s="2" customFormat="1" ht="26.25" customHeight="1" thickBot="1" x14ac:dyDescent="0.25">
      <c r="A103" s="69" t="s">
        <v>238</v>
      </c>
      <c r="B103" s="69" t="s">
        <v>245</v>
      </c>
      <c r="C103" s="69" t="s">
        <v>246</v>
      </c>
      <c r="D103" s="74"/>
      <c r="E103" s="138">
        <v>3.1304280000000002E-3</v>
      </c>
      <c r="F103" s="138">
        <v>0.16605675912000001</v>
      </c>
      <c r="G103" s="138" t="s">
        <v>417</v>
      </c>
      <c r="H103" s="138">
        <v>0.16217879999999998</v>
      </c>
      <c r="I103" s="138">
        <v>1.0221035999999999E-2</v>
      </c>
      <c r="J103" s="138">
        <v>1.5576707999999998E-2</v>
      </c>
      <c r="K103" s="138">
        <v>3.3680387999999999E-2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70">
        <v>37.716000000000001</v>
      </c>
      <c r="AL103" s="139" t="s">
        <v>436</v>
      </c>
    </row>
    <row r="104" spans="1:38" s="2" customFormat="1" ht="26.25" customHeight="1" thickBot="1" x14ac:dyDescent="0.25">
      <c r="A104" s="69" t="s">
        <v>238</v>
      </c>
      <c r="B104" s="69" t="s">
        <v>247</v>
      </c>
      <c r="C104" s="69" t="s">
        <v>248</v>
      </c>
      <c r="D104" s="74"/>
      <c r="E104" s="138">
        <v>7.018187999999999E-3</v>
      </c>
      <c r="F104" s="138">
        <v>0.31842688654000006</v>
      </c>
      <c r="G104" s="138" t="s">
        <v>417</v>
      </c>
      <c r="H104" s="138">
        <v>0.2339396</v>
      </c>
      <c r="I104" s="138">
        <v>9.357584E-4</v>
      </c>
      <c r="J104" s="138">
        <v>2.9242449999999998E-3</v>
      </c>
      <c r="K104" s="138">
        <v>6.7257635000000007E-3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70">
        <v>584.84900000000005</v>
      </c>
      <c r="AL104" s="139" t="s">
        <v>436</v>
      </c>
    </row>
    <row r="105" spans="1:38" s="2" customFormat="1" ht="26.25" customHeight="1" thickBot="1" x14ac:dyDescent="0.25">
      <c r="A105" s="69" t="s">
        <v>238</v>
      </c>
      <c r="B105" s="69" t="s">
        <v>249</v>
      </c>
      <c r="C105" s="69" t="s">
        <v>250</v>
      </c>
      <c r="D105" s="74"/>
      <c r="E105" s="138">
        <v>0.209837</v>
      </c>
      <c r="F105" s="138">
        <v>5.0595897439999993</v>
      </c>
      <c r="G105" s="138" t="s">
        <v>417</v>
      </c>
      <c r="H105" s="138">
        <v>5.8754359999999997</v>
      </c>
      <c r="I105" s="138">
        <v>5.7915012000000002E-2</v>
      </c>
      <c r="J105" s="138">
        <v>9.0649584000000005E-2</v>
      </c>
      <c r="K105" s="138">
        <v>0.19892547599999999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70">
        <v>839.34799999999996</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0.52181316600000005</v>
      </c>
      <c r="F107" s="138">
        <v>3.6867911979747059</v>
      </c>
      <c r="G107" s="138" t="s">
        <v>417</v>
      </c>
      <c r="H107" s="138">
        <v>4.1797877172241558</v>
      </c>
      <c r="I107" s="138">
        <v>0.111817107</v>
      </c>
      <c r="J107" s="138">
        <v>1.49089476</v>
      </c>
      <c r="K107" s="138">
        <v>7.0817501099999998</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70">
        <v>37272.368999999999</v>
      </c>
      <c r="AL107" s="139" t="s">
        <v>436</v>
      </c>
    </row>
    <row r="108" spans="1:38" s="2" customFormat="1" ht="26.25" customHeight="1" thickBot="1" x14ac:dyDescent="0.25">
      <c r="A108" s="69" t="s">
        <v>238</v>
      </c>
      <c r="B108" s="69" t="s">
        <v>254</v>
      </c>
      <c r="C108" s="69" t="s">
        <v>375</v>
      </c>
      <c r="D108" s="74"/>
      <c r="E108" s="138">
        <v>0.8695939949999999</v>
      </c>
      <c r="F108" s="138">
        <v>3.47837598</v>
      </c>
      <c r="G108" s="138" t="s">
        <v>417</v>
      </c>
      <c r="H108" s="138">
        <v>4.1869340499999996</v>
      </c>
      <c r="I108" s="138">
        <v>6.4414369999999999E-2</v>
      </c>
      <c r="J108" s="138">
        <v>0.64414369999999999</v>
      </c>
      <c r="K108" s="138">
        <v>1.2882874</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70">
        <v>32207.185000000001</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10.149280000000001</v>
      </c>
      <c r="F112" s="138" t="s">
        <v>417</v>
      </c>
      <c r="G112" s="138" t="s">
        <v>417</v>
      </c>
      <c r="H112" s="25">
        <v>12.255823656716419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253.732</v>
      </c>
      <c r="AL112" s="139" t="s">
        <v>437</v>
      </c>
    </row>
    <row r="113" spans="1:38" s="2" customFormat="1" ht="26.25" customHeight="1" thickBot="1" x14ac:dyDescent="0.25">
      <c r="A113" s="69" t="s">
        <v>258</v>
      </c>
      <c r="B113" s="79" t="s">
        <v>261</v>
      </c>
      <c r="C113" s="79" t="s">
        <v>262</v>
      </c>
      <c r="D113" s="70"/>
      <c r="E113" s="138">
        <v>11.66050506163436</v>
      </c>
      <c r="F113" s="138" t="s">
        <v>418</v>
      </c>
      <c r="G113" s="138" t="s">
        <v>417</v>
      </c>
      <c r="H113" s="138">
        <v>68.529223372167053</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291512626.54085898</v>
      </c>
      <c r="AL113" s="139" t="s">
        <v>438</v>
      </c>
    </row>
    <row r="114" spans="1:38" s="2" customFormat="1" ht="26.25" customHeight="1" thickBot="1" x14ac:dyDescent="0.25">
      <c r="A114" s="69" t="s">
        <v>258</v>
      </c>
      <c r="B114" s="79" t="s">
        <v>263</v>
      </c>
      <c r="C114" s="79" t="s">
        <v>382</v>
      </c>
      <c r="D114" s="70"/>
      <c r="E114" s="138">
        <v>3.4574079999999999E-3</v>
      </c>
      <c r="F114" s="138" t="s">
        <v>417</v>
      </c>
      <c r="G114" s="138" t="s">
        <v>417</v>
      </c>
      <c r="H114" s="138">
        <v>1.1755187E-2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1728.704</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23.395241193434696</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0.39077501999999997</v>
      </c>
      <c r="J119" s="138">
        <v>10.16015052</v>
      </c>
      <c r="K119" s="138">
        <v>10.16015052</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6512917</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5.6011086199999998</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6512917</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1.6948018059400001E-2</v>
      </c>
      <c r="F123" s="138">
        <v>3.4736199952600001E-2</v>
      </c>
      <c r="G123" s="138">
        <v>2.2517938934000009E-3</v>
      </c>
      <c r="H123" s="138">
        <v>2.0833431393599999E-2</v>
      </c>
      <c r="I123" s="138">
        <v>5.1573651946400012E-2</v>
      </c>
      <c r="J123" s="138">
        <v>5.3539598619800004E-2</v>
      </c>
      <c r="K123" s="138">
        <v>5.4407658261200004E-2</v>
      </c>
      <c r="L123" s="138">
        <v>6.2400420660999999E-3</v>
      </c>
      <c r="M123" s="138">
        <v>0.41483358773660001</v>
      </c>
      <c r="N123" s="138">
        <v>2.5125357593679993E-4</v>
      </c>
      <c r="O123" s="138">
        <v>1.9741525496479997E-3</v>
      </c>
      <c r="P123" s="138">
        <v>4.8134454533200002E-4</v>
      </c>
      <c r="Q123" s="138">
        <v>9.4898224623199976E-5</v>
      </c>
      <c r="R123" s="138">
        <v>8.4816529745999989E-4</v>
      </c>
      <c r="S123" s="138">
        <v>4.8226379870180004E-4</v>
      </c>
      <c r="T123" s="138">
        <v>3.3145857837700002E-4</v>
      </c>
      <c r="U123" s="138">
        <v>2.3292636750100001E-4</v>
      </c>
      <c r="V123" s="138">
        <v>6.6177679708699999E-3</v>
      </c>
      <c r="W123" s="138" t="s">
        <v>417</v>
      </c>
      <c r="X123" s="138">
        <v>4.6777663592688E-2</v>
      </c>
      <c r="Y123" s="138">
        <v>2.5392732733145004E-2</v>
      </c>
      <c r="Z123" s="138">
        <v>1.4778788724210999E-2</v>
      </c>
      <c r="AA123" s="138">
        <v>1.6169017170922E-2</v>
      </c>
      <c r="AB123" s="138">
        <v>0.10311820222096599</v>
      </c>
      <c r="AC123" s="138" t="s">
        <v>417</v>
      </c>
      <c r="AD123" s="138" t="s">
        <v>417</v>
      </c>
      <c r="AE123" s="46"/>
      <c r="AF123" s="25" t="s">
        <v>417</v>
      </c>
      <c r="AG123" s="25" t="s">
        <v>417</v>
      </c>
      <c r="AH123" s="25" t="s">
        <v>417</v>
      </c>
      <c r="AI123" s="25" t="s">
        <v>417</v>
      </c>
      <c r="AJ123" s="25" t="s">
        <v>417</v>
      </c>
      <c r="AK123" s="25">
        <v>1446660.2350680993</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0.83000376900407202</v>
      </c>
      <c r="G125" s="138" t="s">
        <v>417</v>
      </c>
      <c r="H125" s="138" t="s">
        <v>419</v>
      </c>
      <c r="I125" s="138">
        <v>1.56763396826727E-4</v>
      </c>
      <c r="J125" s="138">
        <v>1.0403389062137399E-3</v>
      </c>
      <c r="K125" s="138">
        <v>2.1994379615386298E-3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590</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2.2670399099999999E-2</v>
      </c>
      <c r="F129" s="138">
        <v>0.192828682</v>
      </c>
      <c r="G129" s="138">
        <v>1.2247227099999999E-3</v>
      </c>
      <c r="H129" s="138" t="s">
        <v>419</v>
      </c>
      <c r="I129" s="138">
        <v>1.0423171999999999E-4</v>
      </c>
      <c r="J129" s="138">
        <v>1.8240551000000001E-4</v>
      </c>
      <c r="K129" s="138">
        <v>2.6057929999999998E-4</v>
      </c>
      <c r="L129" s="138">
        <v>3.6481102E-6</v>
      </c>
      <c r="M129" s="138">
        <v>1.8240551E-3</v>
      </c>
      <c r="N129" s="138">
        <v>3.3875308999999999E-2</v>
      </c>
      <c r="O129" s="138">
        <v>2.6057929999999999E-3</v>
      </c>
      <c r="P129" s="138">
        <v>1.4592440800000001E-3</v>
      </c>
      <c r="Q129" s="138">
        <v>4.1692687999999998E-4</v>
      </c>
      <c r="R129" s="138" t="s">
        <v>419</v>
      </c>
      <c r="S129" s="138" t="s">
        <v>419</v>
      </c>
      <c r="T129" s="138">
        <v>3.6481102E-3</v>
      </c>
      <c r="U129" s="138" t="s">
        <v>419</v>
      </c>
      <c r="V129" s="138" t="s">
        <v>419</v>
      </c>
      <c r="W129" s="138">
        <v>9.1202755</v>
      </c>
      <c r="X129" s="138" t="s">
        <v>419</v>
      </c>
      <c r="Y129" s="138" t="s">
        <v>419</v>
      </c>
      <c r="Z129" s="138" t="s">
        <v>419</v>
      </c>
      <c r="AA129" s="138" t="s">
        <v>419</v>
      </c>
      <c r="AB129" s="138">
        <v>5.2115859999999996E-4</v>
      </c>
      <c r="AC129" s="138">
        <v>5.211586E-2</v>
      </c>
      <c r="AD129" s="138" t="s">
        <v>419</v>
      </c>
      <c r="AE129" s="219"/>
      <c r="AF129" s="25" t="s">
        <v>417</v>
      </c>
      <c r="AG129" s="25" t="s">
        <v>417</v>
      </c>
      <c r="AH129" s="25" t="s">
        <v>417</v>
      </c>
      <c r="AI129" s="25" t="s">
        <v>417</v>
      </c>
      <c r="AJ129" s="25" t="s">
        <v>417</v>
      </c>
      <c r="AK129" s="25">
        <v>26.057929999999999</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6.5339999999999999E-3</v>
      </c>
      <c r="F131" s="138">
        <v>2.5409999999999999E-3</v>
      </c>
      <c r="G131" s="138">
        <v>3.1943999999999999E-4</v>
      </c>
      <c r="H131" s="138" t="s">
        <v>419</v>
      </c>
      <c r="I131" s="138" t="s">
        <v>419</v>
      </c>
      <c r="J131" s="138" t="s">
        <v>419</v>
      </c>
      <c r="K131" s="138">
        <v>8.3489999999999997E-4</v>
      </c>
      <c r="L131" s="138">
        <v>1.9202700000000002E-5</v>
      </c>
      <c r="M131" s="138">
        <v>5.4450000000000002E-3</v>
      </c>
      <c r="N131" s="138">
        <v>1.3068000000000001E-3</v>
      </c>
      <c r="O131" s="138">
        <v>4.3560000000000002E-4</v>
      </c>
      <c r="P131" s="138">
        <v>5.8806000000000101E-3</v>
      </c>
      <c r="Q131" s="138">
        <v>3.63E-6</v>
      </c>
      <c r="R131" s="138">
        <v>5.8080000000000101E-5</v>
      </c>
      <c r="S131" s="138">
        <v>8.9297999999999999E-3</v>
      </c>
      <c r="T131" s="138">
        <v>1.0889999999999999E-3</v>
      </c>
      <c r="U131" s="138" t="s">
        <v>419</v>
      </c>
      <c r="V131" s="138" t="s">
        <v>419</v>
      </c>
      <c r="W131" s="138">
        <v>10.164</v>
      </c>
      <c r="X131" s="138" t="s">
        <v>419</v>
      </c>
      <c r="Y131" s="138" t="s">
        <v>419</v>
      </c>
      <c r="Z131" s="138" t="s">
        <v>419</v>
      </c>
      <c r="AA131" s="138" t="s">
        <v>419</v>
      </c>
      <c r="AB131" s="138">
        <v>1.452E-7</v>
      </c>
      <c r="AC131" s="138">
        <v>0.36299999999999999</v>
      </c>
      <c r="AD131" s="138">
        <v>7.2599999999999998E-2</v>
      </c>
      <c r="AE131" s="219"/>
      <c r="AF131" s="25" t="s">
        <v>417</v>
      </c>
      <c r="AG131" s="25" t="s">
        <v>417</v>
      </c>
      <c r="AH131" s="25" t="s">
        <v>417</v>
      </c>
      <c r="AI131" s="25" t="s">
        <v>417</v>
      </c>
      <c r="AJ131" s="25" t="s">
        <v>417</v>
      </c>
      <c r="AK131" s="25">
        <v>3.63</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9.8999999999999999E-4</v>
      </c>
      <c r="F133" s="138">
        <v>1.56E-5</v>
      </c>
      <c r="G133" s="138">
        <v>1.3559999999999999E-4</v>
      </c>
      <c r="H133" s="138" t="s">
        <v>417</v>
      </c>
      <c r="I133" s="138">
        <v>4.1640000000000001E-5</v>
      </c>
      <c r="J133" s="138">
        <v>4.1640000000000001E-5</v>
      </c>
      <c r="K133" s="138">
        <v>4.6272E-5</v>
      </c>
      <c r="L133" s="138" t="s">
        <v>419</v>
      </c>
      <c r="M133" s="138">
        <v>1.6799999999999999E-4</v>
      </c>
      <c r="N133" s="138">
        <v>3.6035999999999999E-5</v>
      </c>
      <c r="O133" s="138">
        <v>6.0360000000000003E-6</v>
      </c>
      <c r="P133" s="138">
        <v>1.7880000000000001E-3</v>
      </c>
      <c r="Q133" s="138">
        <v>1.6331999999999999E-5</v>
      </c>
      <c r="R133" s="138">
        <v>1.6271999999999999E-5</v>
      </c>
      <c r="S133" s="138">
        <v>1.4916000000000001E-5</v>
      </c>
      <c r="T133" s="138">
        <v>2.0795999999999999E-5</v>
      </c>
      <c r="U133" s="138">
        <v>2.3736000000000001E-5</v>
      </c>
      <c r="V133" s="138">
        <v>1.92144E-4</v>
      </c>
      <c r="W133" s="138">
        <v>3.2400000000000001E-5</v>
      </c>
      <c r="X133" s="138">
        <v>1.5840000000000002E-8</v>
      </c>
      <c r="Y133" s="138">
        <v>8.6520000000000003E-9</v>
      </c>
      <c r="Z133" s="138">
        <v>7.7279999999999998E-9</v>
      </c>
      <c r="AA133" s="138">
        <v>8.3880000000000004E-9</v>
      </c>
      <c r="AB133" s="138">
        <v>4.0608000000000002E-8</v>
      </c>
      <c r="AC133" s="138">
        <v>1.8000000000000001E-4</v>
      </c>
      <c r="AD133" s="138">
        <v>4.9200000000000003E-4</v>
      </c>
      <c r="AE133" s="219"/>
      <c r="AF133" s="25" t="s">
        <v>417</v>
      </c>
      <c r="AG133" s="25" t="s">
        <v>417</v>
      </c>
      <c r="AH133" s="25" t="s">
        <v>417</v>
      </c>
      <c r="AI133" s="25" t="s">
        <v>417</v>
      </c>
      <c r="AJ133" s="25" t="s">
        <v>417</v>
      </c>
      <c r="AK133" s="25">
        <v>1200</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0.47068634850000002</v>
      </c>
      <c r="F135" s="138">
        <v>0.18205792725</v>
      </c>
      <c r="G135" s="138">
        <v>1.6281603249999999E-2</v>
      </c>
      <c r="H135" s="138" t="s">
        <v>419</v>
      </c>
      <c r="I135" s="138">
        <v>0.62018106925000005</v>
      </c>
      <c r="J135" s="138">
        <v>0.66754573325</v>
      </c>
      <c r="K135" s="138">
        <v>0.68678762800000004</v>
      </c>
      <c r="L135" s="138">
        <v>0.26047604908499999</v>
      </c>
      <c r="M135" s="138">
        <v>8.2636537222499999</v>
      </c>
      <c r="N135" s="138">
        <v>7.2527141749999996E-2</v>
      </c>
      <c r="O135" s="138">
        <v>1.48014575E-2</v>
      </c>
      <c r="P135" s="138" t="s">
        <v>419</v>
      </c>
      <c r="Q135" s="138">
        <v>6.0685975750000003E-2</v>
      </c>
      <c r="R135" s="138">
        <v>1.48014575E-3</v>
      </c>
      <c r="S135" s="138">
        <v>2.9602915E-2</v>
      </c>
      <c r="T135" s="138" t="s">
        <v>419</v>
      </c>
      <c r="U135" s="138">
        <v>1.036102025E-2</v>
      </c>
      <c r="V135" s="138">
        <v>2.5946954997499998</v>
      </c>
      <c r="W135" s="138">
        <v>1.4801457499999999</v>
      </c>
      <c r="X135" s="138">
        <v>1.628160325E-3</v>
      </c>
      <c r="Y135" s="138">
        <v>3.1083060750000001E-3</v>
      </c>
      <c r="Z135" s="138">
        <v>4.2924226750000001E-3</v>
      </c>
      <c r="AA135" s="138" t="s">
        <v>419</v>
      </c>
      <c r="AB135" s="138">
        <v>9.0288890749999993E-3</v>
      </c>
      <c r="AC135" s="138" t="s">
        <v>419</v>
      </c>
      <c r="AD135" s="138" t="s">
        <v>417</v>
      </c>
      <c r="AE135" s="219"/>
      <c r="AF135" s="25" t="s">
        <v>417</v>
      </c>
      <c r="AG135" s="25" t="s">
        <v>417</v>
      </c>
      <c r="AH135" s="25" t="s">
        <v>417</v>
      </c>
      <c r="AI135" s="25" t="s">
        <v>417</v>
      </c>
      <c r="AJ135" s="25" t="s">
        <v>417</v>
      </c>
      <c r="AK135" s="25">
        <v>148.01457500000001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3.0763950000000002E-2</v>
      </c>
      <c r="G138" s="138" t="s">
        <v>417</v>
      </c>
      <c r="H138" s="138">
        <v>17.910584</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484</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0.27162766199999999</v>
      </c>
      <c r="J139" s="138">
        <v>0.27162766199999999</v>
      </c>
      <c r="K139" s="138">
        <v>0.27162766199999999</v>
      </c>
      <c r="L139" s="138" t="s">
        <v>419</v>
      </c>
      <c r="M139" s="138" t="s">
        <v>419</v>
      </c>
      <c r="N139" s="138">
        <v>7.70925E-4</v>
      </c>
      <c r="O139" s="138">
        <v>1.5548339999999999E-3</v>
      </c>
      <c r="P139" s="138">
        <v>1.5548339999999999E-3</v>
      </c>
      <c r="Q139" s="138">
        <v>2.4646878E-3</v>
      </c>
      <c r="R139" s="138">
        <v>2.3533500000000001E-3</v>
      </c>
      <c r="S139" s="138">
        <v>5.4717821999999998E-3</v>
      </c>
      <c r="T139" s="138" t="s">
        <v>419</v>
      </c>
      <c r="U139" s="138" t="s">
        <v>419</v>
      </c>
      <c r="V139" s="138" t="s">
        <v>419</v>
      </c>
      <c r="W139" s="138">
        <v>2.8128696</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485</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327.47847036967954</v>
      </c>
      <c r="F141" s="20">
        <f t="shared" ref="F141:AD141" si="0">SUM(F14:F140)</f>
        <v>296.0068490503582</v>
      </c>
      <c r="G141" s="20">
        <f t="shared" si="0"/>
        <v>494.4436647296601</v>
      </c>
      <c r="H141" s="20">
        <f t="shared" si="0"/>
        <v>225.77276107847152</v>
      </c>
      <c r="I141" s="20">
        <f t="shared" si="0"/>
        <v>116.37359548521093</v>
      </c>
      <c r="J141" s="20">
        <f t="shared" si="0"/>
        <v>152.04692601595681</v>
      </c>
      <c r="K141" s="20">
        <f t="shared" si="0"/>
        <v>219.57300106371048</v>
      </c>
      <c r="L141" s="20">
        <f t="shared" si="0"/>
        <v>13.208225368845978</v>
      </c>
      <c r="M141" s="20">
        <f t="shared" si="0"/>
        <v>974.95982187257084</v>
      </c>
      <c r="N141" s="20">
        <f t="shared" si="0"/>
        <v>265.11200475531768</v>
      </c>
      <c r="O141" s="20">
        <f t="shared" si="0"/>
        <v>4.1127542764631482</v>
      </c>
      <c r="P141" s="20">
        <f t="shared" si="0"/>
        <v>2.0266389129253315</v>
      </c>
      <c r="Q141" s="20">
        <f t="shared" si="0"/>
        <v>26.403131128154627</v>
      </c>
      <c r="R141" s="20">
        <f t="shared" si="0"/>
        <v>20.087273003304958</v>
      </c>
      <c r="S141" s="20">
        <f t="shared" si="0"/>
        <v>8.3444885577577033</v>
      </c>
      <c r="T141" s="20">
        <f t="shared" si="0"/>
        <v>54.582070988092873</v>
      </c>
      <c r="U141" s="20">
        <f t="shared" si="0"/>
        <v>10.477598168480997</v>
      </c>
      <c r="V141" s="20">
        <f t="shared" si="0"/>
        <v>125.39196137957089</v>
      </c>
      <c r="W141" s="20">
        <f t="shared" si="0"/>
        <v>197.51045384299996</v>
      </c>
      <c r="X141" s="20">
        <f t="shared" si="0"/>
        <v>18.218764887163463</v>
      </c>
      <c r="Y141" s="20">
        <f t="shared" si="0"/>
        <v>18.169641309431984</v>
      </c>
      <c r="Z141" s="20">
        <f t="shared" si="0"/>
        <v>6.9539296077935058</v>
      </c>
      <c r="AA141" s="20">
        <f t="shared" si="0"/>
        <v>9.6827580372267477</v>
      </c>
      <c r="AB141" s="20">
        <f t="shared" si="0"/>
        <v>66.800405105415692</v>
      </c>
      <c r="AC141" s="20">
        <f t="shared" si="0"/>
        <v>2.6987499399999995</v>
      </c>
      <c r="AD141" s="20">
        <f t="shared" si="0"/>
        <v>37.546275455110006</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46"/>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327.47847036967954</v>
      </c>
      <c r="F152" s="14">
        <f t="shared" ref="F152:AD152" si="1">F141 + F151 + IF(AND(OR($B$4="AT",$B$4="BE",$B$4="CH",$B$4="GB",$B$4="IE",$B$4="LT",$B$4="LU",$B$4="NL"),SUM(F143:F149)&gt;0),SUM(F143:F149)-SUM(F27:F33),0)</f>
        <v>296.0068490503582</v>
      </c>
      <c r="G152" s="14">
        <f t="shared" si="1"/>
        <v>494.4436647296601</v>
      </c>
      <c r="H152" s="14">
        <f t="shared" si="1"/>
        <v>225.77276107847152</v>
      </c>
      <c r="I152" s="14">
        <f t="shared" si="1"/>
        <v>116.37359548521093</v>
      </c>
      <c r="J152" s="14">
        <f t="shared" si="1"/>
        <v>152.04692601595681</v>
      </c>
      <c r="K152" s="14">
        <f t="shared" si="1"/>
        <v>219.57300106371048</v>
      </c>
      <c r="L152" s="14">
        <f t="shared" si="1"/>
        <v>13.208225368845978</v>
      </c>
      <c r="M152" s="14">
        <f t="shared" si="1"/>
        <v>974.95982187257084</v>
      </c>
      <c r="N152" s="14">
        <f t="shared" si="1"/>
        <v>265.11200475531768</v>
      </c>
      <c r="O152" s="14">
        <f t="shared" si="1"/>
        <v>4.1127542764631482</v>
      </c>
      <c r="P152" s="14">
        <f t="shared" si="1"/>
        <v>2.0266389129253315</v>
      </c>
      <c r="Q152" s="14">
        <f t="shared" si="1"/>
        <v>26.403131128154627</v>
      </c>
      <c r="R152" s="14">
        <f t="shared" si="1"/>
        <v>20.087273003304958</v>
      </c>
      <c r="S152" s="14">
        <f t="shared" si="1"/>
        <v>8.3444885577577033</v>
      </c>
      <c r="T152" s="14">
        <f t="shared" si="1"/>
        <v>54.582070988092873</v>
      </c>
      <c r="U152" s="14">
        <f t="shared" si="1"/>
        <v>10.477598168480997</v>
      </c>
      <c r="V152" s="14">
        <f t="shared" si="1"/>
        <v>125.39196137957089</v>
      </c>
      <c r="W152" s="14">
        <f t="shared" si="1"/>
        <v>197.51045384299996</v>
      </c>
      <c r="X152" s="14">
        <f t="shared" si="1"/>
        <v>18.218764887163463</v>
      </c>
      <c r="Y152" s="14">
        <f t="shared" si="1"/>
        <v>18.169641309431984</v>
      </c>
      <c r="Z152" s="14">
        <f t="shared" si="1"/>
        <v>6.9539296077935058</v>
      </c>
      <c r="AA152" s="14">
        <f t="shared" si="1"/>
        <v>9.6827580372267477</v>
      </c>
      <c r="AB152" s="14">
        <f t="shared" si="1"/>
        <v>66.800405105415692</v>
      </c>
      <c r="AC152" s="14">
        <f t="shared" si="1"/>
        <v>2.6987499399999995</v>
      </c>
      <c r="AD152" s="14">
        <f t="shared" si="1"/>
        <v>37.546275455110006</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327.47847036967954</v>
      </c>
      <c r="F154" s="14">
        <f>F141 + F153 - IF(OR($B$6=2005,$B$6&gt;=2020),SUM(F99:F122),0) + IF(AND(OR($B$4="AT",$B$4="BE",$B$4="CH",$B$4="GB",$B$4="IE",$B$4="LT",$B$4="LU",$B$4="NL"),SUM(F143:F149)&gt;0),SUM(F143:F149)-SUM(F27:F33),0)</f>
        <v>296.0068490503582</v>
      </c>
      <c r="G154" s="14">
        <f>G141 + G153 + IF(AND(OR($B$4="AT",$B$4="BE",$B$4="CH",$B$4="GB",$B$4="IE",$B$4="LT",$B$4="LU",$B$4="NL"),SUM(G143:G149)&gt;0),SUM(G143:G149)-SUM(G27:G33),0)</f>
        <v>494.4436647296601</v>
      </c>
      <c r="H154" s="14">
        <f t="shared" ref="H154:AD154" si="2">H141 + H153 + IF(AND(OR($B$4="AT",$B$4="BE",$B$4="CH",$B$4="GB",$B$4="IE",$B$4="LT",$B$4="LU",$B$4="NL"),SUM(H143:H149)&gt;0),SUM(H143:H149)-SUM(H27:H33),0)</f>
        <v>225.77276107847152</v>
      </c>
      <c r="I154" s="14">
        <f t="shared" si="2"/>
        <v>116.37359548521093</v>
      </c>
      <c r="J154" s="14">
        <f t="shared" si="2"/>
        <v>152.04692601595681</v>
      </c>
      <c r="K154" s="14">
        <f t="shared" si="2"/>
        <v>219.57300106371048</v>
      </c>
      <c r="L154" s="14">
        <f t="shared" si="2"/>
        <v>13.208225368845978</v>
      </c>
      <c r="M154" s="14">
        <f t="shared" si="2"/>
        <v>974.95982187257084</v>
      </c>
      <c r="N154" s="14">
        <f t="shared" si="2"/>
        <v>265.11200475531768</v>
      </c>
      <c r="O154" s="14">
        <f t="shared" si="2"/>
        <v>4.1127542764631482</v>
      </c>
      <c r="P154" s="14">
        <f t="shared" si="2"/>
        <v>2.0266389129253315</v>
      </c>
      <c r="Q154" s="14">
        <f t="shared" si="2"/>
        <v>26.403131128154627</v>
      </c>
      <c r="R154" s="14">
        <f t="shared" si="2"/>
        <v>20.087273003304958</v>
      </c>
      <c r="S154" s="14">
        <f t="shared" si="2"/>
        <v>8.3444885577577033</v>
      </c>
      <c r="T154" s="14">
        <f t="shared" si="2"/>
        <v>54.582070988092873</v>
      </c>
      <c r="U154" s="14">
        <f t="shared" si="2"/>
        <v>10.477598168480997</v>
      </c>
      <c r="V154" s="14">
        <f t="shared" si="2"/>
        <v>125.39196137957089</v>
      </c>
      <c r="W154" s="14">
        <f t="shared" si="2"/>
        <v>197.51045384299996</v>
      </c>
      <c r="X154" s="14">
        <f t="shared" si="2"/>
        <v>18.218764887163463</v>
      </c>
      <c r="Y154" s="14">
        <f t="shared" si="2"/>
        <v>18.169641309431984</v>
      </c>
      <c r="Z154" s="14">
        <f t="shared" si="2"/>
        <v>6.9539296077935058</v>
      </c>
      <c r="AA154" s="14">
        <f t="shared" si="2"/>
        <v>9.6827580372267477</v>
      </c>
      <c r="AB154" s="14">
        <f t="shared" si="2"/>
        <v>66.800405105415692</v>
      </c>
      <c r="AC154" s="14">
        <f t="shared" si="2"/>
        <v>2.6987499399999995</v>
      </c>
      <c r="AD154" s="14">
        <f t="shared" si="2"/>
        <v>37.546275455110006</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2.710937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1999</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577</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1999</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86.204031999999998</v>
      </c>
      <c r="F14" s="138">
        <v>1.10325553</v>
      </c>
      <c r="G14" s="138">
        <v>405.94130809999996</v>
      </c>
      <c r="H14" s="138" t="s">
        <v>419</v>
      </c>
      <c r="I14" s="138">
        <v>10.110906060000001</v>
      </c>
      <c r="J14" s="138">
        <v>20.608405587</v>
      </c>
      <c r="K14" s="138">
        <v>29.737959</v>
      </c>
      <c r="L14" s="138">
        <v>0.29737959000000003</v>
      </c>
      <c r="M14" s="138">
        <v>12.047169800000001</v>
      </c>
      <c r="N14" s="138">
        <v>3.6499194099999994</v>
      </c>
      <c r="O14" s="138">
        <v>0.50041635499999992</v>
      </c>
      <c r="P14" s="138">
        <v>0.674356921</v>
      </c>
      <c r="Q14" s="138">
        <v>3.4646160599999996</v>
      </c>
      <c r="R14" s="138">
        <v>2.1913661919999998</v>
      </c>
      <c r="S14" s="138">
        <v>0.73685303519999978</v>
      </c>
      <c r="T14" s="138">
        <v>26.620877650000001</v>
      </c>
      <c r="U14" s="138">
        <v>9.7968779000000019</v>
      </c>
      <c r="V14" s="138">
        <v>10.43493765</v>
      </c>
      <c r="W14" s="138">
        <v>2.5139374999999999</v>
      </c>
      <c r="X14" s="138">
        <v>1.0660723E-3</v>
      </c>
      <c r="Y14" s="138">
        <v>8.5352434999999994E-3</v>
      </c>
      <c r="Z14" s="138">
        <v>6.813088000000001E-3</v>
      </c>
      <c r="AA14" s="138">
        <v>1.32308822E-3</v>
      </c>
      <c r="AB14" s="138">
        <v>1.7737492020000002E-2</v>
      </c>
      <c r="AC14" s="138">
        <v>1.4316127000000003</v>
      </c>
      <c r="AD14" s="138">
        <v>2.7791623000000001E-3</v>
      </c>
      <c r="AE14" s="46"/>
      <c r="AF14" s="25">
        <v>96251</v>
      </c>
      <c r="AG14" s="25">
        <v>213231</v>
      </c>
      <c r="AH14" s="25">
        <v>222700</v>
      </c>
      <c r="AI14" s="25">
        <v>593</v>
      </c>
      <c r="AJ14" s="25" t="s">
        <v>418</v>
      </c>
      <c r="AK14" s="25" t="s">
        <v>417</v>
      </c>
      <c r="AL14" s="139" t="s">
        <v>49</v>
      </c>
    </row>
    <row r="15" spans="1:38" s="2" customFormat="1" ht="26.25" customHeight="1" thickBot="1" x14ac:dyDescent="0.25">
      <c r="A15" s="69" t="s">
        <v>53</v>
      </c>
      <c r="B15" s="69" t="s">
        <v>54</v>
      </c>
      <c r="C15" s="69" t="s">
        <v>55</v>
      </c>
      <c r="D15" s="70"/>
      <c r="E15" s="138">
        <v>5.3295239999999993</v>
      </c>
      <c r="F15" s="138">
        <v>0.13854159999999999</v>
      </c>
      <c r="G15" s="138">
        <v>4.606266355999999</v>
      </c>
      <c r="H15" s="138" t="s">
        <v>419</v>
      </c>
      <c r="I15" s="138">
        <v>0.21922163999999997</v>
      </c>
      <c r="J15" s="138">
        <v>0.27397363999999996</v>
      </c>
      <c r="K15" s="138">
        <v>0.36862963999999998</v>
      </c>
      <c r="L15" s="138">
        <v>1.1032765E-2</v>
      </c>
      <c r="M15" s="138">
        <v>1.8980919999999999</v>
      </c>
      <c r="N15" s="138">
        <v>4.2384414000000002E-2</v>
      </c>
      <c r="O15" s="138">
        <v>1.1147269E-2</v>
      </c>
      <c r="P15" s="138">
        <v>7.6720800000000004E-3</v>
      </c>
      <c r="Q15" s="138">
        <v>4.2343519999999996E-2</v>
      </c>
      <c r="R15" s="138">
        <v>2.3698257759999997E-2</v>
      </c>
      <c r="S15" s="138">
        <v>4.9280225775999997E-2</v>
      </c>
      <c r="T15" s="138">
        <v>2.3664229887600001</v>
      </c>
      <c r="U15" s="138">
        <v>1.96216512E-2</v>
      </c>
      <c r="V15" s="138">
        <v>0.81485161400000006</v>
      </c>
      <c r="W15" s="138">
        <v>4.5738000000000001E-2</v>
      </c>
      <c r="X15" s="138">
        <v>2.5242560000000005E-5</v>
      </c>
      <c r="Y15" s="138">
        <v>7.9623839999999998E-5</v>
      </c>
      <c r="Z15" s="138">
        <v>7.9623839999999998E-5</v>
      </c>
      <c r="AA15" s="138">
        <v>1.0208143999999999E-4</v>
      </c>
      <c r="AB15" s="138">
        <v>2.8657168E-4</v>
      </c>
      <c r="AC15" s="138" t="s">
        <v>419</v>
      </c>
      <c r="AD15" s="138" t="s">
        <v>419</v>
      </c>
      <c r="AE15" s="46"/>
      <c r="AF15" s="25">
        <v>9280</v>
      </c>
      <c r="AG15" s="25">
        <v>0</v>
      </c>
      <c r="AH15" s="25">
        <v>45076</v>
      </c>
      <c r="AI15" s="25">
        <v>0</v>
      </c>
      <c r="AJ15" s="25" t="s">
        <v>418</v>
      </c>
      <c r="AK15" s="25" t="s">
        <v>417</v>
      </c>
      <c r="AL15" s="139" t="s">
        <v>49</v>
      </c>
    </row>
    <row r="16" spans="1:38" s="2" customFormat="1" ht="26.25" customHeight="1" thickBot="1" x14ac:dyDescent="0.25">
      <c r="A16" s="69" t="s">
        <v>53</v>
      </c>
      <c r="B16" s="69" t="s">
        <v>56</v>
      </c>
      <c r="C16" s="69" t="s">
        <v>57</v>
      </c>
      <c r="D16" s="70"/>
      <c r="E16" s="138">
        <v>7.2897929999999995</v>
      </c>
      <c r="F16" s="138">
        <v>1.0216866</v>
      </c>
      <c r="G16" s="138">
        <v>2.1823242899999999</v>
      </c>
      <c r="H16" s="138" t="s">
        <v>419</v>
      </c>
      <c r="I16" s="138">
        <v>0.39923585999999994</v>
      </c>
      <c r="J16" s="138">
        <v>0.43918685999999996</v>
      </c>
      <c r="K16" s="138">
        <v>0.44399586000000002</v>
      </c>
      <c r="L16" s="138">
        <v>0.10669494</v>
      </c>
      <c r="M16" s="138">
        <v>2.9953320000000003</v>
      </c>
      <c r="N16" s="138">
        <v>0.22742795699999999</v>
      </c>
      <c r="O16" s="138">
        <v>3.7935782999999998E-3</v>
      </c>
      <c r="P16" s="138">
        <v>9.8243999999999988E-3</v>
      </c>
      <c r="Q16" s="138">
        <v>1.38987E-2</v>
      </c>
      <c r="R16" s="138">
        <v>0.17846663100000001</v>
      </c>
      <c r="S16" s="138">
        <v>6.2744926200000009E-2</v>
      </c>
      <c r="T16" s="138">
        <v>2.1197831310000002</v>
      </c>
      <c r="U16" s="138">
        <v>4.4960460000000001E-3</v>
      </c>
      <c r="V16" s="138">
        <v>0.46108551000000003</v>
      </c>
      <c r="W16" s="138">
        <v>0.25485024000000001</v>
      </c>
      <c r="X16" s="138">
        <v>3.1310082239999995E-2</v>
      </c>
      <c r="Y16" s="138">
        <v>4.0796112299999999E-2</v>
      </c>
      <c r="Z16" s="138">
        <v>1.6340398500000002E-2</v>
      </c>
      <c r="AA16" s="138">
        <v>1.2764079960000001E-2</v>
      </c>
      <c r="AB16" s="138">
        <v>0.101210673</v>
      </c>
      <c r="AC16" s="138">
        <v>4.1404199999999997E-3</v>
      </c>
      <c r="AD16" s="138">
        <v>0.11679219492000001</v>
      </c>
      <c r="AE16" s="46"/>
      <c r="AF16" s="25">
        <v>16884</v>
      </c>
      <c r="AG16" s="25">
        <v>687</v>
      </c>
      <c r="AH16" s="25">
        <v>27087</v>
      </c>
      <c r="AI16" s="25">
        <v>7</v>
      </c>
      <c r="AJ16" s="25" t="s">
        <v>418</v>
      </c>
      <c r="AK16" s="25" t="s">
        <v>417</v>
      </c>
      <c r="AL16" s="139" t="s">
        <v>49</v>
      </c>
    </row>
    <row r="17" spans="1:38" s="2" customFormat="1" ht="26.25" customHeight="1" thickBot="1" x14ac:dyDescent="0.25">
      <c r="A17" s="69" t="s">
        <v>53</v>
      </c>
      <c r="B17" s="69" t="s">
        <v>58</v>
      </c>
      <c r="C17" s="69" t="s">
        <v>59</v>
      </c>
      <c r="D17" s="70"/>
      <c r="E17" s="138">
        <v>14.651356999999999</v>
      </c>
      <c r="F17" s="138">
        <v>4.7326563999999998</v>
      </c>
      <c r="G17" s="138">
        <v>33.098754739999997</v>
      </c>
      <c r="H17" s="138">
        <v>1.7999999999999997E-5</v>
      </c>
      <c r="I17" s="138">
        <v>4.1306511599999993</v>
      </c>
      <c r="J17" s="138">
        <v>4.4574681600000003</v>
      </c>
      <c r="K17" s="138">
        <v>4.71172916</v>
      </c>
      <c r="L17" s="138">
        <v>0.34470438240000001</v>
      </c>
      <c r="M17" s="138">
        <v>35.988996</v>
      </c>
      <c r="N17" s="138">
        <v>4.8669515419999998</v>
      </c>
      <c r="O17" s="138">
        <v>6.5649229799999986E-2</v>
      </c>
      <c r="P17" s="138">
        <v>0.31834267999999999</v>
      </c>
      <c r="Q17" s="138">
        <v>0.15113184999999998</v>
      </c>
      <c r="R17" s="138">
        <v>0.49286978599999998</v>
      </c>
      <c r="S17" s="138">
        <v>0.63742215720000006</v>
      </c>
      <c r="T17" s="138">
        <v>0.47283406599999989</v>
      </c>
      <c r="U17" s="138">
        <v>6.9537775999999996E-2</v>
      </c>
      <c r="V17" s="138">
        <v>7.5471810599999998</v>
      </c>
      <c r="W17" s="138">
        <v>7.4128394400000008</v>
      </c>
      <c r="X17" s="138">
        <v>1.6677086958399998</v>
      </c>
      <c r="Y17" s="138">
        <v>2.2613451138</v>
      </c>
      <c r="Z17" s="138">
        <v>0.87450877419999995</v>
      </c>
      <c r="AA17" s="138">
        <v>0.68405904375999993</v>
      </c>
      <c r="AB17" s="138">
        <v>5.4876216275999994</v>
      </c>
      <c r="AC17" s="138">
        <v>2.2585959999999999E-2</v>
      </c>
      <c r="AD17" s="138">
        <v>6.1723609000000002</v>
      </c>
      <c r="AE17" s="46"/>
      <c r="AF17" s="25">
        <v>8160</v>
      </c>
      <c r="AG17" s="25">
        <v>36308</v>
      </c>
      <c r="AH17" s="25">
        <v>56522</v>
      </c>
      <c r="AI17" s="25">
        <v>15</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5.6698959999999987</v>
      </c>
      <c r="F19" s="138">
        <v>1.4060712</v>
      </c>
      <c r="G19" s="138">
        <v>4.8577040799999995</v>
      </c>
      <c r="H19" s="138">
        <v>2.76E-5</v>
      </c>
      <c r="I19" s="138">
        <v>0.66968072000000012</v>
      </c>
      <c r="J19" s="138">
        <v>0.71618071999999999</v>
      </c>
      <c r="K19" s="138">
        <v>0.75245472000000002</v>
      </c>
      <c r="L19" s="138">
        <v>8.2948156799999992E-2</v>
      </c>
      <c r="M19" s="138">
        <v>6.1419749999999995</v>
      </c>
      <c r="N19" s="138">
        <v>0.69265196399999995</v>
      </c>
      <c r="O19" s="138">
        <v>9.6423116E-3</v>
      </c>
      <c r="P19" s="138">
        <v>6.0976739999999995E-2</v>
      </c>
      <c r="Q19" s="138">
        <v>2.441397E-2</v>
      </c>
      <c r="R19" s="138">
        <v>7.145831200000001E-2</v>
      </c>
      <c r="S19" s="138">
        <v>9.1404262399999991E-2</v>
      </c>
      <c r="T19" s="138">
        <v>6.7620131999999999E-2</v>
      </c>
      <c r="U19" s="138">
        <v>1.1860491999999999E-2</v>
      </c>
      <c r="V19" s="138">
        <v>1.1873985199999999</v>
      </c>
      <c r="W19" s="138">
        <v>1.07422548</v>
      </c>
      <c r="X19" s="138">
        <v>0.24266679728000001</v>
      </c>
      <c r="Y19" s="138">
        <v>0.36493901960000003</v>
      </c>
      <c r="Z19" s="138">
        <v>0.12929147639999999</v>
      </c>
      <c r="AA19" s="138">
        <v>0.10163294592</v>
      </c>
      <c r="AB19" s="138">
        <v>0.83853023920000003</v>
      </c>
      <c r="AC19" s="138">
        <v>3.3135800000000004E-3</v>
      </c>
      <c r="AD19" s="138">
        <v>0.87703138000000014</v>
      </c>
      <c r="AE19" s="46"/>
      <c r="AF19" s="25">
        <v>4040</v>
      </c>
      <c r="AG19" s="25">
        <v>5159</v>
      </c>
      <c r="AH19" s="25">
        <v>36524</v>
      </c>
      <c r="AI19" s="25">
        <v>23</v>
      </c>
      <c r="AJ19" s="25" t="s">
        <v>418</v>
      </c>
      <c r="AK19" s="25" t="s">
        <v>417</v>
      </c>
      <c r="AL19" s="139" t="s">
        <v>49</v>
      </c>
    </row>
    <row r="20" spans="1:38" s="2" customFormat="1" ht="26.25" customHeight="1" thickBot="1" x14ac:dyDescent="0.25">
      <c r="A20" s="69" t="s">
        <v>53</v>
      </c>
      <c r="B20" s="69" t="s">
        <v>64</v>
      </c>
      <c r="C20" s="69" t="s">
        <v>65</v>
      </c>
      <c r="D20" s="70"/>
      <c r="E20" s="138">
        <v>1.3951689999999999</v>
      </c>
      <c r="F20" s="138">
        <v>0.85362439999999995</v>
      </c>
      <c r="G20" s="138">
        <v>0.12861078000000001</v>
      </c>
      <c r="H20" s="138">
        <v>2.8487999999999999E-3</v>
      </c>
      <c r="I20" s="138">
        <v>0.37174651999999997</v>
      </c>
      <c r="J20" s="138">
        <v>0.37907552</v>
      </c>
      <c r="K20" s="138">
        <v>0.39585451999999999</v>
      </c>
      <c r="L20" s="138">
        <v>0.11216787680000001</v>
      </c>
      <c r="M20" s="138">
        <v>1.6082589999999999</v>
      </c>
      <c r="N20" s="138">
        <v>6.7360974000000004E-2</v>
      </c>
      <c r="O20" s="138">
        <v>3.0917290599999998E-2</v>
      </c>
      <c r="P20" s="138">
        <v>3.9990999999999994E-3</v>
      </c>
      <c r="Q20" s="138">
        <v>1.0168599999999999E-3</v>
      </c>
      <c r="R20" s="138">
        <v>5.5303542000000004E-2</v>
      </c>
      <c r="S20" s="138">
        <v>1.5027108399999999E-2</v>
      </c>
      <c r="T20" s="138">
        <v>5.1154820000000002E-3</v>
      </c>
      <c r="U20" s="138">
        <v>1.658772E-3</v>
      </c>
      <c r="V20" s="138">
        <v>1.2718988200000001</v>
      </c>
      <c r="W20" s="138">
        <v>0.24662268000000004</v>
      </c>
      <c r="X20" s="138">
        <v>2.798154848E-2</v>
      </c>
      <c r="Y20" s="138">
        <v>6.4550978600000003E-2</v>
      </c>
      <c r="Z20" s="138">
        <v>1.5275757399999999E-2</v>
      </c>
      <c r="AA20" s="138">
        <v>1.244607272E-2</v>
      </c>
      <c r="AB20" s="138">
        <v>0.12025435720000002</v>
      </c>
      <c r="AC20" s="138">
        <v>1.1884260000000001E-2</v>
      </c>
      <c r="AD20" s="138">
        <v>4.05244E-3</v>
      </c>
      <c r="AE20" s="46"/>
      <c r="AF20" s="25">
        <v>1680</v>
      </c>
      <c r="AG20" s="25">
        <v>23</v>
      </c>
      <c r="AH20" s="25">
        <v>4234</v>
      </c>
      <c r="AI20" s="25">
        <v>2374</v>
      </c>
      <c r="AJ20" s="25" t="s">
        <v>418</v>
      </c>
      <c r="AK20" s="25" t="s">
        <v>417</v>
      </c>
      <c r="AL20" s="139" t="s">
        <v>49</v>
      </c>
    </row>
    <row r="21" spans="1:38" s="2" customFormat="1" ht="26.25" customHeight="1" thickBot="1" x14ac:dyDescent="0.25">
      <c r="A21" s="69" t="s">
        <v>53</v>
      </c>
      <c r="B21" s="69" t="s">
        <v>66</v>
      </c>
      <c r="C21" s="69" t="s">
        <v>67</v>
      </c>
      <c r="D21" s="70"/>
      <c r="E21" s="138">
        <v>2.3132039999999998</v>
      </c>
      <c r="F21" s="138">
        <v>0.62847979999999992</v>
      </c>
      <c r="G21" s="138">
        <v>0.22626119</v>
      </c>
      <c r="H21" s="138">
        <v>1.0644000000000001E-3</v>
      </c>
      <c r="I21" s="138">
        <v>0.19480045999999998</v>
      </c>
      <c r="J21" s="138">
        <v>0.19837046000000003</v>
      </c>
      <c r="K21" s="138">
        <v>0.20528645999999998</v>
      </c>
      <c r="L21" s="138">
        <v>6.3773810400000006E-2</v>
      </c>
      <c r="M21" s="138">
        <v>1.131146</v>
      </c>
      <c r="N21" s="138">
        <v>3.7821586999999997E-2</v>
      </c>
      <c r="O21" s="138">
        <v>1.1739143299999999E-2</v>
      </c>
      <c r="P21" s="138">
        <v>8.4284399999999988E-3</v>
      </c>
      <c r="Q21" s="138">
        <v>1.91299E-3</v>
      </c>
      <c r="R21" s="138">
        <v>2.2427440999999999E-2</v>
      </c>
      <c r="S21" s="138">
        <v>7.6706481999999996E-3</v>
      </c>
      <c r="T21" s="138">
        <v>3.2714770000000001E-3</v>
      </c>
      <c r="U21" s="138">
        <v>1.6335259999999999E-3</v>
      </c>
      <c r="V21" s="138">
        <v>0.55585160999999994</v>
      </c>
      <c r="W21" s="138">
        <v>0.11927343999999999</v>
      </c>
      <c r="X21" s="138">
        <v>1.8209413040000001E-2</v>
      </c>
      <c r="Y21" s="138">
        <v>5.7557605299999995E-2</v>
      </c>
      <c r="Z21" s="138">
        <v>1.10790227E-2</v>
      </c>
      <c r="AA21" s="138">
        <v>9.1681695599999998E-3</v>
      </c>
      <c r="AB21" s="138">
        <v>9.6014210599999983E-2</v>
      </c>
      <c r="AC21" s="138">
        <v>4.4976200000000008E-3</v>
      </c>
      <c r="AD21" s="138">
        <v>1.7223220000000001E-2</v>
      </c>
      <c r="AE21" s="46"/>
      <c r="AF21" s="25">
        <v>2492</v>
      </c>
      <c r="AG21" s="25">
        <v>101</v>
      </c>
      <c r="AH21" s="25">
        <v>12657</v>
      </c>
      <c r="AI21" s="25">
        <v>887</v>
      </c>
      <c r="AJ21" s="25" t="s">
        <v>418</v>
      </c>
      <c r="AK21" s="25" t="s">
        <v>417</v>
      </c>
      <c r="AL21" s="139" t="s">
        <v>49</v>
      </c>
    </row>
    <row r="22" spans="1:38" s="2" customFormat="1" ht="26.25" customHeight="1" thickBot="1" x14ac:dyDescent="0.25">
      <c r="A22" s="69" t="s">
        <v>53</v>
      </c>
      <c r="B22" s="69" t="s">
        <v>68</v>
      </c>
      <c r="C22" s="69" t="s">
        <v>69</v>
      </c>
      <c r="D22" s="70"/>
      <c r="E22" s="138">
        <v>5.6908149999999997</v>
      </c>
      <c r="F22" s="138">
        <v>0.8002338</v>
      </c>
      <c r="G22" s="138">
        <v>0.75236393999999984</v>
      </c>
      <c r="H22" s="138">
        <v>4.6799999999999999E-5</v>
      </c>
      <c r="I22" s="138">
        <v>0.21908196000000002</v>
      </c>
      <c r="J22" s="138">
        <v>0.22307795999999999</v>
      </c>
      <c r="K22" s="138">
        <v>0.22636795999999998</v>
      </c>
      <c r="L22" s="138">
        <v>8.8098830399999994E-2</v>
      </c>
      <c r="M22" s="138">
        <v>1.624439</v>
      </c>
      <c r="N22" s="138">
        <v>5.9669001999999992E-2</v>
      </c>
      <c r="O22" s="138">
        <v>1.3492937999999999E-3</v>
      </c>
      <c r="P22" s="138">
        <v>1.758842E-2</v>
      </c>
      <c r="Q22" s="138">
        <v>4.4114599999999999E-3</v>
      </c>
      <c r="R22" s="138">
        <v>8.5140660000000007E-3</v>
      </c>
      <c r="S22" s="138">
        <v>9.467313199999999E-3</v>
      </c>
      <c r="T22" s="138">
        <v>6.0597260000000005E-3</v>
      </c>
      <c r="U22" s="138">
        <v>3.0345059999999997E-3</v>
      </c>
      <c r="V22" s="138">
        <v>0.33856786</v>
      </c>
      <c r="W22" s="138">
        <v>0.11452864</v>
      </c>
      <c r="X22" s="138">
        <v>3.4068699039999997E-2</v>
      </c>
      <c r="Y22" s="138">
        <v>0.13700618779999998</v>
      </c>
      <c r="Z22" s="138">
        <v>2.3008240199999995E-2</v>
      </c>
      <c r="AA22" s="138">
        <v>1.9248548559999995E-2</v>
      </c>
      <c r="AB22" s="138">
        <v>0.21333167559999999</v>
      </c>
      <c r="AC22" s="138">
        <v>4.6222000000000006E-4</v>
      </c>
      <c r="AD22" s="138">
        <v>7.3272340000000005E-2</v>
      </c>
      <c r="AE22" s="46"/>
      <c r="AF22" s="25">
        <v>7395</v>
      </c>
      <c r="AG22" s="25">
        <v>431</v>
      </c>
      <c r="AH22" s="25">
        <v>24582</v>
      </c>
      <c r="AI22" s="25">
        <v>39</v>
      </c>
      <c r="AJ22" s="25" t="s">
        <v>418</v>
      </c>
      <c r="AK22" s="25" t="s">
        <v>417</v>
      </c>
      <c r="AL22" s="139" t="s">
        <v>49</v>
      </c>
    </row>
    <row r="23" spans="1:38" s="2" customFormat="1" ht="26.25" customHeight="1" thickBot="1" x14ac:dyDescent="0.25">
      <c r="A23" s="69" t="s">
        <v>70</v>
      </c>
      <c r="B23" s="69" t="s">
        <v>388</v>
      </c>
      <c r="C23" s="69" t="s">
        <v>384</v>
      </c>
      <c r="D23" s="109"/>
      <c r="E23" s="138">
        <v>13.504202104394052</v>
      </c>
      <c r="F23" s="138">
        <v>5.9756298751782904</v>
      </c>
      <c r="G23" s="138">
        <v>0.25213422348771003</v>
      </c>
      <c r="H23" s="138">
        <v>2.6648021754655314E-3</v>
      </c>
      <c r="I23" s="138">
        <v>1.2505178831984611</v>
      </c>
      <c r="J23" s="138">
        <v>1.2505178831984611</v>
      </c>
      <c r="K23" s="138">
        <v>1.2505178831984611</v>
      </c>
      <c r="L23" s="138">
        <v>0.65979721952168469</v>
      </c>
      <c r="M23" s="138">
        <v>28.290758008412148</v>
      </c>
      <c r="N23" s="138" t="s">
        <v>417</v>
      </c>
      <c r="O23" s="138">
        <v>3.6019174999999998E-3</v>
      </c>
      <c r="P23" s="138" t="s">
        <v>417</v>
      </c>
      <c r="Q23" s="138" t="s">
        <v>417</v>
      </c>
      <c r="R23" s="138">
        <v>1.8009587500000004E-2</v>
      </c>
      <c r="S23" s="138">
        <v>0.61232597499999997</v>
      </c>
      <c r="T23" s="138">
        <v>2.5213422499999999E-2</v>
      </c>
      <c r="U23" s="138">
        <v>3.6019174999999998E-3</v>
      </c>
      <c r="V23" s="138">
        <v>0.36019174999999998</v>
      </c>
      <c r="W23" s="138" t="s">
        <v>417</v>
      </c>
      <c r="X23" s="138">
        <v>1.1137128909999999E-2</v>
      </c>
      <c r="Y23" s="138">
        <v>1.767821109E-2</v>
      </c>
      <c r="Z23" s="138" t="s">
        <v>417</v>
      </c>
      <c r="AA23" s="138" t="s">
        <v>417</v>
      </c>
      <c r="AB23" s="138">
        <v>2.8815339999999998E-2</v>
      </c>
      <c r="AC23" s="138" t="s">
        <v>417</v>
      </c>
      <c r="AD23" s="138" t="s">
        <v>417</v>
      </c>
      <c r="AE23" s="46"/>
      <c r="AF23" s="25">
        <v>15337</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8.7474089999999993</v>
      </c>
      <c r="F24" s="138">
        <v>3.1572124000000001</v>
      </c>
      <c r="G24" s="138">
        <v>1.01159201</v>
      </c>
      <c r="H24" s="138">
        <v>7.2252000000000002E-3</v>
      </c>
      <c r="I24" s="138">
        <v>1.1190703399999997</v>
      </c>
      <c r="J24" s="138">
        <v>1.1420203399999997</v>
      </c>
      <c r="K24" s="138">
        <v>1.1879683399999998</v>
      </c>
      <c r="L24" s="138">
        <v>0.23758855561600004</v>
      </c>
      <c r="M24" s="138">
        <v>5.8920239999999993</v>
      </c>
      <c r="N24" s="138">
        <v>0.23656775299999999</v>
      </c>
      <c r="O24" s="138">
        <v>7.9346816699999989E-2</v>
      </c>
      <c r="P24" s="138">
        <v>3.4020959999999996E-2</v>
      </c>
      <c r="Q24" s="138">
        <v>8.267759999999999E-3</v>
      </c>
      <c r="R24" s="138">
        <v>0.148231739</v>
      </c>
      <c r="S24" s="138">
        <v>4.7740967799999992E-2</v>
      </c>
      <c r="T24" s="138">
        <v>1.9781831E-2</v>
      </c>
      <c r="U24" s="138">
        <v>7.6978640000000004E-3</v>
      </c>
      <c r="V24" s="138">
        <v>3.4879391899999996</v>
      </c>
      <c r="W24" s="138">
        <v>0.74933516000000011</v>
      </c>
      <c r="X24" s="138">
        <v>0.10214329815999999</v>
      </c>
      <c r="Y24" s="138">
        <v>0.26418942870000001</v>
      </c>
      <c r="Z24" s="138">
        <v>5.8408883299999992E-2</v>
      </c>
      <c r="AA24" s="138">
        <v>4.7753547240000006E-2</v>
      </c>
      <c r="AB24" s="138">
        <v>0.47249515740000003</v>
      </c>
      <c r="AC24" s="138">
        <v>3.0441660000000002E-2</v>
      </c>
      <c r="AD24" s="138">
        <v>9.2671260000000005E-2</v>
      </c>
      <c r="AE24" s="46"/>
      <c r="AF24" s="25">
        <v>9049</v>
      </c>
      <c r="AG24" s="25">
        <v>543</v>
      </c>
      <c r="AH24" s="25">
        <v>46803</v>
      </c>
      <c r="AI24" s="25">
        <v>6021</v>
      </c>
      <c r="AJ24" s="25" t="s">
        <v>418</v>
      </c>
      <c r="AK24" s="25"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10.508209481684613</v>
      </c>
      <c r="F27" s="138">
        <v>10.509769772064868</v>
      </c>
      <c r="G27" s="138">
        <v>0.43183385385131856</v>
      </c>
      <c r="H27" s="138">
        <v>1.1552541206414246</v>
      </c>
      <c r="I27" s="138">
        <v>0.15393043804142145</v>
      </c>
      <c r="J27" s="138">
        <v>0.15393043804142145</v>
      </c>
      <c r="K27" s="138">
        <v>0.15393043804142145</v>
      </c>
      <c r="L27" s="138">
        <v>7.3727712518876512E-2</v>
      </c>
      <c r="M27" s="138">
        <v>88.288046129807114</v>
      </c>
      <c r="N27" s="138">
        <v>4.0057790074607885E-2</v>
      </c>
      <c r="O27" s="138" t="s">
        <v>419</v>
      </c>
      <c r="P27" s="138" t="s">
        <v>419</v>
      </c>
      <c r="Q27" s="138" t="s">
        <v>419</v>
      </c>
      <c r="R27" s="138" t="s">
        <v>419</v>
      </c>
      <c r="S27" s="138" t="s">
        <v>419</v>
      </c>
      <c r="T27" s="138" t="s">
        <v>419</v>
      </c>
      <c r="U27" s="138" t="s">
        <v>419</v>
      </c>
      <c r="V27" s="138" t="s">
        <v>419</v>
      </c>
      <c r="W27" s="138" t="s">
        <v>419</v>
      </c>
      <c r="X27" s="138">
        <v>8.0977000226967397E-3</v>
      </c>
      <c r="Y27" s="138">
        <v>1.0700463922596685E-2</v>
      </c>
      <c r="Z27" s="138">
        <v>5.365310347501033E-3</v>
      </c>
      <c r="AA27" s="138">
        <v>1.1604482961173553E-2</v>
      </c>
      <c r="AB27" s="138">
        <v>3.5767957253968016E-2</v>
      </c>
      <c r="AC27" s="138" t="s">
        <v>419</v>
      </c>
      <c r="AD27" s="138" t="s">
        <v>419</v>
      </c>
      <c r="AE27" s="46"/>
      <c r="AF27" s="25">
        <v>49896.038031901575</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3.6385488107602457</v>
      </c>
      <c r="F28" s="138">
        <v>2.2794616645535304</v>
      </c>
      <c r="G28" s="138">
        <v>0.14062454135296887</v>
      </c>
      <c r="H28" s="138">
        <v>0.10043664672980823</v>
      </c>
      <c r="I28" s="138">
        <v>0.17981014605203011</v>
      </c>
      <c r="J28" s="138">
        <v>0.17981014605203011</v>
      </c>
      <c r="K28" s="138">
        <v>0.17981014605203011</v>
      </c>
      <c r="L28" s="138">
        <v>9.745609956224735E-2</v>
      </c>
      <c r="M28" s="138">
        <v>22.78466757538375</v>
      </c>
      <c r="N28" s="138">
        <v>1.0803195473099405E-2</v>
      </c>
      <c r="O28" s="138" t="s">
        <v>419</v>
      </c>
      <c r="P28" s="138" t="s">
        <v>419</v>
      </c>
      <c r="Q28" s="138" t="s">
        <v>419</v>
      </c>
      <c r="R28" s="138" t="s">
        <v>419</v>
      </c>
      <c r="S28" s="138" t="s">
        <v>419</v>
      </c>
      <c r="T28" s="138" t="s">
        <v>419</v>
      </c>
      <c r="U28" s="138" t="s">
        <v>419</v>
      </c>
      <c r="V28" s="138" t="s">
        <v>419</v>
      </c>
      <c r="W28" s="138" t="s">
        <v>419</v>
      </c>
      <c r="X28" s="138">
        <v>2.4437350241150713E-3</v>
      </c>
      <c r="Y28" s="138">
        <v>2.8103580457880055E-3</v>
      </c>
      <c r="Z28" s="138">
        <v>1.4445424570935493E-3</v>
      </c>
      <c r="AA28" s="138">
        <v>2.8323948310347569E-3</v>
      </c>
      <c r="AB28" s="138">
        <v>9.5310303580313834E-3</v>
      </c>
      <c r="AC28" s="138" t="s">
        <v>419</v>
      </c>
      <c r="AD28" s="138" t="s">
        <v>419</v>
      </c>
      <c r="AE28" s="46"/>
      <c r="AF28" s="25">
        <v>11208.830374541498</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35.243648412974913</v>
      </c>
      <c r="F29" s="138">
        <v>2.0278035646662222</v>
      </c>
      <c r="G29" s="138">
        <v>0.84491815194425957</v>
      </c>
      <c r="H29" s="138">
        <v>1.3729919969094213E-2</v>
      </c>
      <c r="I29" s="138">
        <v>0.99277882853450472</v>
      </c>
      <c r="J29" s="138">
        <v>0.99277882853450472</v>
      </c>
      <c r="K29" s="138">
        <v>0.99277882853450472</v>
      </c>
      <c r="L29" s="138">
        <v>0.52617277912328753</v>
      </c>
      <c r="M29" s="138">
        <v>8.0055994896718587</v>
      </c>
      <c r="N29" s="138">
        <v>5.4919679876376852E-2</v>
      </c>
      <c r="O29" s="138" t="s">
        <v>419</v>
      </c>
      <c r="P29" s="138" t="s">
        <v>419</v>
      </c>
      <c r="Q29" s="138" t="s">
        <v>419</v>
      </c>
      <c r="R29" s="138" t="s">
        <v>419</v>
      </c>
      <c r="S29" s="138" t="s">
        <v>419</v>
      </c>
      <c r="T29" s="138" t="s">
        <v>419</v>
      </c>
      <c r="U29" s="138" t="s">
        <v>419</v>
      </c>
      <c r="V29" s="138" t="s">
        <v>419</v>
      </c>
      <c r="W29" s="138" t="s">
        <v>419</v>
      </c>
      <c r="X29" s="138">
        <v>5.3863532186446544E-3</v>
      </c>
      <c r="Y29" s="138">
        <v>3.2529348849853985E-2</v>
      </c>
      <c r="Z29" s="138">
        <v>3.6331480533603154E-2</v>
      </c>
      <c r="AA29" s="138">
        <v>8.343566750449562E-3</v>
      </c>
      <c r="AB29" s="138">
        <v>8.2590749352551354E-2</v>
      </c>
      <c r="AC29" s="138" t="s">
        <v>419</v>
      </c>
      <c r="AD29" s="138" t="s">
        <v>419</v>
      </c>
      <c r="AE29" s="46"/>
      <c r="AF29" s="25">
        <v>44886.276822038781</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0.11270558807522445</v>
      </c>
      <c r="F30" s="138">
        <v>2.2303485351030865</v>
      </c>
      <c r="G30" s="138">
        <v>5.6013319374735035E-3</v>
      </c>
      <c r="H30" s="138">
        <v>1.0014502554876871E-3</v>
      </c>
      <c r="I30" s="138">
        <v>3.7342212916490029E-2</v>
      </c>
      <c r="J30" s="138">
        <v>3.7342212916490029E-2</v>
      </c>
      <c r="K30" s="138">
        <v>3.7342212916490029E-2</v>
      </c>
      <c r="L30" s="138">
        <v>4.1076434208139039E-3</v>
      </c>
      <c r="M30" s="138">
        <v>8.4478269856986756</v>
      </c>
      <c r="N30" s="138">
        <v>5.601331937473504E-4</v>
      </c>
      <c r="O30" s="138" t="s">
        <v>419</v>
      </c>
      <c r="P30" s="138" t="s">
        <v>419</v>
      </c>
      <c r="Q30" s="138" t="s">
        <v>419</v>
      </c>
      <c r="R30" s="138" t="s">
        <v>419</v>
      </c>
      <c r="S30" s="138" t="s">
        <v>419</v>
      </c>
      <c r="T30" s="138" t="s">
        <v>419</v>
      </c>
      <c r="U30" s="138" t="s">
        <v>419</v>
      </c>
      <c r="V30" s="138" t="s">
        <v>419</v>
      </c>
      <c r="W30" s="138" t="s">
        <v>419</v>
      </c>
      <c r="X30" s="138">
        <v>1.4257935840841646E-4</v>
      </c>
      <c r="Y30" s="138">
        <v>1.5955309155227558E-4</v>
      </c>
      <c r="Z30" s="138">
        <v>1.154213853782419E-4</v>
      </c>
      <c r="AA30" s="138">
        <v>1.7313207806736287E-4</v>
      </c>
      <c r="AB30" s="138">
        <v>5.9068591340629686E-4</v>
      </c>
      <c r="AC30" s="138" t="s">
        <v>419</v>
      </c>
      <c r="AD30" s="138" t="s">
        <v>419</v>
      </c>
      <c r="AE30" s="46"/>
      <c r="AF30" s="25">
        <v>738.35739175787091</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7.5615575130000003</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0.29848472353999994</v>
      </c>
      <c r="J32" s="138">
        <v>0.55633794024000005</v>
      </c>
      <c r="K32" s="138">
        <v>0.73348834256999995</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24492.136999999999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0.17152837929999998</v>
      </c>
      <c r="J33" s="138">
        <v>0.31601191125</v>
      </c>
      <c r="K33" s="138">
        <v>0.6320238225</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24492.136999999999</v>
      </c>
      <c r="AL33" s="139" t="s">
        <v>408</v>
      </c>
    </row>
    <row r="34" spans="1:38" s="2" customFormat="1" ht="26.25" customHeight="1" thickBot="1" x14ac:dyDescent="0.25">
      <c r="A34" s="69" t="s">
        <v>70</v>
      </c>
      <c r="B34" s="69" t="s">
        <v>93</v>
      </c>
      <c r="C34" s="69" t="s">
        <v>94</v>
      </c>
      <c r="D34" s="70"/>
      <c r="E34" s="138">
        <v>10.532399999999999</v>
      </c>
      <c r="F34" s="138">
        <v>0.93465000000000009</v>
      </c>
      <c r="G34" s="138">
        <v>0.14070000000000002</v>
      </c>
      <c r="H34" s="138">
        <v>1.407E-3</v>
      </c>
      <c r="I34" s="138">
        <v>0.27537</v>
      </c>
      <c r="J34" s="138">
        <v>0.28944000000000003</v>
      </c>
      <c r="K34" s="138">
        <v>0.30552000000000001</v>
      </c>
      <c r="L34" s="138">
        <v>0.17898820646347072</v>
      </c>
      <c r="M34" s="138">
        <v>2.1507000000000001</v>
      </c>
      <c r="N34" s="138" t="s">
        <v>419</v>
      </c>
      <c r="O34" s="138">
        <v>2.0100000000000001E-3</v>
      </c>
      <c r="P34" s="138" t="s">
        <v>419</v>
      </c>
      <c r="Q34" s="138" t="s">
        <v>419</v>
      </c>
      <c r="R34" s="138">
        <v>1.0050000000000002E-2</v>
      </c>
      <c r="S34" s="138">
        <v>0.3417</v>
      </c>
      <c r="T34" s="138">
        <v>1.4070000000000003E-2</v>
      </c>
      <c r="U34" s="138">
        <v>2.0100000000000001E-3</v>
      </c>
      <c r="V34" s="138">
        <v>0.20100000000000001</v>
      </c>
      <c r="W34" s="138" t="s">
        <v>419</v>
      </c>
      <c r="X34" s="138">
        <v>6.0300000000000006E-3</v>
      </c>
      <c r="Y34" s="138">
        <v>1.0050000000000002E-2</v>
      </c>
      <c r="Z34" s="138" t="s">
        <v>419</v>
      </c>
      <c r="AA34" s="138" t="s">
        <v>419</v>
      </c>
      <c r="AB34" s="138">
        <v>1.6080000000000004E-2</v>
      </c>
      <c r="AC34" s="138" t="s">
        <v>417</v>
      </c>
      <c r="AD34" s="138" t="s">
        <v>417</v>
      </c>
      <c r="AE34" s="46"/>
      <c r="AF34" s="25">
        <v>8529.4350000000013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17.4773</v>
      </c>
      <c r="F36" s="138">
        <v>0.60270000000000001</v>
      </c>
      <c r="G36" s="138">
        <v>9.2940000000000005</v>
      </c>
      <c r="H36" s="138" t="s">
        <v>419</v>
      </c>
      <c r="I36" s="138">
        <v>0.98560000000000003</v>
      </c>
      <c r="J36" s="138">
        <v>1.0882000000000001</v>
      </c>
      <c r="K36" s="138">
        <v>1.0882000000000001</v>
      </c>
      <c r="L36" s="138">
        <v>0.13423200000000002</v>
      </c>
      <c r="M36" s="138">
        <v>1.6354</v>
      </c>
      <c r="N36" s="138">
        <v>3.678E-2</v>
      </c>
      <c r="O36" s="138">
        <v>3.82E-3</v>
      </c>
      <c r="P36" s="138">
        <v>5.0200000000000002E-3</v>
      </c>
      <c r="Q36" s="138">
        <v>1.0449999999999999E-2</v>
      </c>
      <c r="R36" s="138">
        <v>0.11892</v>
      </c>
      <c r="S36" s="138">
        <v>4.4199999999999996E-2</v>
      </c>
      <c r="T36" s="138">
        <v>5.2119999999999997</v>
      </c>
      <c r="U36" s="138">
        <v>7.0399999999999994E-3</v>
      </c>
      <c r="V36" s="138">
        <v>0.26519999999999999</v>
      </c>
      <c r="W36" s="138">
        <v>8.3470000000000003E-2</v>
      </c>
      <c r="X36" s="138">
        <v>9.2499999999999993E-4</v>
      </c>
      <c r="Y36" s="138">
        <v>5.4299999999999999E-3</v>
      </c>
      <c r="Z36" s="138">
        <v>3.8199999999999996E-3</v>
      </c>
      <c r="AA36" s="138">
        <v>1.5089999999999999E-3</v>
      </c>
      <c r="AB36" s="138">
        <v>1.1684E-2</v>
      </c>
      <c r="AC36" s="138">
        <v>2.734E-2</v>
      </c>
      <c r="AD36" s="138">
        <v>9.4049999999999981E-2</v>
      </c>
      <c r="AE36" s="46"/>
      <c r="AF36" s="25">
        <v>8884.4500000000007</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1.238254</v>
      </c>
      <c r="F39" s="138">
        <v>0.37704899999999997</v>
      </c>
      <c r="G39" s="138">
        <v>0.12641996999999999</v>
      </c>
      <c r="H39" s="138" t="s">
        <v>419</v>
      </c>
      <c r="I39" s="138">
        <v>2.8156979999999998E-2</v>
      </c>
      <c r="J39" s="138">
        <v>2.971698E-2</v>
      </c>
      <c r="K39" s="138">
        <v>3.0556979999999997E-2</v>
      </c>
      <c r="L39" s="138">
        <v>2.9349191999999999E-3</v>
      </c>
      <c r="M39" s="138">
        <v>0.58453900000000003</v>
      </c>
      <c r="N39" s="138">
        <v>1.7533700999999999E-2</v>
      </c>
      <c r="O39" s="138">
        <v>2.5421189999999999E-4</v>
      </c>
      <c r="P39" s="138">
        <v>2.5910999999999998E-3</v>
      </c>
      <c r="Q39" s="138">
        <v>2.1391000000000001E-3</v>
      </c>
      <c r="R39" s="138">
        <v>3.4252829999999995E-3</v>
      </c>
      <c r="S39" s="138">
        <v>2.6210566000000003E-3</v>
      </c>
      <c r="T39" s="138">
        <v>2.1765283E-2</v>
      </c>
      <c r="U39" s="138">
        <v>1.147878E-3</v>
      </c>
      <c r="V39" s="138">
        <v>4.128743E-2</v>
      </c>
      <c r="W39" s="138">
        <v>3.3531320000000003E-2</v>
      </c>
      <c r="X39" s="138">
        <v>5.4716735200000003E-3</v>
      </c>
      <c r="Y39" s="138">
        <v>7.1161938999999997E-3</v>
      </c>
      <c r="Z39" s="138">
        <v>2.8616421000000002E-3</v>
      </c>
      <c r="AA39" s="138">
        <v>2.2372942800000001E-3</v>
      </c>
      <c r="AB39" s="138">
        <v>1.7686803800000001E-2</v>
      </c>
      <c r="AC39" s="138">
        <v>1.0960000000000001E-4</v>
      </c>
      <c r="AD39" s="138">
        <v>2.0400020800000002E-2</v>
      </c>
      <c r="AE39" s="46"/>
      <c r="AF39" s="25">
        <v>160</v>
      </c>
      <c r="AG39" s="25">
        <v>120</v>
      </c>
      <c r="AH39" s="25">
        <v>15791</v>
      </c>
      <c r="AI39" s="25">
        <v>0</v>
      </c>
      <c r="AJ39" s="25" t="s">
        <v>418</v>
      </c>
      <c r="AK39" s="25" t="s">
        <v>417</v>
      </c>
      <c r="AL39" s="139" t="s">
        <v>49</v>
      </c>
    </row>
    <row r="40" spans="1:38" s="2" customFormat="1" ht="26.25" customHeight="1" thickBot="1" x14ac:dyDescent="0.25">
      <c r="A40" s="69" t="s">
        <v>70</v>
      </c>
      <c r="B40" s="69" t="s">
        <v>105</v>
      </c>
      <c r="C40" s="69" t="s">
        <v>386</v>
      </c>
      <c r="D40" s="70"/>
      <c r="E40" s="138">
        <v>0.46785870005093544</v>
      </c>
      <c r="F40" s="138">
        <v>1.4560660848374578</v>
      </c>
      <c r="G40" s="138">
        <v>1.0814094727753899E-2</v>
      </c>
      <c r="H40" s="138">
        <v>1.1840823451806521E-4</v>
      </c>
      <c r="I40" s="138">
        <v>5.8841045573996428E-2</v>
      </c>
      <c r="J40" s="138">
        <v>5.8841045573996428E-2</v>
      </c>
      <c r="K40" s="138">
        <v>5.8841045573996428E-2</v>
      </c>
      <c r="L40" s="138">
        <v>2.1377406495933178E-2</v>
      </c>
      <c r="M40" s="138">
        <v>8.059093050333578</v>
      </c>
      <c r="N40" s="138" t="s">
        <v>417</v>
      </c>
      <c r="O40" s="138">
        <v>2.1448400000000003E-4</v>
      </c>
      <c r="P40" s="138" t="s">
        <v>417</v>
      </c>
      <c r="Q40" s="138" t="s">
        <v>417</v>
      </c>
      <c r="R40" s="138">
        <v>1.0724200000000001E-3</v>
      </c>
      <c r="S40" s="138">
        <v>3.646228E-2</v>
      </c>
      <c r="T40" s="138">
        <v>1.5013880000000002E-3</v>
      </c>
      <c r="U40" s="138">
        <v>2.1448400000000003E-4</v>
      </c>
      <c r="V40" s="138">
        <v>2.1448399999999999E-2</v>
      </c>
      <c r="W40" s="138" t="s">
        <v>417</v>
      </c>
      <c r="X40" s="138">
        <v>7.5691403599999999E-4</v>
      </c>
      <c r="Y40" s="138">
        <v>9.5895796400000013E-4</v>
      </c>
      <c r="Z40" s="138" t="s">
        <v>417</v>
      </c>
      <c r="AA40" s="138" t="s">
        <v>417</v>
      </c>
      <c r="AB40" s="138">
        <v>1.7158720000000002E-3</v>
      </c>
      <c r="AC40" s="138" t="s">
        <v>417</v>
      </c>
      <c r="AD40" s="138" t="s">
        <v>417</v>
      </c>
      <c r="AE40" s="46"/>
      <c r="AF40" s="25">
        <v>923</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10.691668600000002</v>
      </c>
      <c r="F41" s="138">
        <v>62.609523679999995</v>
      </c>
      <c r="G41" s="138">
        <v>3.0364199999999997</v>
      </c>
      <c r="H41" s="138">
        <v>7.3818982799999997</v>
      </c>
      <c r="I41" s="138">
        <v>76.960563399999998</v>
      </c>
      <c r="J41" s="138">
        <v>79.010999200000001</v>
      </c>
      <c r="K41" s="138">
        <v>83.166694800000002</v>
      </c>
      <c r="L41" s="138">
        <v>7.8391349919999991</v>
      </c>
      <c r="M41" s="138">
        <v>431.95996399999996</v>
      </c>
      <c r="N41" s="138">
        <v>3.0920503790000002</v>
      </c>
      <c r="O41" s="138">
        <v>1.3690936244999998</v>
      </c>
      <c r="P41" s="138">
        <v>7.8728160000000005E-2</v>
      </c>
      <c r="Q41" s="138">
        <v>3.6553274000000004E-2</v>
      </c>
      <c r="R41" s="138">
        <v>2.4392590316000002</v>
      </c>
      <c r="S41" s="138">
        <v>0.67435816315999986</v>
      </c>
      <c r="T41" s="138">
        <v>0.2350966391</v>
      </c>
      <c r="U41" s="138">
        <v>0.28857755399999996</v>
      </c>
      <c r="V41" s="138">
        <v>54.235984354999999</v>
      </c>
      <c r="W41" s="138">
        <v>84.213314800000006</v>
      </c>
      <c r="X41" s="138">
        <v>13.166023309599998</v>
      </c>
      <c r="Y41" s="138">
        <v>12.310929704399999</v>
      </c>
      <c r="Z41" s="138">
        <v>4.6683648643999991</v>
      </c>
      <c r="AA41" s="138">
        <v>7.6768423443999998</v>
      </c>
      <c r="AB41" s="138">
        <v>37.822160222799994</v>
      </c>
      <c r="AC41" s="138">
        <v>0.52664896000000005</v>
      </c>
      <c r="AD41" s="138">
        <v>0.33916522000000004</v>
      </c>
      <c r="AE41" s="46"/>
      <c r="AF41" s="25">
        <v>1272</v>
      </c>
      <c r="AG41" s="25">
        <v>1958</v>
      </c>
      <c r="AH41" s="25">
        <v>97410</v>
      </c>
      <c r="AI41" s="25">
        <v>105087</v>
      </c>
      <c r="AJ41" s="25" t="s">
        <v>418</v>
      </c>
      <c r="AK41" s="25" t="s">
        <v>417</v>
      </c>
      <c r="AL41" s="139" t="s">
        <v>49</v>
      </c>
    </row>
    <row r="42" spans="1:38" s="2" customFormat="1" ht="26.25" customHeight="1" thickBot="1" x14ac:dyDescent="0.25">
      <c r="A42" s="69" t="s">
        <v>70</v>
      </c>
      <c r="B42" s="69" t="s">
        <v>107</v>
      </c>
      <c r="C42" s="69" t="s">
        <v>108</v>
      </c>
      <c r="D42" s="70"/>
      <c r="E42" s="138">
        <v>3.2709203132000004</v>
      </c>
      <c r="F42" s="138">
        <v>0.33623355920000003</v>
      </c>
      <c r="G42" s="138">
        <v>6.6448999999999994E-2</v>
      </c>
      <c r="H42" s="138">
        <v>7.5942079999999996E-4</v>
      </c>
      <c r="I42" s="138">
        <v>0.18159649880000001</v>
      </c>
      <c r="J42" s="138">
        <v>0.18159649880000001</v>
      </c>
      <c r="K42" s="138">
        <v>0.18159649880000001</v>
      </c>
      <c r="L42" s="138">
        <v>0.10546456360000001</v>
      </c>
      <c r="M42" s="138">
        <v>1.0887246444000001</v>
      </c>
      <c r="N42" s="138" t="s">
        <v>417</v>
      </c>
      <c r="O42" s="138">
        <v>9.4927600000000009E-4</v>
      </c>
      <c r="P42" s="138" t="s">
        <v>417</v>
      </c>
      <c r="Q42" s="138" t="s">
        <v>417</v>
      </c>
      <c r="R42" s="138">
        <v>4.7463800000000006E-3</v>
      </c>
      <c r="S42" s="138">
        <v>0.16137692000000001</v>
      </c>
      <c r="T42" s="138">
        <v>6.644932000000001E-3</v>
      </c>
      <c r="U42" s="138">
        <v>9.4927600000000009E-4</v>
      </c>
      <c r="V42" s="138">
        <v>9.4927600000000015E-2</v>
      </c>
      <c r="W42" s="138" t="s">
        <v>417</v>
      </c>
      <c r="X42" s="138">
        <v>2.8478279999999997E-3</v>
      </c>
      <c r="Y42" s="138">
        <v>4.7463799999999997E-3</v>
      </c>
      <c r="Z42" s="138" t="s">
        <v>417</v>
      </c>
      <c r="AA42" s="138" t="s">
        <v>417</v>
      </c>
      <c r="AB42" s="138">
        <v>7.5942079999999999E-3</v>
      </c>
      <c r="AC42" s="138" t="s">
        <v>417</v>
      </c>
      <c r="AD42" s="138" t="s">
        <v>417</v>
      </c>
      <c r="AE42" s="46"/>
      <c r="AF42" s="25">
        <v>4033</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0.87764079999999989</v>
      </c>
      <c r="F43" s="138">
        <v>0.27413239999999994</v>
      </c>
      <c r="G43" s="138">
        <v>0.21884093999999998</v>
      </c>
      <c r="H43" s="138">
        <v>2.2348E-2</v>
      </c>
      <c r="I43" s="138">
        <v>0.13823356000000001</v>
      </c>
      <c r="J43" s="138">
        <v>0.14662995999999998</v>
      </c>
      <c r="K43" s="138">
        <v>0.15091395999999999</v>
      </c>
      <c r="L43" s="138">
        <v>4.9062366399999995E-2</v>
      </c>
      <c r="M43" s="138">
        <v>0.61515039999999999</v>
      </c>
      <c r="N43" s="138">
        <v>3.4769741999999992E-2</v>
      </c>
      <c r="O43" s="138">
        <v>8.1939297999999994E-3</v>
      </c>
      <c r="P43" s="138">
        <v>2.4156399999999997E-3</v>
      </c>
      <c r="Q43" s="138">
        <v>1.4443599999999998E-3</v>
      </c>
      <c r="R43" s="138">
        <v>3.5735586E-2</v>
      </c>
      <c r="S43" s="138">
        <v>1.0281917199999999E-2</v>
      </c>
      <c r="T43" s="138">
        <v>0.27268958599999998</v>
      </c>
      <c r="U43" s="138">
        <v>6.5655599999999987E-4</v>
      </c>
      <c r="V43" s="138">
        <v>0.35147145999999996</v>
      </c>
      <c r="W43" s="138">
        <v>7.615224000000001E-2</v>
      </c>
      <c r="X43" s="138">
        <v>6.4096523600000004E-3</v>
      </c>
      <c r="Y43" s="138">
        <v>1.0173915799999999E-2</v>
      </c>
      <c r="Z43" s="138">
        <v>3.2156245600000002E-3</v>
      </c>
      <c r="AA43" s="138">
        <v>2.5695479599999998E-3</v>
      </c>
      <c r="AB43" s="138">
        <v>2.2368740679999999E-2</v>
      </c>
      <c r="AC43" s="138">
        <v>3.5025360000000001E-3</v>
      </c>
      <c r="AD43" s="138">
        <v>1.3965222040000001E-3</v>
      </c>
      <c r="AE43" s="46"/>
      <c r="AF43" s="25">
        <v>2170.8000000000002</v>
      </c>
      <c r="AG43" s="25">
        <v>8</v>
      </c>
      <c r="AH43" s="25">
        <v>2122</v>
      </c>
      <c r="AI43" s="25">
        <v>604</v>
      </c>
      <c r="AJ43" s="25" t="s">
        <v>418</v>
      </c>
      <c r="AK43" s="25" t="s">
        <v>417</v>
      </c>
      <c r="AL43" s="139" t="s">
        <v>49</v>
      </c>
    </row>
    <row r="44" spans="1:38" s="2" customFormat="1" ht="26.25" customHeight="1" thickBot="1" x14ac:dyDescent="0.25">
      <c r="A44" s="69" t="s">
        <v>70</v>
      </c>
      <c r="B44" s="69" t="s">
        <v>111</v>
      </c>
      <c r="C44" s="69" t="s">
        <v>112</v>
      </c>
      <c r="D44" s="70"/>
      <c r="E44" s="138">
        <v>8.9160056805262293</v>
      </c>
      <c r="F44" s="138">
        <v>1.5885405221950299</v>
      </c>
      <c r="G44" s="138">
        <v>0.14023396492879842</v>
      </c>
      <c r="H44" s="138">
        <v>1.5170379251864866E-3</v>
      </c>
      <c r="I44" s="138">
        <v>0.48198782811895408</v>
      </c>
      <c r="J44" s="138">
        <v>0.48198782811895408</v>
      </c>
      <c r="K44" s="138">
        <v>0.48198782811895408</v>
      </c>
      <c r="L44" s="138">
        <v>0.25998273868634614</v>
      </c>
      <c r="M44" s="138">
        <v>6.411053441983487</v>
      </c>
      <c r="N44" s="138" t="s">
        <v>417</v>
      </c>
      <c r="O44" s="138">
        <v>2.0548105789700002E-3</v>
      </c>
      <c r="P44" s="138" t="s">
        <v>417</v>
      </c>
      <c r="Q44" s="138" t="s">
        <v>417</v>
      </c>
      <c r="R44" s="138">
        <v>1.027405289485E-2</v>
      </c>
      <c r="S44" s="138">
        <v>0.34931779842490002</v>
      </c>
      <c r="T44" s="138">
        <v>1.4383674052790001E-2</v>
      </c>
      <c r="U44" s="138">
        <v>2.0548105789700002E-3</v>
      </c>
      <c r="V44" s="138">
        <v>0.205481057897</v>
      </c>
      <c r="W44" s="138" t="s">
        <v>417</v>
      </c>
      <c r="X44" s="138">
        <v>6.2158999598799988E-3</v>
      </c>
      <c r="Y44" s="138">
        <v>1.0222584671879999E-2</v>
      </c>
      <c r="Z44" s="138" t="s">
        <v>417</v>
      </c>
      <c r="AA44" s="138" t="s">
        <v>417</v>
      </c>
      <c r="AB44" s="138">
        <v>1.6438484631759998E-2</v>
      </c>
      <c r="AC44" s="138" t="s">
        <v>417</v>
      </c>
      <c r="AD44" s="138" t="s">
        <v>417</v>
      </c>
      <c r="AE44" s="46"/>
      <c r="AF44" s="25">
        <v>8735.2000000000007</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0.63440599999999991</v>
      </c>
      <c r="F46" s="138">
        <v>0.69132000000000005</v>
      </c>
      <c r="G46" s="138">
        <v>0.157414</v>
      </c>
      <c r="H46" s="138">
        <v>8.1769999999999995E-2</v>
      </c>
      <c r="I46" s="138">
        <v>0.37908799999999998</v>
      </c>
      <c r="J46" s="138">
        <v>0.38996599999999992</v>
      </c>
      <c r="K46" s="138">
        <v>0.40543599999999996</v>
      </c>
      <c r="L46" s="138">
        <v>0.11328128</v>
      </c>
      <c r="M46" s="138">
        <v>1.3913879999999998</v>
      </c>
      <c r="N46" s="138">
        <v>7.0997999999999992E-2</v>
      </c>
      <c r="O46" s="138">
        <v>2.89424E-2</v>
      </c>
      <c r="P46" s="138">
        <v>1.8040000000000003E-3</v>
      </c>
      <c r="Q46" s="138">
        <v>1.1278999999999998E-3</v>
      </c>
      <c r="R46" s="138">
        <v>6.4989999999999992E-2</v>
      </c>
      <c r="S46" s="138">
        <v>1.7507999999999999E-2</v>
      </c>
      <c r="T46" s="138">
        <v>0.18142</v>
      </c>
      <c r="U46" s="138">
        <v>1.2465999999999998E-3</v>
      </c>
      <c r="V46" s="138">
        <v>1.182496</v>
      </c>
      <c r="W46" s="138">
        <v>0.22949600000000001</v>
      </c>
      <c r="X46" s="138">
        <v>2.2102690399999996E-2</v>
      </c>
      <c r="Y46" s="138">
        <v>3.5381240000000001E-2</v>
      </c>
      <c r="Z46" s="138">
        <v>1.1052407199999999E-2</v>
      </c>
      <c r="AA46" s="138">
        <v>8.8421239999999998E-3</v>
      </c>
      <c r="AB46" s="138">
        <v>7.7378461600000004E-2</v>
      </c>
      <c r="AC46" s="138">
        <v>1.136152E-2</v>
      </c>
      <c r="AD46" s="138">
        <v>1.3278408E-4</v>
      </c>
      <c r="AE46" s="46"/>
      <c r="AF46" s="25">
        <v>1416</v>
      </c>
      <c r="AG46" s="25">
        <v>0</v>
      </c>
      <c r="AH46" s="25">
        <v>0</v>
      </c>
      <c r="AI46" s="25">
        <v>2210</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16.783999999999999</v>
      </c>
      <c r="G48" s="138" t="s">
        <v>417</v>
      </c>
      <c r="H48" s="138" t="s">
        <v>417</v>
      </c>
      <c r="I48" s="138">
        <v>0.11112000000000001</v>
      </c>
      <c r="J48" s="138">
        <v>0.72227999999999992</v>
      </c>
      <c r="K48" s="138">
        <v>1.51864</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22.88</v>
      </c>
      <c r="AL48" s="139" t="s">
        <v>122</v>
      </c>
    </row>
    <row r="49" spans="1:38" s="2" customFormat="1" ht="26.25" customHeight="1" thickBot="1" x14ac:dyDescent="0.25">
      <c r="A49" s="69" t="s">
        <v>119</v>
      </c>
      <c r="B49" s="69" t="s">
        <v>123</v>
      </c>
      <c r="C49" s="69" t="s">
        <v>124</v>
      </c>
      <c r="D49" s="70"/>
      <c r="E49" s="138">
        <v>1.5444E-3</v>
      </c>
      <c r="F49" s="138">
        <v>1.3213199999999998E-2</v>
      </c>
      <c r="G49" s="138">
        <v>1.3728E-3</v>
      </c>
      <c r="H49" s="138">
        <v>6.3492000000000002E-3</v>
      </c>
      <c r="I49" s="138">
        <v>0.10467600000000001</v>
      </c>
      <c r="J49" s="138">
        <v>0.25053599999999998</v>
      </c>
      <c r="K49" s="138">
        <v>0.59545199999999998</v>
      </c>
      <c r="L49" s="138">
        <v>5.1291239999999995E-2</v>
      </c>
      <c r="M49" s="138">
        <v>0.78936000000000006</v>
      </c>
      <c r="N49" s="138">
        <v>0.65207999999999999</v>
      </c>
      <c r="O49" s="138">
        <v>1.2012E-2</v>
      </c>
      <c r="P49" s="138">
        <v>2.0591999999999999E-2</v>
      </c>
      <c r="Q49" s="138">
        <v>2.2308000000000001E-2</v>
      </c>
      <c r="R49" s="138">
        <v>0.29172000000000003</v>
      </c>
      <c r="S49" s="138">
        <v>8.2367999999999997E-2</v>
      </c>
      <c r="T49" s="138">
        <v>0.20591999999999999</v>
      </c>
      <c r="U49" s="138">
        <v>2.7456000000000001E-2</v>
      </c>
      <c r="V49" s="138">
        <v>0.37751999999999997</v>
      </c>
      <c r="W49" s="138">
        <v>5.1479999999999997</v>
      </c>
      <c r="X49" s="138">
        <v>0.27456000000000003</v>
      </c>
      <c r="Y49" s="138">
        <v>0.34320000000000001</v>
      </c>
      <c r="Z49" s="138">
        <v>0.1716</v>
      </c>
      <c r="AA49" s="138">
        <v>0.12012000000000002</v>
      </c>
      <c r="AB49" s="138">
        <v>0.90947999999999996</v>
      </c>
      <c r="AC49" s="138" t="s">
        <v>419</v>
      </c>
      <c r="AD49" s="138" t="s">
        <v>419</v>
      </c>
      <c r="AE49" s="46"/>
      <c r="AF49" s="25" t="s">
        <v>417</v>
      </c>
      <c r="AG49" s="25" t="s">
        <v>417</v>
      </c>
      <c r="AH49" s="25" t="s">
        <v>417</v>
      </c>
      <c r="AI49" s="25" t="s">
        <v>417</v>
      </c>
      <c r="AJ49" s="25" t="s">
        <v>417</v>
      </c>
      <c r="AK49" s="25">
        <v>1.716</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2.0868000000000002</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10.433999999999999</v>
      </c>
      <c r="AL51" s="48" t="s">
        <v>130</v>
      </c>
    </row>
    <row r="52" spans="1:38" s="2" customFormat="1" ht="26.25" customHeight="1" thickBot="1" x14ac:dyDescent="0.25">
      <c r="A52" s="69" t="s">
        <v>119</v>
      </c>
      <c r="B52" s="69" t="s">
        <v>131</v>
      </c>
      <c r="C52" s="69" t="s">
        <v>387</v>
      </c>
      <c r="D52" s="70"/>
      <c r="E52" s="138">
        <v>0.64424300000000001</v>
      </c>
      <c r="F52" s="138">
        <v>2.9702794499999996</v>
      </c>
      <c r="G52" s="138">
        <v>5.2055009999999999</v>
      </c>
      <c r="H52" s="138">
        <v>0.51539440000000003</v>
      </c>
      <c r="I52" s="138">
        <v>0.77309159999999999</v>
      </c>
      <c r="J52" s="138">
        <v>1.7716682500000003</v>
      </c>
      <c r="K52" s="138">
        <v>2.2548504999999999</v>
      </c>
      <c r="L52" s="138">
        <v>1.0050190800000001E-3</v>
      </c>
      <c r="M52" s="138">
        <v>125.627385</v>
      </c>
      <c r="N52" s="207">
        <v>1.0307888000000001</v>
      </c>
      <c r="O52" s="207">
        <v>0.20293654500000002</v>
      </c>
      <c r="P52" s="207">
        <v>0.22548505000000002</v>
      </c>
      <c r="Q52" s="207">
        <v>4.509701E-2</v>
      </c>
      <c r="R52" s="138">
        <v>3.6428700000000001E-2</v>
      </c>
      <c r="S52" s="207">
        <v>0.45097010000000004</v>
      </c>
      <c r="T52" s="207">
        <v>1.9649411499999998</v>
      </c>
      <c r="U52" s="207">
        <v>4.509701E-2</v>
      </c>
      <c r="V52" s="207">
        <v>0.38654579999999999</v>
      </c>
      <c r="W52" s="138" t="s">
        <v>419</v>
      </c>
      <c r="X52" s="207">
        <v>7.8376899999999999E-2</v>
      </c>
      <c r="Y52" s="207">
        <v>0.132468</v>
      </c>
      <c r="Z52" s="207">
        <v>9.0519799999999984E-2</v>
      </c>
      <c r="AA52" s="207">
        <v>6.8441799999999997E-2</v>
      </c>
      <c r="AB52" s="138">
        <v>0.36980649999999998</v>
      </c>
      <c r="AC52" s="138" t="s">
        <v>417</v>
      </c>
      <c r="AD52" s="138" t="s">
        <v>417</v>
      </c>
      <c r="AE52" s="46"/>
      <c r="AF52" s="25" t="s">
        <v>417</v>
      </c>
      <c r="AG52" s="25" t="s">
        <v>417</v>
      </c>
      <c r="AH52" s="25" t="s">
        <v>417</v>
      </c>
      <c r="AI52" s="25" t="s">
        <v>417</v>
      </c>
      <c r="AJ52" s="25" t="s">
        <v>417</v>
      </c>
      <c r="AK52" s="25">
        <v>3221215</v>
      </c>
      <c r="AL52" s="48" t="s">
        <v>580</v>
      </c>
    </row>
    <row r="53" spans="1:38" s="2" customFormat="1" ht="26.25" customHeight="1" thickBot="1" x14ac:dyDescent="0.25">
      <c r="A53" s="69" t="s">
        <v>119</v>
      </c>
      <c r="B53" s="69" t="s">
        <v>132</v>
      </c>
      <c r="C53" s="69" t="s">
        <v>133</v>
      </c>
      <c r="D53" s="70"/>
      <c r="E53" s="138" t="s">
        <v>417</v>
      </c>
      <c r="F53" s="138">
        <v>3.2950799999999996</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1458000</v>
      </c>
      <c r="AL53" s="48" t="s">
        <v>498</v>
      </c>
    </row>
    <row r="54" spans="1:38" s="2" customFormat="1" ht="37.5" customHeight="1" thickBot="1" x14ac:dyDescent="0.25">
      <c r="A54" s="69" t="s">
        <v>119</v>
      </c>
      <c r="B54" s="69" t="s">
        <v>134</v>
      </c>
      <c r="C54" s="69" t="s">
        <v>135</v>
      </c>
      <c r="D54" s="70"/>
      <c r="E54" s="138" t="s">
        <v>417</v>
      </c>
      <c r="F54" s="138">
        <v>1.718</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17180000</v>
      </c>
      <c r="AL54" s="48" t="s">
        <v>495</v>
      </c>
    </row>
    <row r="55" spans="1:38" s="2" customFormat="1" ht="26.25" customHeight="1" thickBot="1" x14ac:dyDescent="0.25">
      <c r="A55" s="69" t="s">
        <v>119</v>
      </c>
      <c r="B55" s="69" t="s">
        <v>136</v>
      </c>
      <c r="C55" s="69" t="s">
        <v>137</v>
      </c>
      <c r="D55" s="70"/>
      <c r="E55" s="138">
        <v>0.57120000000000004</v>
      </c>
      <c r="F55" s="138">
        <v>0.73439999999999994</v>
      </c>
      <c r="G55" s="138">
        <v>5.3040000000000006E-3</v>
      </c>
      <c r="H55" s="138" t="s">
        <v>419</v>
      </c>
      <c r="I55" s="138">
        <v>1.0608</v>
      </c>
      <c r="J55" s="138">
        <v>1.0608</v>
      </c>
      <c r="K55" s="138">
        <v>1.0608</v>
      </c>
      <c r="L55" s="138">
        <v>0.25459200000000004</v>
      </c>
      <c r="M55" s="138">
        <v>2.5704000000000002</v>
      </c>
      <c r="N55" s="138">
        <v>1.9992E-3</v>
      </c>
      <c r="O55" s="138">
        <v>8.1600000000000006E-3</v>
      </c>
      <c r="P55" s="138">
        <v>1.9176E-3</v>
      </c>
      <c r="Q55" s="138">
        <v>1.5504E-3</v>
      </c>
      <c r="R55" s="138">
        <v>5.3039999999999999E-4</v>
      </c>
      <c r="S55" s="138">
        <v>6.5279999999999993E-4</v>
      </c>
      <c r="T55" s="138">
        <v>1.5504E-2</v>
      </c>
      <c r="U55" s="138">
        <v>1.7543999999999999E-4</v>
      </c>
      <c r="V55" s="138">
        <v>0.21215999999999999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480000</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0.64623442000000009</v>
      </c>
      <c r="J57" s="138">
        <v>1.1632219560000001</v>
      </c>
      <c r="K57" s="138">
        <v>1.2924688400000002</v>
      </c>
      <c r="L57" s="138">
        <v>1.93870326E-2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4971.0339999999997</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0.87504829999999989</v>
      </c>
      <c r="J58" s="138">
        <v>4.3752415000000004</v>
      </c>
      <c r="K58" s="138">
        <v>11.250620999999999</v>
      </c>
      <c r="L58" s="138">
        <v>4.0252221800000003E-3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1250.069</v>
      </c>
      <c r="AL58" s="139" t="s">
        <v>145</v>
      </c>
    </row>
    <row r="59" spans="1:38" s="2" customFormat="1" ht="26.25" customHeight="1" thickBot="1" x14ac:dyDescent="0.25">
      <c r="A59" s="69" t="s">
        <v>53</v>
      </c>
      <c r="B59" s="187" t="s">
        <v>146</v>
      </c>
      <c r="C59" s="69" t="s">
        <v>397</v>
      </c>
      <c r="D59" s="70"/>
      <c r="E59" s="138" t="s">
        <v>418</v>
      </c>
      <c r="F59" s="138">
        <v>4.0714999999999996E-3</v>
      </c>
      <c r="G59" s="138" t="s">
        <v>418</v>
      </c>
      <c r="H59" s="138">
        <v>1.1400199999999999E-2</v>
      </c>
      <c r="I59" s="138">
        <v>4.528078E-2</v>
      </c>
      <c r="J59" s="138">
        <v>5.2518939999999993E-2</v>
      </c>
      <c r="K59" s="138">
        <v>5.815567E-2</v>
      </c>
      <c r="L59" s="138">
        <v>1.1013598039999998E-4</v>
      </c>
      <c r="M59" s="138" t="s">
        <v>418</v>
      </c>
      <c r="N59" s="138">
        <v>0.38654930000000004</v>
      </c>
      <c r="O59" s="138">
        <v>2.4653168E-2</v>
      </c>
      <c r="P59" s="138">
        <v>5.0485800000000006E-4</v>
      </c>
      <c r="Q59" s="138">
        <v>4.5386370000000002E-2</v>
      </c>
      <c r="R59" s="138">
        <v>5.4192850000000008E-2</v>
      </c>
      <c r="S59" s="138">
        <v>1.178002E-3</v>
      </c>
      <c r="T59" s="138">
        <v>0.15095107999999999</v>
      </c>
      <c r="U59" s="138">
        <v>0.19036439999999999</v>
      </c>
      <c r="V59" s="138">
        <v>6.226582E-2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286.51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6.0857889999999998E-2</v>
      </c>
      <c r="J60" s="138">
        <v>0.60857889999999992</v>
      </c>
      <c r="K60" s="138">
        <v>1.2415009559999999</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12171.578</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4.5925155467164448E-2</v>
      </c>
      <c r="J61" s="138">
        <v>0.45925155467164447</v>
      </c>
      <c r="K61" s="138">
        <v>1.5210522731857778</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4579246.4000000004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0.83393099999999998</v>
      </c>
      <c r="F64" s="138" t="s">
        <v>419</v>
      </c>
      <c r="G64" s="138" t="s">
        <v>419</v>
      </c>
      <c r="H64" s="138">
        <v>8.3393099999999991E-3</v>
      </c>
      <c r="I64" s="138" t="s">
        <v>419</v>
      </c>
      <c r="J64" s="138" t="s">
        <v>417</v>
      </c>
      <c r="K64" s="138" t="s">
        <v>417</v>
      </c>
      <c r="L64" s="138" t="s">
        <v>417</v>
      </c>
      <c r="M64" s="138">
        <v>8.3393099999999998E-2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833.93100000000004</v>
      </c>
      <c r="AL64" s="139" t="s">
        <v>157</v>
      </c>
    </row>
    <row r="65" spans="1:38" s="2" customFormat="1" ht="26.25" customHeight="1" thickBot="1" x14ac:dyDescent="0.25">
      <c r="A65" s="69" t="s">
        <v>53</v>
      </c>
      <c r="B65" s="69" t="s">
        <v>158</v>
      </c>
      <c r="C65" s="69" t="s">
        <v>159</v>
      </c>
      <c r="D65" s="70"/>
      <c r="E65" s="138">
        <v>4.141057241255</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5.9687999999999998E-2</v>
      </c>
      <c r="F66" s="138" t="s">
        <v>417</v>
      </c>
      <c r="G66" s="138" t="s">
        <v>417</v>
      </c>
      <c r="H66" s="138" t="s">
        <v>417</v>
      </c>
      <c r="I66" s="138" t="s">
        <v>417</v>
      </c>
      <c r="J66" s="138" t="s">
        <v>417</v>
      </c>
      <c r="K66" s="138" t="s">
        <v>417</v>
      </c>
      <c r="L66" s="138" t="s">
        <v>417</v>
      </c>
      <c r="M66" s="138">
        <v>2.9843999999999999E-3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7.4610000000000003</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5.4000000000000003E-3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54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0.37328669999999997</v>
      </c>
      <c r="I69" s="138" t="s">
        <v>419</v>
      </c>
      <c r="J69" s="138" t="s">
        <v>419</v>
      </c>
      <c r="K69" s="138">
        <v>4.1476300000000001E-2</v>
      </c>
      <c r="L69" s="138" t="s">
        <v>419</v>
      </c>
      <c r="M69" s="138">
        <v>3.7328669999999997</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414.76299999999998</v>
      </c>
      <c r="AL69" s="139" t="s">
        <v>172</v>
      </c>
    </row>
    <row r="70" spans="1:38" s="2" customFormat="1" ht="26.25" customHeight="1" thickBot="1" x14ac:dyDescent="0.25">
      <c r="A70" s="69" t="s">
        <v>53</v>
      </c>
      <c r="B70" s="69" t="s">
        <v>173</v>
      </c>
      <c r="C70" s="69" t="s">
        <v>380</v>
      </c>
      <c r="D70" s="74"/>
      <c r="E70" s="138">
        <v>0.18</v>
      </c>
      <c r="F70" s="138">
        <v>6.3807852240000003</v>
      </c>
      <c r="G70" s="138">
        <v>0.26400000000000001</v>
      </c>
      <c r="H70" s="138">
        <v>0.14003499999999999</v>
      </c>
      <c r="I70" s="138">
        <v>5.3944819999999997E-2</v>
      </c>
      <c r="J70" s="138">
        <v>8.3501199999999998E-2</v>
      </c>
      <c r="K70" s="138">
        <v>38.273477772000007</v>
      </c>
      <c r="L70" s="138">
        <v>1.2962519999999999E-3</v>
      </c>
      <c r="M70" s="138">
        <v>3.5999999999999997E-2</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0.14173732</v>
      </c>
      <c r="F72" s="138">
        <v>0.67493238799999999</v>
      </c>
      <c r="G72" s="138">
        <v>5.053038E-2</v>
      </c>
      <c r="H72" s="138" t="s">
        <v>419</v>
      </c>
      <c r="I72" s="138">
        <v>0.72802951199999999</v>
      </c>
      <c r="J72" s="138">
        <v>0.9406528879999998</v>
      </c>
      <c r="K72" s="138">
        <v>1.5574933389999996</v>
      </c>
      <c r="L72" s="138">
        <v>7.4346506211999995E-3</v>
      </c>
      <c r="M72" s="138">
        <v>12.720884600000002</v>
      </c>
      <c r="N72" s="138">
        <v>127.6914744802</v>
      </c>
      <c r="O72" s="138">
        <v>0.661380945</v>
      </c>
      <c r="P72" s="138">
        <v>0.26211682690000004</v>
      </c>
      <c r="Q72" s="138">
        <v>11.104577223</v>
      </c>
      <c r="R72" s="138">
        <v>8.3193939761000006</v>
      </c>
      <c r="S72" s="138">
        <v>0.36804974300000004</v>
      </c>
      <c r="T72" s="138">
        <v>4.6449910299999999</v>
      </c>
      <c r="U72" s="138">
        <v>9.7511369000000001E-2</v>
      </c>
      <c r="V72" s="138">
        <v>19.039159651000002</v>
      </c>
      <c r="W72" s="138">
        <v>39.913723233999995</v>
      </c>
      <c r="X72" s="138" t="s">
        <v>418</v>
      </c>
      <c r="Y72" s="138" t="s">
        <v>418</v>
      </c>
      <c r="Z72" s="138" t="s">
        <v>418</v>
      </c>
      <c r="AA72" s="138" t="s">
        <v>418</v>
      </c>
      <c r="AB72" s="138">
        <v>9.1809300700000005</v>
      </c>
      <c r="AC72" s="138">
        <v>0.13175238</v>
      </c>
      <c r="AD72" s="138">
        <v>17.988064639999997</v>
      </c>
      <c r="AE72" s="46"/>
      <c r="AF72" s="25" t="s">
        <v>417</v>
      </c>
      <c r="AG72" s="25" t="s">
        <v>417</v>
      </c>
      <c r="AH72" s="25" t="s">
        <v>417</v>
      </c>
      <c r="AI72" s="25" t="s">
        <v>417</v>
      </c>
      <c r="AJ72" s="25" t="s">
        <v>417</v>
      </c>
      <c r="AK72" s="25">
        <v>15527.495000000001</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3.4500000000000004E-4</v>
      </c>
      <c r="J73" s="138">
        <v>4.8875000000000004E-4</v>
      </c>
      <c r="K73" s="138">
        <v>5.7499999999999999E-4</v>
      </c>
      <c r="L73" s="138">
        <v>3.4500000000000005E-5</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0.17407899999999998</v>
      </c>
      <c r="F74" s="138" t="s">
        <v>419</v>
      </c>
      <c r="G74" s="138">
        <v>0.87039499999999992</v>
      </c>
      <c r="H74" s="138" t="s">
        <v>419</v>
      </c>
      <c r="I74" s="138">
        <v>6.9631600000000002E-2</v>
      </c>
      <c r="J74" s="138">
        <v>8.7039499999999992E-2</v>
      </c>
      <c r="K74" s="138">
        <v>0.1044474</v>
      </c>
      <c r="L74" s="138">
        <v>1.6015267999999999E-3</v>
      </c>
      <c r="M74" s="138">
        <v>20.889479999999999</v>
      </c>
      <c r="N74" s="138" t="s">
        <v>419</v>
      </c>
      <c r="O74" s="138" t="s">
        <v>419</v>
      </c>
      <c r="P74" s="138" t="s">
        <v>419</v>
      </c>
      <c r="Q74" s="138" t="s">
        <v>419</v>
      </c>
      <c r="R74" s="138" t="s">
        <v>419</v>
      </c>
      <c r="S74" s="138" t="s">
        <v>419</v>
      </c>
      <c r="T74" s="138" t="s">
        <v>419</v>
      </c>
      <c r="U74" s="138" t="s">
        <v>419</v>
      </c>
      <c r="V74" s="138" t="s">
        <v>419</v>
      </c>
      <c r="W74" s="138" t="s">
        <v>419</v>
      </c>
      <c r="X74" s="138">
        <v>1.218553E-2</v>
      </c>
      <c r="Y74" s="138">
        <v>3.4815799999999997E-3</v>
      </c>
      <c r="Z74" s="138">
        <v>3.4815799999999997E-3</v>
      </c>
      <c r="AA74" s="138">
        <v>1.7407899999999999E-3</v>
      </c>
      <c r="AB74" s="138">
        <v>2.0889479999999995E-2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1.9547449999999997E-2</v>
      </c>
      <c r="H76" s="138" t="s">
        <v>419</v>
      </c>
      <c r="I76" s="164">
        <v>2.2917699999999999E-5</v>
      </c>
      <c r="J76" s="164">
        <v>4.7183499999999993E-5</v>
      </c>
      <c r="K76" s="138">
        <v>6.0664499999999995E-5</v>
      </c>
      <c r="L76" s="138" t="s">
        <v>419</v>
      </c>
      <c r="M76" s="138" t="s">
        <v>419</v>
      </c>
      <c r="N76" s="138">
        <v>5.5272100000000005E-2</v>
      </c>
      <c r="O76" s="138">
        <v>1.3481000000000001E-3</v>
      </c>
      <c r="P76" s="138">
        <v>4.0442999999999998E-3</v>
      </c>
      <c r="Q76" s="138">
        <v>1.3481000000000001E-3</v>
      </c>
      <c r="R76" s="138" t="s">
        <v>419</v>
      </c>
      <c r="S76" s="138" t="s">
        <v>419</v>
      </c>
      <c r="T76" s="138" t="s">
        <v>419</v>
      </c>
      <c r="U76" s="138" t="s">
        <v>419</v>
      </c>
      <c r="V76" s="138">
        <v>8.0885999999999996E-3</v>
      </c>
      <c r="W76" s="138">
        <v>6.7404999999999993E-2</v>
      </c>
      <c r="X76" s="138" t="s">
        <v>419</v>
      </c>
      <c r="Y76" s="138" t="s">
        <v>419</v>
      </c>
      <c r="Z76" s="138" t="s">
        <v>419</v>
      </c>
      <c r="AA76" s="138" t="s">
        <v>419</v>
      </c>
      <c r="AB76" s="138" t="s">
        <v>419</v>
      </c>
      <c r="AC76" s="138" t="s">
        <v>419</v>
      </c>
      <c r="AD76" s="138">
        <v>2.5613899999999999E-5</v>
      </c>
      <c r="AE76" s="46"/>
      <c r="AF76" s="25" t="s">
        <v>417</v>
      </c>
      <c r="AG76" s="25" t="s">
        <v>417</v>
      </c>
      <c r="AH76" s="25" t="s">
        <v>417</v>
      </c>
      <c r="AI76" s="25" t="s">
        <v>417</v>
      </c>
      <c r="AJ76" s="25" t="s">
        <v>417</v>
      </c>
      <c r="AK76" s="70">
        <v>13.481</v>
      </c>
      <c r="AL76" s="139" t="s">
        <v>427</v>
      </c>
    </row>
    <row r="77" spans="1:38" s="2" customFormat="1" ht="26.25" customHeight="1" thickBot="1" x14ac:dyDescent="0.25">
      <c r="A77" s="69" t="s">
        <v>53</v>
      </c>
      <c r="B77" s="69" t="s">
        <v>191</v>
      </c>
      <c r="C77" s="69" t="s">
        <v>192</v>
      </c>
      <c r="D77" s="70"/>
      <c r="E77" s="138" t="s">
        <v>419</v>
      </c>
      <c r="F77" s="138" t="s">
        <v>419</v>
      </c>
      <c r="G77" s="138">
        <v>3.9150000000000004E-2</v>
      </c>
      <c r="H77" s="138" t="s">
        <v>419</v>
      </c>
      <c r="I77" s="138">
        <v>3.48E-4</v>
      </c>
      <c r="J77" s="138">
        <v>3.77E-4</v>
      </c>
      <c r="K77" s="138">
        <v>4.35E-4</v>
      </c>
      <c r="L77" s="138" t="s">
        <v>419</v>
      </c>
      <c r="M77" s="138" t="s">
        <v>419</v>
      </c>
      <c r="N77" s="138">
        <v>5.7999999999999996E-3</v>
      </c>
      <c r="O77" s="138">
        <v>1.16E-3</v>
      </c>
      <c r="P77" s="138">
        <v>1.16E-3</v>
      </c>
      <c r="Q77" s="138">
        <v>8.7000000000000001E-4</v>
      </c>
      <c r="R77" s="138" t="s">
        <v>419</v>
      </c>
      <c r="S77" s="138" t="s">
        <v>419</v>
      </c>
      <c r="T77" s="138" t="s">
        <v>419</v>
      </c>
      <c r="U77" s="138" t="s">
        <v>419</v>
      </c>
      <c r="V77" s="138">
        <v>0.14499999999999999</v>
      </c>
      <c r="W77" s="138">
        <v>0.14499999999999999</v>
      </c>
      <c r="X77" s="138" t="s">
        <v>419</v>
      </c>
      <c r="Y77" s="138" t="s">
        <v>419</v>
      </c>
      <c r="Z77" s="138" t="s">
        <v>419</v>
      </c>
      <c r="AA77" s="138" t="s">
        <v>419</v>
      </c>
      <c r="AB77" s="138" t="s">
        <v>419</v>
      </c>
      <c r="AC77" s="138" t="s">
        <v>419</v>
      </c>
      <c r="AD77" s="138">
        <v>5.8E-5</v>
      </c>
      <c r="AE77" s="46"/>
      <c r="AF77" s="25" t="s">
        <v>417</v>
      </c>
      <c r="AG77" s="25" t="s">
        <v>417</v>
      </c>
      <c r="AH77" s="25" t="s">
        <v>417</v>
      </c>
      <c r="AI77" s="25" t="s">
        <v>417</v>
      </c>
      <c r="AJ77" s="25" t="s">
        <v>417</v>
      </c>
      <c r="AK77" s="70">
        <v>29</v>
      </c>
      <c r="AL77" s="139" t="s">
        <v>428</v>
      </c>
    </row>
    <row r="78" spans="1:38" s="2" customFormat="1" ht="26.25" customHeight="1" thickBot="1" x14ac:dyDescent="0.25">
      <c r="A78" s="69" t="s">
        <v>53</v>
      </c>
      <c r="B78" s="69" t="s">
        <v>194</v>
      </c>
      <c r="C78" s="69" t="s">
        <v>195</v>
      </c>
      <c r="D78" s="70"/>
      <c r="E78" s="138" t="s">
        <v>418</v>
      </c>
      <c r="F78" s="138" t="s">
        <v>418</v>
      </c>
      <c r="G78" s="138">
        <v>0.27740155999999999</v>
      </c>
      <c r="H78" s="138" t="s">
        <v>419</v>
      </c>
      <c r="I78" s="138">
        <v>8.7887699999999996E-3</v>
      </c>
      <c r="J78" s="138">
        <v>1.1488350000000001E-2</v>
      </c>
      <c r="K78" s="138">
        <v>1.4397759999999999E-2</v>
      </c>
      <c r="L78" s="138">
        <v>8.7887700000000009E-6</v>
      </c>
      <c r="M78" s="138" t="s">
        <v>418</v>
      </c>
      <c r="N78" s="138">
        <v>0.8877520000000001</v>
      </c>
      <c r="O78" s="138">
        <v>0.40841090000000002</v>
      </c>
      <c r="P78" s="138">
        <v>7.4430999999999998E-4</v>
      </c>
      <c r="Q78" s="138">
        <v>0.210036</v>
      </c>
      <c r="R78" s="138">
        <v>0.50421000000000005</v>
      </c>
      <c r="S78" s="138">
        <v>1.9560940000000002</v>
      </c>
      <c r="T78" s="138">
        <v>0.45891778999999999</v>
      </c>
      <c r="U78" s="138" t="s">
        <v>419</v>
      </c>
      <c r="V78" s="138" t="s">
        <v>419</v>
      </c>
      <c r="W78" s="138">
        <v>1.0493901000000001</v>
      </c>
      <c r="X78" s="138" t="s">
        <v>419</v>
      </c>
      <c r="Y78" s="138" t="s">
        <v>419</v>
      </c>
      <c r="Z78" s="138" t="s">
        <v>419</v>
      </c>
      <c r="AA78" s="138" t="s">
        <v>419</v>
      </c>
      <c r="AB78" s="138" t="s">
        <v>419</v>
      </c>
      <c r="AC78" s="138" t="s">
        <v>419</v>
      </c>
      <c r="AD78" s="138">
        <v>7.7637100000000009E-5</v>
      </c>
      <c r="AE78" s="46"/>
      <c r="AF78" s="25" t="s">
        <v>417</v>
      </c>
      <c r="AG78" s="25" t="s">
        <v>417</v>
      </c>
      <c r="AH78" s="25" t="s">
        <v>417</v>
      </c>
      <c r="AI78" s="25" t="s">
        <v>417</v>
      </c>
      <c r="AJ78" s="25" t="s">
        <v>417</v>
      </c>
      <c r="AK78" s="70">
        <v>44.993000000000002</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27.3903456</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22825288</v>
      </c>
      <c r="AL82" s="139" t="s">
        <v>431</v>
      </c>
    </row>
    <row r="83" spans="1:38" s="2" customFormat="1" ht="26.25" customHeight="1" thickBot="1" x14ac:dyDescent="0.25">
      <c r="A83" s="69" t="s">
        <v>53</v>
      </c>
      <c r="B83" s="187" t="s">
        <v>208</v>
      </c>
      <c r="C83" s="73" t="s">
        <v>209</v>
      </c>
      <c r="D83" s="70"/>
      <c r="E83" s="138" t="s">
        <v>419</v>
      </c>
      <c r="F83" s="138">
        <v>2.7452320000000002E-3</v>
      </c>
      <c r="G83" s="138" t="s">
        <v>419</v>
      </c>
      <c r="H83" s="138" t="s">
        <v>417</v>
      </c>
      <c r="I83" s="138">
        <v>6.8630800000000006E-2</v>
      </c>
      <c r="J83" s="138">
        <v>0.51473100000000005</v>
      </c>
      <c r="K83" s="138">
        <v>2.4020779999999999</v>
      </c>
      <c r="L83" s="138">
        <v>3.9119556000000002E-3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3.5568000000000002E-3</v>
      </c>
      <c r="G84" s="138" t="s">
        <v>417</v>
      </c>
      <c r="H84" s="138" t="s">
        <v>417</v>
      </c>
      <c r="I84" s="138">
        <v>2.1888000000000003E-3</v>
      </c>
      <c r="J84" s="138">
        <v>1.0944000000000001E-2</v>
      </c>
      <c r="K84" s="138">
        <v>4.3776000000000002E-2</v>
      </c>
      <c r="L84" s="138">
        <v>2.8454399999999998E-7</v>
      </c>
      <c r="M84" s="138">
        <v>2.5992000000000002E-4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27360</v>
      </c>
      <c r="AL84" s="139" t="s">
        <v>46</v>
      </c>
    </row>
    <row r="85" spans="1:38" s="2" customFormat="1" ht="26.25" customHeight="1" thickBot="1" x14ac:dyDescent="0.25">
      <c r="A85" s="69" t="s">
        <v>205</v>
      </c>
      <c r="B85" s="69" t="s">
        <v>212</v>
      </c>
      <c r="C85" s="73" t="s">
        <v>398</v>
      </c>
      <c r="D85" s="70"/>
      <c r="E85" s="138" t="s">
        <v>417</v>
      </c>
      <c r="F85" s="138">
        <v>1.2143152160000001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107300</v>
      </c>
      <c r="AL85" s="139" t="s">
        <v>433</v>
      </c>
    </row>
    <row r="86" spans="1:38" s="2" customFormat="1" ht="26.25" customHeight="1" thickBot="1" x14ac:dyDescent="0.25">
      <c r="A86" s="69" t="s">
        <v>205</v>
      </c>
      <c r="B86" s="69" t="s">
        <v>213</v>
      </c>
      <c r="C86" s="73" t="s">
        <v>214</v>
      </c>
      <c r="D86" s="70"/>
      <c r="E86" s="138" t="s">
        <v>417</v>
      </c>
      <c r="F86" s="138" t="s">
        <v>419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25" t="s">
        <v>419</v>
      </c>
      <c r="AL86" s="139" t="s">
        <v>215</v>
      </c>
    </row>
    <row r="87" spans="1:38" s="2" customFormat="1" ht="26.25" customHeight="1" thickBot="1" x14ac:dyDescent="0.25">
      <c r="A87" s="69" t="s">
        <v>205</v>
      </c>
      <c r="B87" s="69" t="s">
        <v>216</v>
      </c>
      <c r="C87" s="73" t="s">
        <v>217</v>
      </c>
      <c r="D87" s="70"/>
      <c r="E87" s="138" t="s">
        <v>417</v>
      </c>
      <c r="F87" s="138">
        <v>6.8475999999999999</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22825288</v>
      </c>
      <c r="AL87" s="139" t="s">
        <v>431</v>
      </c>
    </row>
    <row r="88" spans="1:38" s="2" customFormat="1" ht="26.25" customHeight="1" thickBot="1" x14ac:dyDescent="0.25">
      <c r="A88" s="69" t="s">
        <v>205</v>
      </c>
      <c r="B88" s="69" t="s">
        <v>218</v>
      </c>
      <c r="C88" s="73" t="s">
        <v>219</v>
      </c>
      <c r="D88" s="70"/>
      <c r="E88" s="138" t="s">
        <v>419</v>
      </c>
      <c r="F88" s="138">
        <v>7.7189052</v>
      </c>
      <c r="G88" s="138" t="s">
        <v>419</v>
      </c>
      <c r="H88" s="138" t="s">
        <v>419</v>
      </c>
      <c r="I88" s="138" t="s">
        <v>419</v>
      </c>
      <c r="J88" s="138" t="s">
        <v>419</v>
      </c>
      <c r="K88" s="138">
        <v>8.1780400000000003E-2</v>
      </c>
      <c r="L88" s="138" t="s">
        <v>419</v>
      </c>
      <c r="M88" s="138" t="s">
        <v>419</v>
      </c>
      <c r="N88" s="138" t="s">
        <v>419</v>
      </c>
      <c r="O88" s="138">
        <v>2.0445099999999998E-5</v>
      </c>
      <c r="P88" s="138" t="s">
        <v>419</v>
      </c>
      <c r="Q88" s="138">
        <v>1.022255E-4</v>
      </c>
      <c r="R88" s="138">
        <v>1.2267059999999999E-3</v>
      </c>
      <c r="S88" s="138" t="s">
        <v>419</v>
      </c>
      <c r="T88" s="138">
        <v>1.022255E-2</v>
      </c>
      <c r="U88" s="138">
        <v>1.022255E-4</v>
      </c>
      <c r="V88" s="138" t="s">
        <v>419</v>
      </c>
      <c r="W88" s="138" t="s">
        <v>419</v>
      </c>
      <c r="X88" s="138">
        <v>0.52135005000000001</v>
      </c>
      <c r="Y88" s="138" t="s">
        <v>419</v>
      </c>
      <c r="Z88" s="138" t="s">
        <v>419</v>
      </c>
      <c r="AA88" s="138" t="s">
        <v>419</v>
      </c>
      <c r="AB88" s="138">
        <v>0.52135005000000001</v>
      </c>
      <c r="AC88" s="138" t="s">
        <v>419</v>
      </c>
      <c r="AD88" s="138" t="s">
        <v>419</v>
      </c>
      <c r="AE88" s="46"/>
      <c r="AF88" s="25" t="s">
        <v>417</v>
      </c>
      <c r="AG88" s="25" t="s">
        <v>417</v>
      </c>
      <c r="AH88" s="25" t="s">
        <v>417</v>
      </c>
      <c r="AI88" s="25" t="s">
        <v>417</v>
      </c>
      <c r="AJ88" s="25" t="s">
        <v>417</v>
      </c>
      <c r="AK88" s="25">
        <v>413.68</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4.5650576000000003</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22825288</v>
      </c>
      <c r="AL90" s="139" t="s">
        <v>431</v>
      </c>
    </row>
    <row r="91" spans="1:38" s="2" customFormat="1" ht="26.25" customHeight="1" thickBot="1" x14ac:dyDescent="0.25">
      <c r="A91" s="69" t="s">
        <v>205</v>
      </c>
      <c r="B91" s="69" t="s">
        <v>399</v>
      </c>
      <c r="C91" s="69" t="s">
        <v>224</v>
      </c>
      <c r="D91" s="70"/>
      <c r="E91" s="138">
        <v>5.9102797919999998E-2</v>
      </c>
      <c r="F91" s="138">
        <v>0.15889203088000003</v>
      </c>
      <c r="G91" s="138">
        <v>1.2452064E-4</v>
      </c>
      <c r="H91" s="138">
        <v>0.13624006780000003</v>
      </c>
      <c r="I91" s="138">
        <v>0.88852275408000003</v>
      </c>
      <c r="J91" s="138">
        <v>0.89050106544000007</v>
      </c>
      <c r="K91" s="138">
        <v>0.89090967456000003</v>
      </c>
      <c r="L91" s="138">
        <v>3.9887152379999994E-3</v>
      </c>
      <c r="M91" s="138">
        <v>1.8091689620000002</v>
      </c>
      <c r="N91" s="138">
        <v>3.2325887999999997E-2</v>
      </c>
      <c r="O91" s="138">
        <v>0.17733725616000004</v>
      </c>
      <c r="P91" s="138">
        <v>2.3502239999999998E-6</v>
      </c>
      <c r="Q91" s="138">
        <v>5.4838560000000004E-5</v>
      </c>
      <c r="R91" s="138">
        <v>6.4321919999999996E-4</v>
      </c>
      <c r="S91" s="138">
        <v>0.19558324080000003</v>
      </c>
      <c r="T91" s="138">
        <v>8.9875076400000017E-2</v>
      </c>
      <c r="U91" s="138" t="s">
        <v>419</v>
      </c>
      <c r="V91" s="138">
        <v>9.9358436400000014E-2</v>
      </c>
      <c r="W91" s="138">
        <v>3.2828932000000003E-3</v>
      </c>
      <c r="X91" s="138">
        <v>3.6440114520000003E-3</v>
      </c>
      <c r="Y91" s="138">
        <v>1.47730194E-3</v>
      </c>
      <c r="Z91" s="138">
        <v>1.47730194E-3</v>
      </c>
      <c r="AA91" s="138">
        <v>1.47730194E-3</v>
      </c>
      <c r="AB91" s="138">
        <v>8.0759172720000008E-3</v>
      </c>
      <c r="AC91" s="138" t="s">
        <v>419</v>
      </c>
      <c r="AD91" s="138" t="s">
        <v>419</v>
      </c>
      <c r="AE91" s="46"/>
      <c r="AF91" s="25" t="s">
        <v>417</v>
      </c>
      <c r="AG91" s="25" t="s">
        <v>417</v>
      </c>
      <c r="AH91" s="25" t="s">
        <v>417</v>
      </c>
      <c r="AI91" s="25" t="s">
        <v>417</v>
      </c>
      <c r="AJ91" s="25" t="s">
        <v>417</v>
      </c>
      <c r="AK91" s="25" t="s">
        <v>530</v>
      </c>
      <c r="AL91" s="139" t="s">
        <v>434</v>
      </c>
    </row>
    <row r="92" spans="1:38" s="2" customFormat="1" ht="26.25" customHeight="1" thickBot="1" x14ac:dyDescent="0.25">
      <c r="A92" s="69" t="s">
        <v>53</v>
      </c>
      <c r="B92" s="69" t="s">
        <v>225</v>
      </c>
      <c r="C92" s="69" t="s">
        <v>226</v>
      </c>
      <c r="D92" s="74"/>
      <c r="E92" s="138">
        <v>0.14387</v>
      </c>
      <c r="F92" s="138">
        <v>0.28774</v>
      </c>
      <c r="G92" s="138">
        <v>0.28774</v>
      </c>
      <c r="H92" s="138" t="s">
        <v>419</v>
      </c>
      <c r="I92" s="138">
        <v>8.6321999999999996E-2</v>
      </c>
      <c r="J92" s="138">
        <v>0.115096</v>
      </c>
      <c r="K92" s="138">
        <v>0.14387</v>
      </c>
      <c r="L92" s="138">
        <v>2.2443719999999997E-3</v>
      </c>
      <c r="M92" s="138">
        <v>0.79128500000000002</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143.87</v>
      </c>
      <c r="AL92" s="139" t="s">
        <v>227</v>
      </c>
    </row>
    <row r="93" spans="1:38" s="2" customFormat="1" ht="26.25" customHeight="1" thickBot="1" x14ac:dyDescent="0.25">
      <c r="A93" s="69" t="s">
        <v>53</v>
      </c>
      <c r="B93" s="69" t="s">
        <v>228</v>
      </c>
      <c r="C93" s="69" t="s">
        <v>400</v>
      </c>
      <c r="D93" s="74"/>
      <c r="E93" s="138" t="s">
        <v>417</v>
      </c>
      <c r="F93" s="138">
        <v>13.496189337175002</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570</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1.279399892</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1448.924</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1.2421291302200002</v>
      </c>
      <c r="F99" s="138">
        <v>24.441662516965032</v>
      </c>
      <c r="G99" s="138" t="s">
        <v>417</v>
      </c>
      <c r="H99" s="138">
        <v>18.410895991598629</v>
      </c>
      <c r="I99" s="138">
        <v>0.34383490600000011</v>
      </c>
      <c r="J99" s="138">
        <v>0.52766742999999994</v>
      </c>
      <c r="K99" s="138">
        <v>1.1583151164999999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70">
        <v>1702.153</v>
      </c>
      <c r="AL99" s="139" t="s">
        <v>436</v>
      </c>
    </row>
    <row r="100" spans="1:38" s="2" customFormat="1" ht="26.25" customHeight="1" thickBot="1" x14ac:dyDescent="0.25">
      <c r="A100" s="69" t="s">
        <v>238</v>
      </c>
      <c r="B100" s="69" t="s">
        <v>241</v>
      </c>
      <c r="C100" s="69" t="s">
        <v>403</v>
      </c>
      <c r="D100" s="74"/>
      <c r="E100" s="138">
        <v>0.27633044630000003</v>
      </c>
      <c r="F100" s="138">
        <v>12.519010156012849</v>
      </c>
      <c r="G100" s="138" t="s">
        <v>417</v>
      </c>
      <c r="H100" s="138">
        <v>9.1691044076294101</v>
      </c>
      <c r="I100" s="138">
        <v>0.11547667999999997</v>
      </c>
      <c r="J100" s="138">
        <v>0.17452725499999999</v>
      </c>
      <c r="K100" s="138">
        <v>0.38186038499999997</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70">
        <v>1312.2349999999999</v>
      </c>
      <c r="AL100" s="139" t="s">
        <v>436</v>
      </c>
    </row>
    <row r="101" spans="1:38" s="2" customFormat="1" ht="26.25" customHeight="1" thickBot="1" x14ac:dyDescent="0.25">
      <c r="A101" s="69" t="s">
        <v>238</v>
      </c>
      <c r="B101" s="69" t="s">
        <v>242</v>
      </c>
      <c r="C101" s="69" t="s">
        <v>243</v>
      </c>
      <c r="D101" s="74"/>
      <c r="E101" s="138">
        <v>9.7451471999999997E-2</v>
      </c>
      <c r="F101" s="138">
        <v>1.3992407188000002</v>
      </c>
      <c r="G101" s="138" t="s">
        <v>417</v>
      </c>
      <c r="H101" s="138">
        <v>3.9453246305303193</v>
      </c>
      <c r="I101" s="138">
        <v>1.29935296E-2</v>
      </c>
      <c r="J101" s="138">
        <v>4.060478E-2</v>
      </c>
      <c r="K101" s="138">
        <v>9.3390993999999991E-2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70">
        <v>8120.9560000000001</v>
      </c>
      <c r="AL101" s="139" t="s">
        <v>436</v>
      </c>
    </row>
    <row r="102" spans="1:38" s="2" customFormat="1" ht="26.25" customHeight="1" thickBot="1" x14ac:dyDescent="0.25">
      <c r="A102" s="69" t="s">
        <v>238</v>
      </c>
      <c r="B102" s="69" t="s">
        <v>244</v>
      </c>
      <c r="C102" s="69" t="s">
        <v>381</v>
      </c>
      <c r="D102" s="74"/>
      <c r="E102" s="138">
        <v>0.19400899999999999</v>
      </c>
      <c r="F102" s="138">
        <v>3.6892130000000001</v>
      </c>
      <c r="G102" s="138" t="s">
        <v>417</v>
      </c>
      <c r="H102" s="138">
        <v>37.174845374456432</v>
      </c>
      <c r="I102" s="138">
        <v>3.6707999999999998E-2</v>
      </c>
      <c r="J102" s="138">
        <v>0.83087</v>
      </c>
      <c r="K102" s="138">
        <v>5.9662499999999996</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70">
        <v>5848</v>
      </c>
      <c r="AL102" s="139" t="s">
        <v>436</v>
      </c>
    </row>
    <row r="103" spans="1:38" s="2" customFormat="1" ht="26.25" customHeight="1" thickBot="1" x14ac:dyDescent="0.25">
      <c r="A103" s="69" t="s">
        <v>238</v>
      </c>
      <c r="B103" s="69" t="s">
        <v>245</v>
      </c>
      <c r="C103" s="69" t="s">
        <v>246</v>
      </c>
      <c r="D103" s="74"/>
      <c r="E103" s="138">
        <v>3.0387960000000003E-3</v>
      </c>
      <c r="F103" s="138">
        <v>0.16119604584000002</v>
      </c>
      <c r="G103" s="138" t="s">
        <v>417</v>
      </c>
      <c r="H103" s="138">
        <v>0.1574316</v>
      </c>
      <c r="I103" s="138">
        <v>9.9218520000000018E-3</v>
      </c>
      <c r="J103" s="138">
        <v>1.5120755999999999E-2</v>
      </c>
      <c r="K103" s="138">
        <v>3.2694516E-2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70">
        <v>36.612000000000002</v>
      </c>
      <c r="AL103" s="139" t="s">
        <v>436</v>
      </c>
    </row>
    <row r="104" spans="1:38" s="2" customFormat="1" ht="26.25" customHeight="1" thickBot="1" x14ac:dyDescent="0.25">
      <c r="A104" s="69" t="s">
        <v>238</v>
      </c>
      <c r="B104" s="69" t="s">
        <v>247</v>
      </c>
      <c r="C104" s="69" t="s">
        <v>248</v>
      </c>
      <c r="D104" s="74"/>
      <c r="E104" s="138">
        <v>6.6982680000000003E-3</v>
      </c>
      <c r="F104" s="138">
        <v>0.30391158294000004</v>
      </c>
      <c r="G104" s="138" t="s">
        <v>417</v>
      </c>
      <c r="H104" s="138">
        <v>0.22327559999999999</v>
      </c>
      <c r="I104" s="138">
        <v>8.9310239999999992E-4</v>
      </c>
      <c r="J104" s="138">
        <v>2.790945E-3</v>
      </c>
      <c r="K104" s="138">
        <v>6.4191735E-3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70">
        <v>558.18899999999996</v>
      </c>
      <c r="AL104" s="139" t="s">
        <v>436</v>
      </c>
    </row>
    <row r="105" spans="1:38" s="2" customFormat="1" ht="26.25" customHeight="1" thickBot="1" x14ac:dyDescent="0.25">
      <c r="A105" s="69" t="s">
        <v>238</v>
      </c>
      <c r="B105" s="69" t="s">
        <v>249</v>
      </c>
      <c r="C105" s="69" t="s">
        <v>250</v>
      </c>
      <c r="D105" s="74"/>
      <c r="E105" s="138">
        <v>0.21452525</v>
      </c>
      <c r="F105" s="138">
        <v>5.1726328279999993</v>
      </c>
      <c r="G105" s="138" t="s">
        <v>417</v>
      </c>
      <c r="H105" s="138">
        <v>6.0067069999999996</v>
      </c>
      <c r="I105" s="138">
        <v>5.9208969E-2</v>
      </c>
      <c r="J105" s="138">
        <v>9.2674907999999986E-2</v>
      </c>
      <c r="K105" s="138">
        <v>0.20336993699999997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70">
        <v>858.101</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0.53896099600000003</v>
      </c>
      <c r="F107" s="138">
        <v>3.8079465708699285</v>
      </c>
      <c r="G107" s="138" t="s">
        <v>417</v>
      </c>
      <c r="H107" s="138">
        <v>4.3171439471569357</v>
      </c>
      <c r="I107" s="138">
        <v>0.11549164200000001</v>
      </c>
      <c r="J107" s="138">
        <v>1.5398885600000001</v>
      </c>
      <c r="K107" s="138">
        <v>7.3144706599999996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70">
        <v>38497.214</v>
      </c>
      <c r="AL107" s="139" t="s">
        <v>436</v>
      </c>
    </row>
    <row r="108" spans="1:38" s="2" customFormat="1" ht="26.25" customHeight="1" thickBot="1" x14ac:dyDescent="0.25">
      <c r="A108" s="69" t="s">
        <v>238</v>
      </c>
      <c r="B108" s="69" t="s">
        <v>254</v>
      </c>
      <c r="C108" s="69" t="s">
        <v>375</v>
      </c>
      <c r="D108" s="74"/>
      <c r="E108" s="138">
        <v>8.2743673500000007E-4</v>
      </c>
      <c r="F108" s="138">
        <v>3.3097469399999997</v>
      </c>
      <c r="G108" s="138" t="s">
        <v>417</v>
      </c>
      <c r="H108" s="138">
        <v>3.9839546500000003</v>
      </c>
      <c r="I108" s="138">
        <v>6.1291609999999996E-2</v>
      </c>
      <c r="J108" s="138">
        <v>0.61291609999999996</v>
      </c>
      <c r="K108" s="138">
        <v>1.2258321999999999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70">
        <v>30645.805</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9.0074400000000008</v>
      </c>
      <c r="F112" s="138" t="s">
        <v>417</v>
      </c>
      <c r="G112" s="138" t="s">
        <v>417</v>
      </c>
      <c r="H112" s="25">
        <v>14.030820000000002</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225.18600000000001</v>
      </c>
      <c r="AL112" s="139" t="s">
        <v>437</v>
      </c>
    </row>
    <row r="113" spans="1:38" s="2" customFormat="1" ht="26.25" customHeight="1" thickBot="1" x14ac:dyDescent="0.25">
      <c r="A113" s="69" t="s">
        <v>258</v>
      </c>
      <c r="B113" s="79" t="s">
        <v>261</v>
      </c>
      <c r="C113" s="79" t="s">
        <v>262</v>
      </c>
      <c r="D113" s="70"/>
      <c r="E113" s="138">
        <v>10.914854698436601</v>
      </c>
      <c r="F113" s="138" t="s">
        <v>418</v>
      </c>
      <c r="G113" s="138" t="s">
        <v>417</v>
      </c>
      <c r="H113" s="138">
        <v>62.00563930827402</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272871367.46091503</v>
      </c>
      <c r="AL113" s="139" t="s">
        <v>438</v>
      </c>
    </row>
    <row r="114" spans="1:38" s="2" customFormat="1" ht="26.25" customHeight="1" thickBot="1" x14ac:dyDescent="0.25">
      <c r="A114" s="69" t="s">
        <v>258</v>
      </c>
      <c r="B114" s="79" t="s">
        <v>263</v>
      </c>
      <c r="C114" s="79" t="s">
        <v>382</v>
      </c>
      <c r="D114" s="70"/>
      <c r="E114" s="138">
        <v>3.4447640000000003E-3</v>
      </c>
      <c r="F114" s="138" t="s">
        <v>417</v>
      </c>
      <c r="G114" s="138" t="s">
        <v>417</v>
      </c>
      <c r="H114" s="138">
        <v>1.1712198E-2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1722.3820000000001</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22.926550518777496</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0.32512565999999998</v>
      </c>
      <c r="J119" s="138">
        <v>8.4532671599999993</v>
      </c>
      <c r="K119" s="138">
        <v>8.4532671599999993</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5418761</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4.6601344600000001</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5418761</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1.3218131256300001E-2</v>
      </c>
      <c r="F123" s="138">
        <v>2.7632110041899999E-2</v>
      </c>
      <c r="G123" s="138">
        <v>1.7297661153E-3</v>
      </c>
      <c r="H123" s="138">
        <v>1.6394331396000002E-2</v>
      </c>
      <c r="I123" s="138">
        <v>4.0614668187799997E-2</v>
      </c>
      <c r="J123" s="138">
        <v>4.2141606788500006E-2</v>
      </c>
      <c r="K123" s="138">
        <v>4.2824703929999999E-2</v>
      </c>
      <c r="L123" s="138">
        <v>4.9290247283999998E-3</v>
      </c>
      <c r="M123" s="138">
        <v>0.31938224520430003</v>
      </c>
      <c r="N123" s="138">
        <v>1.8181958900320003E-4</v>
      </c>
      <c r="O123" s="138">
        <v>1.4127392190479999E-3</v>
      </c>
      <c r="P123" s="138">
        <v>3.5824811215600007E-4</v>
      </c>
      <c r="Q123" s="138">
        <v>7.6294925493999998E-5</v>
      </c>
      <c r="R123" s="138">
        <v>6.6874744608E-4</v>
      </c>
      <c r="S123" s="138">
        <v>3.7882617231420004E-4</v>
      </c>
      <c r="T123" s="138">
        <v>2.5947129688999999E-4</v>
      </c>
      <c r="U123" s="138">
        <v>1.8404405744199998E-4</v>
      </c>
      <c r="V123" s="138">
        <v>5.2671662029E-3</v>
      </c>
      <c r="W123" s="138" t="s">
        <v>417</v>
      </c>
      <c r="X123" s="138">
        <v>3.8154769168272998E-2</v>
      </c>
      <c r="Y123" s="138">
        <v>2.0405541652380996E-2</v>
      </c>
      <c r="Z123" s="138">
        <v>1.1959641602345999E-2</v>
      </c>
      <c r="AA123" s="138">
        <v>1.3143648795765996E-2</v>
      </c>
      <c r="AB123" s="138">
        <v>8.3663601218765982E-2</v>
      </c>
      <c r="AC123" s="138" t="s">
        <v>417</v>
      </c>
      <c r="AD123" s="138" t="s">
        <v>417</v>
      </c>
      <c r="AE123" s="46"/>
      <c r="AF123" s="25" t="s">
        <v>417</v>
      </c>
      <c r="AG123" s="25" t="s">
        <v>417</v>
      </c>
      <c r="AH123" s="25" t="s">
        <v>417</v>
      </c>
      <c r="AI123" s="25" t="s">
        <v>417</v>
      </c>
      <c r="AJ123" s="25" t="s">
        <v>417</v>
      </c>
      <c r="AK123" s="25">
        <v>1106300.5307226167</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0.85814773651418397</v>
      </c>
      <c r="G125" s="138" t="s">
        <v>417</v>
      </c>
      <c r="H125" s="138" t="s">
        <v>419</v>
      </c>
      <c r="I125" s="138">
        <v>1.92525632704091E-4</v>
      </c>
      <c r="J125" s="138">
        <v>1.27767010794533E-3</v>
      </c>
      <c r="K125" s="138">
        <v>2.7011929679392099E-3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591</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2.5486128E-2</v>
      </c>
      <c r="F129" s="138">
        <v>0.21677856000000001</v>
      </c>
      <c r="G129" s="138">
        <v>1.3768368E-3</v>
      </c>
      <c r="H129" s="138" t="s">
        <v>419</v>
      </c>
      <c r="I129" s="138">
        <v>1.1717759999999999E-4</v>
      </c>
      <c r="J129" s="138">
        <v>2.0506079999999999E-4</v>
      </c>
      <c r="K129" s="138">
        <v>2.9294400000000001E-4</v>
      </c>
      <c r="L129" s="138">
        <v>4.1012160000000002E-6</v>
      </c>
      <c r="M129" s="138">
        <v>2.0506080000000002E-3</v>
      </c>
      <c r="N129" s="138">
        <v>3.808272E-2</v>
      </c>
      <c r="O129" s="138">
        <v>2.9294400000000002E-3</v>
      </c>
      <c r="P129" s="138">
        <v>1.6404863999999999E-3</v>
      </c>
      <c r="Q129" s="138">
        <v>4.6871039999999998E-4</v>
      </c>
      <c r="R129" s="138" t="s">
        <v>419</v>
      </c>
      <c r="S129" s="138" t="s">
        <v>419</v>
      </c>
      <c r="T129" s="138">
        <v>4.1012160000000004E-3</v>
      </c>
      <c r="U129" s="138" t="s">
        <v>419</v>
      </c>
      <c r="V129" s="138" t="s">
        <v>419</v>
      </c>
      <c r="W129" s="138">
        <v>10.25304</v>
      </c>
      <c r="X129" s="138" t="s">
        <v>419</v>
      </c>
      <c r="Y129" s="138" t="s">
        <v>419</v>
      </c>
      <c r="Z129" s="138" t="s">
        <v>419</v>
      </c>
      <c r="AA129" s="138" t="s">
        <v>419</v>
      </c>
      <c r="AB129" s="138">
        <v>5.8588800000000001E-4</v>
      </c>
      <c r="AC129" s="138">
        <v>5.8588800000000003E-2</v>
      </c>
      <c r="AD129" s="138" t="s">
        <v>419</v>
      </c>
      <c r="AE129" s="46"/>
      <c r="AF129" s="25" t="s">
        <v>417</v>
      </c>
      <c r="AG129" s="25" t="s">
        <v>417</v>
      </c>
      <c r="AH129" s="25" t="s">
        <v>417</v>
      </c>
      <c r="AI129" s="25" t="s">
        <v>417</v>
      </c>
      <c r="AJ129" s="25" t="s">
        <v>417</v>
      </c>
      <c r="AK129" s="25">
        <v>29.2944</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1.8268452000000001E-2</v>
      </c>
      <c r="F131" s="138">
        <v>7.1043979999999996E-3</v>
      </c>
      <c r="G131" s="138">
        <v>8.9312432000000005E-4</v>
      </c>
      <c r="H131" s="138" t="s">
        <v>419</v>
      </c>
      <c r="I131" s="138" t="s">
        <v>419</v>
      </c>
      <c r="J131" s="138" t="s">
        <v>419</v>
      </c>
      <c r="K131" s="138">
        <v>2.3343022E-3</v>
      </c>
      <c r="L131" s="138">
        <v>5.36889506E-5</v>
      </c>
      <c r="M131" s="138">
        <v>1.522371E-2</v>
      </c>
      <c r="N131" s="138">
        <v>3.6536903999999999E-3</v>
      </c>
      <c r="O131" s="138">
        <v>1.2178968000000001E-3</v>
      </c>
      <c r="P131" s="138">
        <v>1.6441606800000001E-2</v>
      </c>
      <c r="Q131" s="138">
        <v>1.014914E-5</v>
      </c>
      <c r="R131" s="138">
        <v>1.6238624E-4</v>
      </c>
      <c r="S131" s="138">
        <v>2.49668844E-2</v>
      </c>
      <c r="T131" s="138">
        <v>3.044742E-3</v>
      </c>
      <c r="U131" s="138" t="s">
        <v>419</v>
      </c>
      <c r="V131" s="138" t="s">
        <v>419</v>
      </c>
      <c r="W131" s="138">
        <v>28.417591999999999</v>
      </c>
      <c r="X131" s="138" t="s">
        <v>419</v>
      </c>
      <c r="Y131" s="138" t="s">
        <v>419</v>
      </c>
      <c r="Z131" s="138" t="s">
        <v>419</v>
      </c>
      <c r="AA131" s="138" t="s">
        <v>419</v>
      </c>
      <c r="AB131" s="138">
        <v>4.059656E-7</v>
      </c>
      <c r="AC131" s="138">
        <v>1.0149140000000001</v>
      </c>
      <c r="AD131" s="138">
        <v>0.20298279999999999</v>
      </c>
      <c r="AE131" s="46"/>
      <c r="AF131" s="25" t="s">
        <v>417</v>
      </c>
      <c r="AG131" s="25" t="s">
        <v>417</v>
      </c>
      <c r="AH131" s="25" t="s">
        <v>417</v>
      </c>
      <c r="AI131" s="25" t="s">
        <v>417</v>
      </c>
      <c r="AJ131" s="25" t="s">
        <v>417</v>
      </c>
      <c r="AK131" s="25">
        <v>10.149139999999999</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9.8587499999999999E-4</v>
      </c>
      <c r="F133" s="138">
        <v>1.5534999999999999E-5</v>
      </c>
      <c r="G133" s="138">
        <v>1.3503500000000001E-4</v>
      </c>
      <c r="H133" s="138" t="s">
        <v>417</v>
      </c>
      <c r="I133" s="138">
        <v>4.14665E-5</v>
      </c>
      <c r="J133" s="138">
        <v>4.14665E-5</v>
      </c>
      <c r="K133" s="138">
        <v>4.6079199999999998E-5</v>
      </c>
      <c r="L133" s="138" t="s">
        <v>419</v>
      </c>
      <c r="M133" s="138">
        <v>1.673E-4</v>
      </c>
      <c r="N133" s="138">
        <v>3.5885849999999998E-5</v>
      </c>
      <c r="O133" s="138">
        <v>6.0108500000000002E-6</v>
      </c>
      <c r="P133" s="138">
        <v>1.7805500000000001E-3</v>
      </c>
      <c r="Q133" s="138">
        <v>1.6263949999999999E-5</v>
      </c>
      <c r="R133" s="138">
        <v>1.62042E-5</v>
      </c>
      <c r="S133" s="138">
        <v>1.485385E-5</v>
      </c>
      <c r="T133" s="138">
        <v>2.0709349999999998E-5</v>
      </c>
      <c r="U133" s="138">
        <v>2.3637100000000001E-5</v>
      </c>
      <c r="V133" s="138">
        <v>1.9134339999999999E-4</v>
      </c>
      <c r="W133" s="138">
        <v>3.2264999999999997E-5</v>
      </c>
      <c r="X133" s="138">
        <v>1.5774E-8</v>
      </c>
      <c r="Y133" s="138">
        <v>8.6159499999999998E-9</v>
      </c>
      <c r="Z133" s="138">
        <v>7.6958000000000007E-9</v>
      </c>
      <c r="AA133" s="138">
        <v>8.3530499999999998E-9</v>
      </c>
      <c r="AB133" s="138">
        <v>4.0438799999999998E-8</v>
      </c>
      <c r="AC133" s="138">
        <v>1.7924999999999999E-4</v>
      </c>
      <c r="AD133" s="138">
        <v>4.8994999999999996E-4</v>
      </c>
      <c r="AE133" s="46"/>
      <c r="AF133" s="25" t="s">
        <v>417</v>
      </c>
      <c r="AG133" s="25" t="s">
        <v>417</v>
      </c>
      <c r="AH133" s="25" t="s">
        <v>417</v>
      </c>
      <c r="AI133" s="25" t="s">
        <v>417</v>
      </c>
      <c r="AJ133" s="25" t="s">
        <v>417</v>
      </c>
      <c r="AK133" s="25">
        <v>1195</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0.42697406850000003</v>
      </c>
      <c r="F135" s="138">
        <v>0.16515034725</v>
      </c>
      <c r="G135" s="138">
        <v>1.4769543249999999E-2</v>
      </c>
      <c r="H135" s="138" t="s">
        <v>419</v>
      </c>
      <c r="I135" s="138">
        <v>0.56258532925000004</v>
      </c>
      <c r="J135" s="138">
        <v>0.60555127325000002</v>
      </c>
      <c r="K135" s="138">
        <v>0.62300618799999996</v>
      </c>
      <c r="L135" s="138">
        <v>0.23628583828499999</v>
      </c>
      <c r="M135" s="138">
        <v>7.4962145422499997</v>
      </c>
      <c r="N135" s="138">
        <v>6.5791601749999998E-2</v>
      </c>
      <c r="O135" s="138">
        <v>1.34268575E-2</v>
      </c>
      <c r="P135" s="138" t="s">
        <v>419</v>
      </c>
      <c r="Q135" s="138">
        <v>5.5050115750000003E-2</v>
      </c>
      <c r="R135" s="138">
        <v>1.34268575E-3</v>
      </c>
      <c r="S135" s="138">
        <v>2.6853715E-2</v>
      </c>
      <c r="T135" s="138" t="s">
        <v>419</v>
      </c>
      <c r="U135" s="138">
        <v>9.3988002500000004E-3</v>
      </c>
      <c r="V135" s="138">
        <v>2.35372811975</v>
      </c>
      <c r="W135" s="138">
        <v>1.34268575</v>
      </c>
      <c r="X135" s="138">
        <v>1.4769543249999999E-3</v>
      </c>
      <c r="Y135" s="138">
        <v>2.8196400750000001E-3</v>
      </c>
      <c r="Z135" s="138">
        <v>3.8937886749999999E-3</v>
      </c>
      <c r="AA135" s="138" t="s">
        <v>419</v>
      </c>
      <c r="AB135" s="138">
        <v>8.190383075E-3</v>
      </c>
      <c r="AC135" s="138" t="s">
        <v>419</v>
      </c>
      <c r="AD135" s="138" t="s">
        <v>417</v>
      </c>
      <c r="AE135" s="46"/>
      <c r="AF135" s="25" t="s">
        <v>417</v>
      </c>
      <c r="AG135" s="25" t="s">
        <v>417</v>
      </c>
      <c r="AH135" s="25" t="s">
        <v>417</v>
      </c>
      <c r="AI135" s="25" t="s">
        <v>417</v>
      </c>
      <c r="AJ135" s="25" t="s">
        <v>417</v>
      </c>
      <c r="AK135" s="25">
        <v>134.268575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3.139455E-2</v>
      </c>
      <c r="G138" s="138" t="s">
        <v>417</v>
      </c>
      <c r="H138" s="138">
        <v>17.6332144</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482</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0.58775932200000003</v>
      </c>
      <c r="J139" s="138">
        <v>0.58775932200000003</v>
      </c>
      <c r="K139" s="138">
        <v>0.58775932200000003</v>
      </c>
      <c r="L139" s="138" t="s">
        <v>419</v>
      </c>
      <c r="M139" s="138" t="s">
        <v>419</v>
      </c>
      <c r="N139" s="138">
        <v>1.7161749999999999E-3</v>
      </c>
      <c r="O139" s="138">
        <v>3.461254E-3</v>
      </c>
      <c r="P139" s="138">
        <v>3.461254E-3</v>
      </c>
      <c r="Q139" s="138">
        <v>5.4867018000000004E-3</v>
      </c>
      <c r="R139" s="138">
        <v>5.2388499999999998E-3</v>
      </c>
      <c r="S139" s="138">
        <v>1.21808682E-2</v>
      </c>
      <c r="T139" s="138" t="s">
        <v>419</v>
      </c>
      <c r="U139" s="138" t="s">
        <v>419</v>
      </c>
      <c r="V139" s="138" t="s">
        <v>419</v>
      </c>
      <c r="W139" s="138">
        <v>5.9087335999999997</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483</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284.34006316328907</v>
      </c>
      <c r="F141" s="20">
        <f t="shared" ref="F141:AD141" si="0">SUM(F14:F140)</f>
        <v>270.41437473508745</v>
      </c>
      <c r="G141" s="20">
        <f t="shared" si="0"/>
        <v>474.71156057435564</v>
      </c>
      <c r="H141" s="20">
        <f t="shared" si="0"/>
        <v>209.97819472235022</v>
      </c>
      <c r="I141" s="20">
        <f t="shared" si="0"/>
        <v>107.91029020349347</v>
      </c>
      <c r="J141" s="20">
        <f t="shared" si="0"/>
        <v>140.24813445078394</v>
      </c>
      <c r="K141" s="20">
        <f t="shared" si="0"/>
        <v>219.60783776184962</v>
      </c>
      <c r="L141" s="20">
        <f t="shared" si="0"/>
        <v>12.002313183002256</v>
      </c>
      <c r="M141" s="20">
        <f t="shared" si="0"/>
        <v>855.92684991314479</v>
      </c>
      <c r="N141" s="20">
        <f t="shared" si="0"/>
        <v>144.09273088440685</v>
      </c>
      <c r="O141" s="20">
        <f t="shared" si="0"/>
        <v>3.6530095000080176</v>
      </c>
      <c r="P141" s="20">
        <f t="shared" si="0"/>
        <v>1.7660180814361564</v>
      </c>
      <c r="Q141" s="20">
        <f t="shared" si="0"/>
        <v>15.256166207025494</v>
      </c>
      <c r="R141" s="20">
        <f t="shared" si="0"/>
        <v>15.11459303269093</v>
      </c>
      <c r="S141" s="20">
        <f t="shared" si="0"/>
        <v>7.0270537881832134</v>
      </c>
      <c r="T141" s="20">
        <f t="shared" si="0"/>
        <v>45.215300223459678</v>
      </c>
      <c r="U141" s="20">
        <f t="shared" si="0"/>
        <v>10.594230535186414</v>
      </c>
      <c r="V141" s="20">
        <f t="shared" si="0"/>
        <v>105.74848482364989</v>
      </c>
      <c r="W141" s="20">
        <f t="shared" si="0"/>
        <v>189.41619978219998</v>
      </c>
      <c r="X141" s="20">
        <f t="shared" si="0"/>
        <v>16.298918544069014</v>
      </c>
      <c r="Y141" s="20">
        <f t="shared" si="0"/>
        <v>16.161738297458996</v>
      </c>
      <c r="Z141" s="20">
        <f t="shared" si="0"/>
        <v>6.1503086774367217</v>
      </c>
      <c r="AA141" s="20">
        <f t="shared" si="0"/>
        <v>8.80837501372954</v>
      </c>
      <c r="AB141" s="20">
        <f t="shared" si="0"/>
        <v>56.600856896659892</v>
      </c>
      <c r="AC141" s="20">
        <f t="shared" si="0"/>
        <v>3.283335466</v>
      </c>
      <c r="AD141" s="20">
        <f t="shared" si="0"/>
        <v>26.003026085303993</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284.34006316328907</v>
      </c>
      <c r="F152" s="14">
        <f t="shared" ref="F152:AD152" si="1">F141 + F151 + IF(AND(OR($B$4="AT",$B$4="BE",$B$4="CH",$B$4="GB",$B$4="IE",$B$4="LT",$B$4="LU",$B$4="NL"),SUM(F143:F149)&gt;0),SUM(F143:F149)-SUM(F27:F33),0)</f>
        <v>270.41437473508745</v>
      </c>
      <c r="G152" s="14">
        <f t="shared" si="1"/>
        <v>474.71156057435564</v>
      </c>
      <c r="H152" s="14">
        <f t="shared" si="1"/>
        <v>209.97819472235022</v>
      </c>
      <c r="I152" s="14">
        <f t="shared" si="1"/>
        <v>107.91029020349347</v>
      </c>
      <c r="J152" s="14">
        <f t="shared" si="1"/>
        <v>140.24813445078394</v>
      </c>
      <c r="K152" s="14">
        <f t="shared" si="1"/>
        <v>219.60783776184962</v>
      </c>
      <c r="L152" s="14">
        <f t="shared" si="1"/>
        <v>12.002313183002256</v>
      </c>
      <c r="M152" s="14">
        <f t="shared" si="1"/>
        <v>855.92684991314479</v>
      </c>
      <c r="N152" s="14">
        <f t="shared" si="1"/>
        <v>144.09273088440685</v>
      </c>
      <c r="O152" s="14">
        <f t="shared" si="1"/>
        <v>3.6530095000080176</v>
      </c>
      <c r="P152" s="14">
        <f t="shared" si="1"/>
        <v>1.7660180814361564</v>
      </c>
      <c r="Q152" s="14">
        <f t="shared" si="1"/>
        <v>15.256166207025494</v>
      </c>
      <c r="R152" s="14">
        <f t="shared" si="1"/>
        <v>15.11459303269093</v>
      </c>
      <c r="S152" s="14">
        <f t="shared" si="1"/>
        <v>7.0270537881832134</v>
      </c>
      <c r="T152" s="14">
        <f t="shared" si="1"/>
        <v>45.215300223459678</v>
      </c>
      <c r="U152" s="14">
        <f t="shared" si="1"/>
        <v>10.594230535186414</v>
      </c>
      <c r="V152" s="14">
        <f t="shared" si="1"/>
        <v>105.74848482364989</v>
      </c>
      <c r="W152" s="14">
        <f t="shared" si="1"/>
        <v>189.41619978219998</v>
      </c>
      <c r="X152" s="14">
        <f t="shared" si="1"/>
        <v>16.298918544069014</v>
      </c>
      <c r="Y152" s="14">
        <f t="shared" si="1"/>
        <v>16.161738297458996</v>
      </c>
      <c r="Z152" s="14">
        <f t="shared" si="1"/>
        <v>6.1503086774367217</v>
      </c>
      <c r="AA152" s="14">
        <f t="shared" si="1"/>
        <v>8.80837501372954</v>
      </c>
      <c r="AB152" s="14">
        <f t="shared" si="1"/>
        <v>56.600856896659892</v>
      </c>
      <c r="AC152" s="14">
        <f t="shared" si="1"/>
        <v>3.283335466</v>
      </c>
      <c r="AD152" s="14">
        <f t="shared" si="1"/>
        <v>26.003026085303993</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284.34006316328907</v>
      </c>
      <c r="F154" s="14">
        <f>F141 + F153 - IF(OR($B$6=2005,$B$6&gt;=2020),SUM(F99:F122),0) + IF(AND(OR($B$4="AT",$B$4="BE",$B$4="CH",$B$4="GB",$B$4="IE",$B$4="LT",$B$4="LU",$B$4="NL"),SUM(F143:F149)&gt;0),SUM(F143:F149)-SUM(F27:F33),0)</f>
        <v>270.41437473508745</v>
      </c>
      <c r="G154" s="14">
        <f>G141 + G153 + IF(AND(OR($B$4="AT",$B$4="BE",$B$4="CH",$B$4="GB",$B$4="IE",$B$4="LT",$B$4="LU",$B$4="NL"),SUM(G143:G149)&gt;0),SUM(G143:G149)-SUM(G27:G33),0)</f>
        <v>474.71156057435564</v>
      </c>
      <c r="H154" s="14">
        <f t="shared" ref="H154:AD154" si="2">H141 + H153 + IF(AND(OR($B$4="AT",$B$4="BE",$B$4="CH",$B$4="GB",$B$4="IE",$B$4="LT",$B$4="LU",$B$4="NL"),SUM(H143:H149)&gt;0),SUM(H143:H149)-SUM(H27:H33),0)</f>
        <v>209.97819472235022</v>
      </c>
      <c r="I154" s="14">
        <f t="shared" si="2"/>
        <v>107.91029020349347</v>
      </c>
      <c r="J154" s="14">
        <f t="shared" si="2"/>
        <v>140.24813445078394</v>
      </c>
      <c r="K154" s="14">
        <f t="shared" si="2"/>
        <v>219.60783776184962</v>
      </c>
      <c r="L154" s="14">
        <f t="shared" si="2"/>
        <v>12.002313183002256</v>
      </c>
      <c r="M154" s="14">
        <f t="shared" si="2"/>
        <v>855.92684991314479</v>
      </c>
      <c r="N154" s="14">
        <f t="shared" si="2"/>
        <v>144.09273088440685</v>
      </c>
      <c r="O154" s="14">
        <f t="shared" si="2"/>
        <v>3.6530095000080176</v>
      </c>
      <c r="P154" s="14">
        <f t="shared" si="2"/>
        <v>1.7660180814361564</v>
      </c>
      <c r="Q154" s="14">
        <f t="shared" si="2"/>
        <v>15.256166207025494</v>
      </c>
      <c r="R154" s="14">
        <f t="shared" si="2"/>
        <v>15.11459303269093</v>
      </c>
      <c r="S154" s="14">
        <f t="shared" si="2"/>
        <v>7.0270537881832134</v>
      </c>
      <c r="T154" s="14">
        <f t="shared" si="2"/>
        <v>45.215300223459678</v>
      </c>
      <c r="U154" s="14">
        <f t="shared" si="2"/>
        <v>10.594230535186414</v>
      </c>
      <c r="V154" s="14">
        <f t="shared" si="2"/>
        <v>105.74848482364989</v>
      </c>
      <c r="W154" s="14">
        <f t="shared" si="2"/>
        <v>189.41619978219998</v>
      </c>
      <c r="X154" s="14">
        <f t="shared" si="2"/>
        <v>16.298918544069014</v>
      </c>
      <c r="Y154" s="14">
        <f t="shared" si="2"/>
        <v>16.161738297458996</v>
      </c>
      <c r="Z154" s="14">
        <f t="shared" si="2"/>
        <v>6.1503086774367217</v>
      </c>
      <c r="AA154" s="14">
        <f t="shared" si="2"/>
        <v>8.80837501372954</v>
      </c>
      <c r="AB154" s="14">
        <f t="shared" si="2"/>
        <v>56.600856896659892</v>
      </c>
      <c r="AC154" s="14">
        <f t="shared" si="2"/>
        <v>3.283335466</v>
      </c>
      <c r="AD154" s="14">
        <f t="shared" si="2"/>
        <v>26.003026085303993</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2.710937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2000</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2000</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87.407475000000005</v>
      </c>
      <c r="F14" s="138">
        <v>1.0675078999999998</v>
      </c>
      <c r="G14" s="138">
        <v>427.70526071</v>
      </c>
      <c r="H14" s="138" t="s">
        <v>419</v>
      </c>
      <c r="I14" s="138">
        <v>10.642962166000002</v>
      </c>
      <c r="J14" s="138">
        <v>21.692861120700002</v>
      </c>
      <c r="K14" s="138">
        <v>31.302829900000003</v>
      </c>
      <c r="L14" s="138">
        <v>0.31302829900000001</v>
      </c>
      <c r="M14" s="138">
        <v>11.566787399999999</v>
      </c>
      <c r="N14" s="138">
        <v>3.8526447250000002</v>
      </c>
      <c r="O14" s="138">
        <v>0.51506612750000003</v>
      </c>
      <c r="P14" s="138">
        <v>0.71883562099999998</v>
      </c>
      <c r="Q14" s="138">
        <v>3.6565622800000002</v>
      </c>
      <c r="R14" s="138">
        <v>2.3156847416000002</v>
      </c>
      <c r="S14" s="138">
        <v>0.68893413916000001</v>
      </c>
      <c r="T14" s="138">
        <v>23.155653754999999</v>
      </c>
      <c r="U14" s="138">
        <v>10.540068051999999</v>
      </c>
      <c r="V14" s="138">
        <v>9.4247713650000016</v>
      </c>
      <c r="W14" s="138">
        <v>2.6692975000000003</v>
      </c>
      <c r="X14" s="138">
        <v>1.6496153000000002E-3</v>
      </c>
      <c r="Y14" s="138">
        <v>9.1177719000000018E-3</v>
      </c>
      <c r="Z14" s="138">
        <v>7.2444099000000001E-3</v>
      </c>
      <c r="AA14" s="138">
        <v>1.2694298200000001E-3</v>
      </c>
      <c r="AB14" s="138">
        <v>1.9281226920000005E-2</v>
      </c>
      <c r="AC14" s="138">
        <v>1.5491063</v>
      </c>
      <c r="AD14" s="138">
        <v>4.6102837000000004E-3</v>
      </c>
      <c r="AE14" s="46"/>
      <c r="AF14" s="25">
        <v>81981</v>
      </c>
      <c r="AG14" s="25">
        <v>230389</v>
      </c>
      <c r="AH14" s="25">
        <v>210910</v>
      </c>
      <c r="AI14" s="25">
        <v>1100</v>
      </c>
      <c r="AJ14" s="25" t="s">
        <v>418</v>
      </c>
      <c r="AK14" s="25" t="s">
        <v>417</v>
      </c>
      <c r="AL14" s="139" t="s">
        <v>49</v>
      </c>
    </row>
    <row r="15" spans="1:38" s="2" customFormat="1" ht="26.25" customHeight="1" thickBot="1" x14ac:dyDescent="0.25">
      <c r="A15" s="69" t="s">
        <v>53</v>
      </c>
      <c r="B15" s="69" t="s">
        <v>54</v>
      </c>
      <c r="C15" s="69" t="s">
        <v>55</v>
      </c>
      <c r="D15" s="70"/>
      <c r="E15" s="138">
        <v>5.6652729999999991</v>
      </c>
      <c r="F15" s="138">
        <v>0.15125369999999999</v>
      </c>
      <c r="G15" s="138">
        <v>3.830385755</v>
      </c>
      <c r="H15" s="138" t="s">
        <v>419</v>
      </c>
      <c r="I15" s="138">
        <v>0.19448964999999999</v>
      </c>
      <c r="J15" s="138">
        <v>0.23997274999999998</v>
      </c>
      <c r="K15" s="138">
        <v>0.31860455000000004</v>
      </c>
      <c r="L15" s="138">
        <v>9.4745359499999997E-3</v>
      </c>
      <c r="M15" s="138">
        <v>2.1192508999999999</v>
      </c>
      <c r="N15" s="138">
        <v>3.5230072500000001E-2</v>
      </c>
      <c r="O15" s="138">
        <v>9.2636387500000007E-3</v>
      </c>
      <c r="P15" s="138">
        <v>7.764268999999999E-3</v>
      </c>
      <c r="Q15" s="138">
        <v>3.6844420000000003E-2</v>
      </c>
      <c r="R15" s="138">
        <v>1.96969798E-2</v>
      </c>
      <c r="S15" s="138">
        <v>4.0938692979999997E-2</v>
      </c>
      <c r="T15" s="138">
        <v>1.9658211910499999</v>
      </c>
      <c r="U15" s="138">
        <v>1.6455715999999999E-2</v>
      </c>
      <c r="V15" s="138">
        <v>0.67692723249999998</v>
      </c>
      <c r="W15" s="138">
        <v>4.4950000000000004E-2</v>
      </c>
      <c r="X15" s="138">
        <v>2.8758800000000003E-5</v>
      </c>
      <c r="Y15" s="138">
        <v>7.7828699999999996E-5</v>
      </c>
      <c r="Z15" s="138">
        <v>7.7828699999999996E-5</v>
      </c>
      <c r="AA15" s="138">
        <v>9.6484480000000013E-5</v>
      </c>
      <c r="AB15" s="138">
        <v>2.8090067999999999E-4</v>
      </c>
      <c r="AC15" s="138" t="s">
        <v>419</v>
      </c>
      <c r="AD15" s="138" t="s">
        <v>419</v>
      </c>
      <c r="AE15" s="46"/>
      <c r="AF15" s="25">
        <v>7709</v>
      </c>
      <c r="AG15" s="25">
        <v>0</v>
      </c>
      <c r="AH15" s="25">
        <v>51355</v>
      </c>
      <c r="AI15" s="25">
        <v>0</v>
      </c>
      <c r="AJ15" s="25" t="s">
        <v>418</v>
      </c>
      <c r="AK15" s="25" t="s">
        <v>417</v>
      </c>
      <c r="AL15" s="139" t="s">
        <v>49</v>
      </c>
    </row>
    <row r="16" spans="1:38" s="2" customFormat="1" ht="26.25" customHeight="1" thickBot="1" x14ac:dyDescent="0.25">
      <c r="A16" s="69" t="s">
        <v>53</v>
      </c>
      <c r="B16" s="69" t="s">
        <v>56</v>
      </c>
      <c r="C16" s="69" t="s">
        <v>57</v>
      </c>
      <c r="D16" s="70"/>
      <c r="E16" s="138">
        <v>5.7082870000000003</v>
      </c>
      <c r="F16" s="138">
        <v>1.0204754</v>
      </c>
      <c r="G16" s="138">
        <v>1.6353280100000001</v>
      </c>
      <c r="H16" s="138">
        <v>5.1800000000000001E-4</v>
      </c>
      <c r="I16" s="138">
        <v>0.29626833999999996</v>
      </c>
      <c r="J16" s="138">
        <v>0.32396133999999999</v>
      </c>
      <c r="K16" s="138">
        <v>0.32933034</v>
      </c>
      <c r="L16" s="138">
        <v>6.9235749999999999E-2</v>
      </c>
      <c r="M16" s="138">
        <v>2.6135510000000002</v>
      </c>
      <c r="N16" s="138">
        <v>0.18513023299999998</v>
      </c>
      <c r="O16" s="138">
        <v>3.1319326999999998E-3</v>
      </c>
      <c r="P16" s="138">
        <v>1.022054E-2</v>
      </c>
      <c r="Q16" s="138">
        <v>1.145346E-2</v>
      </c>
      <c r="R16" s="138">
        <v>0.11527613899999999</v>
      </c>
      <c r="S16" s="138">
        <v>4.4656227800000003E-2</v>
      </c>
      <c r="T16" s="138">
        <v>1.3148606389999999</v>
      </c>
      <c r="U16" s="138">
        <v>4.2738739999999996E-3</v>
      </c>
      <c r="V16" s="138">
        <v>0.36914219000000004</v>
      </c>
      <c r="W16" s="138">
        <v>0.23362656000000004</v>
      </c>
      <c r="X16" s="138">
        <v>3.4444516460000005E-2</v>
      </c>
      <c r="Y16" s="138">
        <v>4.4825643699999994E-2</v>
      </c>
      <c r="Z16" s="138">
        <v>1.79692662E-2</v>
      </c>
      <c r="AA16" s="138">
        <v>1.4036934739999998E-2</v>
      </c>
      <c r="AB16" s="138">
        <v>0.11127636109999998</v>
      </c>
      <c r="AC16" s="138">
        <v>2.8330000000000004E-3</v>
      </c>
      <c r="AD16" s="138">
        <v>0.12801219681000001</v>
      </c>
      <c r="AE16" s="46"/>
      <c r="AF16" s="25">
        <v>10437</v>
      </c>
      <c r="AG16" s="25">
        <v>753</v>
      </c>
      <c r="AH16" s="25">
        <v>32203</v>
      </c>
      <c r="AI16" s="25">
        <v>14</v>
      </c>
      <c r="AJ16" s="25" t="s">
        <v>418</v>
      </c>
      <c r="AK16" s="25" t="s">
        <v>417</v>
      </c>
      <c r="AL16" s="139" t="s">
        <v>49</v>
      </c>
    </row>
    <row r="17" spans="1:38" s="2" customFormat="1" ht="26.25" customHeight="1" thickBot="1" x14ac:dyDescent="0.25">
      <c r="A17" s="69" t="s">
        <v>53</v>
      </c>
      <c r="B17" s="69" t="s">
        <v>58</v>
      </c>
      <c r="C17" s="69" t="s">
        <v>59</v>
      </c>
      <c r="D17" s="70"/>
      <c r="E17" s="138">
        <v>14.395659999999999</v>
      </c>
      <c r="F17" s="138">
        <v>4.6149006000000004</v>
      </c>
      <c r="G17" s="138">
        <v>32.456457989999997</v>
      </c>
      <c r="H17" s="138">
        <v>7.1999999999999997E-6</v>
      </c>
      <c r="I17" s="138">
        <v>4.0518496600000002</v>
      </c>
      <c r="J17" s="138">
        <v>4.37219566</v>
      </c>
      <c r="K17" s="138">
        <v>4.6213816599999991</v>
      </c>
      <c r="L17" s="138">
        <v>0.34022605039999998</v>
      </c>
      <c r="M17" s="138">
        <v>35.255125</v>
      </c>
      <c r="N17" s="138">
        <v>4.770745367</v>
      </c>
      <c r="O17" s="138">
        <v>6.4241817300000004E-2</v>
      </c>
      <c r="P17" s="138">
        <v>0.31143534000000006</v>
      </c>
      <c r="Q17" s="138">
        <v>0.14803603999999998</v>
      </c>
      <c r="R17" s="138">
        <v>0.48298256099999998</v>
      </c>
      <c r="S17" s="138">
        <v>0.62484971219999996</v>
      </c>
      <c r="T17" s="138">
        <v>0.463478481</v>
      </c>
      <c r="U17" s="138">
        <v>6.811842600000001E-2</v>
      </c>
      <c r="V17" s="138">
        <v>7.3999958099999992</v>
      </c>
      <c r="W17" s="138">
        <v>7.2654944400000012</v>
      </c>
      <c r="X17" s="138">
        <v>1.6351910218399999</v>
      </c>
      <c r="Y17" s="138">
        <v>2.2202219712999995</v>
      </c>
      <c r="Z17" s="138">
        <v>0.8576280167</v>
      </c>
      <c r="AA17" s="138">
        <v>0.67089453276000011</v>
      </c>
      <c r="AB17" s="138">
        <v>5.3839355425999997</v>
      </c>
      <c r="AC17" s="138">
        <v>2.2097040000000002E-2</v>
      </c>
      <c r="AD17" s="138">
        <v>6.0506403600000001</v>
      </c>
      <c r="AE17" s="46"/>
      <c r="AF17" s="25">
        <v>8240</v>
      </c>
      <c r="AG17" s="25">
        <v>35592</v>
      </c>
      <c r="AH17" s="25">
        <v>54197</v>
      </c>
      <c r="AI17" s="25">
        <v>6</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8.7778480000000005</v>
      </c>
      <c r="F19" s="138">
        <v>2.0751414000000001</v>
      </c>
      <c r="G19" s="138">
        <v>6.43022575</v>
      </c>
      <c r="H19" s="138">
        <v>4.1999999999999998E-5</v>
      </c>
      <c r="I19" s="138">
        <v>0.91199549999999996</v>
      </c>
      <c r="J19" s="138">
        <v>0.97287750000000006</v>
      </c>
      <c r="K19" s="138">
        <v>1.0203935</v>
      </c>
      <c r="L19" s="138">
        <v>0.12471479599999998</v>
      </c>
      <c r="M19" s="138">
        <v>8.3847259999999988</v>
      </c>
      <c r="N19" s="138">
        <v>0.90700271499999996</v>
      </c>
      <c r="O19" s="138">
        <v>1.27013105E-2</v>
      </c>
      <c r="P19" s="138">
        <v>8.4640359999999998E-2</v>
      </c>
      <c r="Q19" s="138">
        <v>3.2861790000000002E-2</v>
      </c>
      <c r="R19" s="138">
        <v>9.4041625000000004E-2</v>
      </c>
      <c r="S19" s="138">
        <v>0.12000556499999999</v>
      </c>
      <c r="T19" s="138">
        <v>8.8646029000000001E-2</v>
      </c>
      <c r="U19" s="138">
        <v>1.6181230000000001E-2</v>
      </c>
      <c r="V19" s="138">
        <v>1.60366225</v>
      </c>
      <c r="W19" s="138">
        <v>1.4130632000000001</v>
      </c>
      <c r="X19" s="138">
        <v>0.320359326</v>
      </c>
      <c r="Y19" s="138">
        <v>0.49879533249999997</v>
      </c>
      <c r="Z19" s="138">
        <v>0.1716527675</v>
      </c>
      <c r="AA19" s="138">
        <v>0.135163439</v>
      </c>
      <c r="AB19" s="138">
        <v>1.125970865</v>
      </c>
      <c r="AC19" s="138">
        <v>4.3618600000000004E-3</v>
      </c>
      <c r="AD19" s="138">
        <v>1.1480120999999999</v>
      </c>
      <c r="AE19" s="46"/>
      <c r="AF19" s="25">
        <v>6688</v>
      </c>
      <c r="AG19" s="25">
        <v>6753</v>
      </c>
      <c r="AH19" s="25">
        <v>56425</v>
      </c>
      <c r="AI19" s="25">
        <v>35</v>
      </c>
      <c r="AJ19" s="25" t="s">
        <v>418</v>
      </c>
      <c r="AK19" s="25" t="s">
        <v>417</v>
      </c>
      <c r="AL19" s="139" t="s">
        <v>49</v>
      </c>
    </row>
    <row r="20" spans="1:38" s="2" customFormat="1" ht="26.25" customHeight="1" thickBot="1" x14ac:dyDescent="0.25">
      <c r="A20" s="69" t="s">
        <v>53</v>
      </c>
      <c r="B20" s="69" t="s">
        <v>64</v>
      </c>
      <c r="C20" s="69" t="s">
        <v>65</v>
      </c>
      <c r="D20" s="70"/>
      <c r="E20" s="138">
        <v>1.246963</v>
      </c>
      <c r="F20" s="138">
        <v>1.1864780000000001</v>
      </c>
      <c r="G20" s="138">
        <v>0.19366514000000001</v>
      </c>
      <c r="H20" s="138">
        <v>4.1279999999999997E-3</v>
      </c>
      <c r="I20" s="138">
        <v>0.51883075999999995</v>
      </c>
      <c r="J20" s="138">
        <v>0.53018575999999995</v>
      </c>
      <c r="K20" s="138">
        <v>0.55507076</v>
      </c>
      <c r="L20" s="138">
        <v>0.14745131039999998</v>
      </c>
      <c r="M20" s="138">
        <v>2.2856230000000002</v>
      </c>
      <c r="N20" s="138">
        <v>0.108429762</v>
      </c>
      <c r="O20" s="138">
        <v>4.4937867800000003E-2</v>
      </c>
      <c r="P20" s="138">
        <v>5.7363800000000001E-3</v>
      </c>
      <c r="Q20" s="138">
        <v>1.6589999999999999E-3</v>
      </c>
      <c r="R20" s="138">
        <v>8.0947346000000003E-2</v>
      </c>
      <c r="S20" s="138">
        <v>2.2894669199999999E-2</v>
      </c>
      <c r="T20" s="138">
        <v>8.4501660000000003E-3</v>
      </c>
      <c r="U20" s="138">
        <v>2.339636E-3</v>
      </c>
      <c r="V20" s="138">
        <v>1.8181936599999999</v>
      </c>
      <c r="W20" s="138">
        <v>0.37147484000000003</v>
      </c>
      <c r="X20" s="138">
        <v>4.161220224E-2</v>
      </c>
      <c r="Y20" s="138">
        <v>7.7428411799999999E-2</v>
      </c>
      <c r="Z20" s="138">
        <v>2.1699156199999996E-2</v>
      </c>
      <c r="AA20" s="138">
        <v>1.7453053359999998E-2</v>
      </c>
      <c r="AB20" s="138">
        <v>0.15819282359999998</v>
      </c>
      <c r="AC20" s="138">
        <v>1.72713E-2</v>
      </c>
      <c r="AD20" s="138">
        <v>1.97564E-2</v>
      </c>
      <c r="AE20" s="46"/>
      <c r="AF20" s="25">
        <v>1040</v>
      </c>
      <c r="AG20" s="25">
        <v>115</v>
      </c>
      <c r="AH20" s="25">
        <v>5142</v>
      </c>
      <c r="AI20" s="25">
        <v>3440</v>
      </c>
      <c r="AJ20" s="25" t="s">
        <v>418</v>
      </c>
      <c r="AK20" s="25" t="s">
        <v>417</v>
      </c>
      <c r="AL20" s="139" t="s">
        <v>49</v>
      </c>
    </row>
    <row r="21" spans="1:38" s="2" customFormat="1" ht="26.25" customHeight="1" thickBot="1" x14ac:dyDescent="0.25">
      <c r="A21" s="69" t="s">
        <v>53</v>
      </c>
      <c r="B21" s="69" t="s">
        <v>66</v>
      </c>
      <c r="C21" s="69" t="s">
        <v>67</v>
      </c>
      <c r="D21" s="70"/>
      <c r="E21" s="138">
        <v>2.1482519999999998</v>
      </c>
      <c r="F21" s="138">
        <v>0.5821835999999998</v>
      </c>
      <c r="G21" s="138">
        <v>0.35612122000000002</v>
      </c>
      <c r="H21" s="138">
        <v>8.9519999999999997E-4</v>
      </c>
      <c r="I21" s="138">
        <v>0.18646548000000002</v>
      </c>
      <c r="J21" s="138">
        <v>0.19106148000000003</v>
      </c>
      <c r="K21" s="138">
        <v>0.19811748000000001</v>
      </c>
      <c r="L21" s="138">
        <v>5.6208123200000001E-2</v>
      </c>
      <c r="M21" s="138">
        <v>1.167948</v>
      </c>
      <c r="N21" s="138">
        <v>5.5560786000000001E-2</v>
      </c>
      <c r="O21" s="138">
        <v>1.0193821400000001E-2</v>
      </c>
      <c r="P21" s="138">
        <v>9.3226400000000001E-3</v>
      </c>
      <c r="Q21" s="138">
        <v>2.4727E-3</v>
      </c>
      <c r="R21" s="138">
        <v>2.1295557999999996E-2</v>
      </c>
      <c r="S21" s="138">
        <v>9.5792715999999997E-3</v>
      </c>
      <c r="T21" s="138">
        <v>5.073854E-3</v>
      </c>
      <c r="U21" s="138">
        <v>1.7935480000000001E-3</v>
      </c>
      <c r="V21" s="138">
        <v>0.50738117999999999</v>
      </c>
      <c r="W21" s="138">
        <v>0.13720912000000002</v>
      </c>
      <c r="X21" s="138">
        <v>2.359255952E-2</v>
      </c>
      <c r="Y21" s="138">
        <v>6.0583081399999995E-2</v>
      </c>
      <c r="Z21" s="138">
        <v>1.37131826E-2</v>
      </c>
      <c r="AA21" s="138">
        <v>1.116213928E-2</v>
      </c>
      <c r="AB21" s="138">
        <v>0.10905096279999998</v>
      </c>
      <c r="AC21" s="138">
        <v>3.8924400000000005E-3</v>
      </c>
      <c r="AD21" s="138">
        <v>4.4584760000000001E-2</v>
      </c>
      <c r="AE21" s="46"/>
      <c r="AF21" s="25">
        <v>2212</v>
      </c>
      <c r="AG21" s="25">
        <v>262</v>
      </c>
      <c r="AH21" s="25">
        <v>12166</v>
      </c>
      <c r="AI21" s="25">
        <v>746</v>
      </c>
      <c r="AJ21" s="25" t="s">
        <v>418</v>
      </c>
      <c r="AK21" s="25" t="s">
        <v>417</v>
      </c>
      <c r="AL21" s="139" t="s">
        <v>49</v>
      </c>
    </row>
    <row r="22" spans="1:38" s="2" customFormat="1" ht="26.25" customHeight="1" thickBot="1" x14ac:dyDescent="0.25">
      <c r="A22" s="69" t="s">
        <v>53</v>
      </c>
      <c r="B22" s="69" t="s">
        <v>68</v>
      </c>
      <c r="C22" s="69" t="s">
        <v>69</v>
      </c>
      <c r="D22" s="70"/>
      <c r="E22" s="138">
        <v>10.238142</v>
      </c>
      <c r="F22" s="138">
        <v>1.0316723999999999</v>
      </c>
      <c r="G22" s="138">
        <v>1.3651529499999997</v>
      </c>
      <c r="H22" s="138">
        <v>7.08E-5</v>
      </c>
      <c r="I22" s="138">
        <v>0.42253429999999992</v>
      </c>
      <c r="J22" s="138">
        <v>0.42854330000000002</v>
      </c>
      <c r="K22" s="138">
        <v>0.43349229999999994</v>
      </c>
      <c r="L22" s="138">
        <v>0.18990658800000002</v>
      </c>
      <c r="M22" s="138">
        <v>2.404261</v>
      </c>
      <c r="N22" s="138">
        <v>8.9990374999999997E-2</v>
      </c>
      <c r="O22" s="138">
        <v>2.0525945000000002E-3</v>
      </c>
      <c r="P22" s="138">
        <v>2.00041E-2</v>
      </c>
      <c r="Q22" s="138">
        <v>5.4802000000000002E-3</v>
      </c>
      <c r="R22" s="138">
        <v>1.3672104999999999E-2</v>
      </c>
      <c r="S22" s="138">
        <v>1.5338361E-2</v>
      </c>
      <c r="T22" s="138">
        <v>8.9827689999999998E-3</v>
      </c>
      <c r="U22" s="138">
        <v>4.3723599999999996E-3</v>
      </c>
      <c r="V22" s="138">
        <v>0.64945105000000003</v>
      </c>
      <c r="W22" s="138">
        <v>0.17266040000000002</v>
      </c>
      <c r="X22" s="138">
        <v>6.1028897200000001E-2</v>
      </c>
      <c r="Y22" s="138">
        <v>0.28342546650000006</v>
      </c>
      <c r="Z22" s="138">
        <v>4.3359973500000003E-2</v>
      </c>
      <c r="AA22" s="138">
        <v>3.6674295799999992E-2</v>
      </c>
      <c r="AB22" s="138">
        <v>0.424488633</v>
      </c>
      <c r="AC22" s="138">
        <v>6.9676000000000004E-4</v>
      </c>
      <c r="AD22" s="138">
        <v>0.11016354</v>
      </c>
      <c r="AE22" s="46"/>
      <c r="AF22" s="25">
        <v>16283</v>
      </c>
      <c r="AG22" s="25">
        <v>648</v>
      </c>
      <c r="AH22" s="25">
        <v>23885</v>
      </c>
      <c r="AI22" s="25">
        <v>59</v>
      </c>
      <c r="AJ22" s="25" t="s">
        <v>418</v>
      </c>
      <c r="AK22" s="25" t="s">
        <v>417</v>
      </c>
      <c r="AL22" s="139" t="s">
        <v>49</v>
      </c>
    </row>
    <row r="23" spans="1:38" s="2" customFormat="1" ht="26.25" customHeight="1" thickBot="1" x14ac:dyDescent="0.25">
      <c r="A23" s="69" t="s">
        <v>70</v>
      </c>
      <c r="B23" s="69" t="s">
        <v>388</v>
      </c>
      <c r="C23" s="69" t="s">
        <v>384</v>
      </c>
      <c r="D23" s="109"/>
      <c r="E23" s="138">
        <v>16.397759271024267</v>
      </c>
      <c r="F23" s="138">
        <v>7.4017876308479948</v>
      </c>
      <c r="G23" s="138">
        <v>0.30809468701717252</v>
      </c>
      <c r="H23" s="138">
        <v>3.2739578319201535E-3</v>
      </c>
      <c r="I23" s="138">
        <v>1.4444368247278714</v>
      </c>
      <c r="J23" s="138">
        <v>1.4444368247278714</v>
      </c>
      <c r="K23" s="138">
        <v>1.4444368247278714</v>
      </c>
      <c r="L23" s="138">
        <v>0.7640944801474201</v>
      </c>
      <c r="M23" s="138">
        <v>35.584384016908928</v>
      </c>
      <c r="N23" s="138" t="s">
        <v>417</v>
      </c>
      <c r="O23" s="138">
        <v>4.4013527000000014E-3</v>
      </c>
      <c r="P23" s="138" t="s">
        <v>417</v>
      </c>
      <c r="Q23" s="138" t="s">
        <v>417</v>
      </c>
      <c r="R23" s="138">
        <v>2.2006763500000002E-2</v>
      </c>
      <c r="S23" s="138">
        <v>0.74822995900000011</v>
      </c>
      <c r="T23" s="138">
        <v>3.0809468900000008E-2</v>
      </c>
      <c r="U23" s="138">
        <v>4.4013527000000014E-3</v>
      </c>
      <c r="V23" s="138">
        <v>0.44013527000000008</v>
      </c>
      <c r="W23" s="138" t="s">
        <v>417</v>
      </c>
      <c r="X23" s="138">
        <v>1.36309893119E-2</v>
      </c>
      <c r="Y23" s="138">
        <v>2.1579832288100006E-2</v>
      </c>
      <c r="Z23" s="138" t="s">
        <v>417</v>
      </c>
      <c r="AA23" s="138" t="s">
        <v>417</v>
      </c>
      <c r="AB23" s="138">
        <v>3.5210821600000004E-2</v>
      </c>
      <c r="AC23" s="138" t="s">
        <v>417</v>
      </c>
      <c r="AD23" s="138" t="s">
        <v>417</v>
      </c>
      <c r="AE23" s="46"/>
      <c r="AF23" s="25">
        <v>18743</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4.8392979999999994</v>
      </c>
      <c r="F24" s="138">
        <v>2.9020283999999998</v>
      </c>
      <c r="G24" s="138">
        <v>0.44247403999999996</v>
      </c>
      <c r="H24" s="138">
        <v>7.9715999999999988E-3</v>
      </c>
      <c r="I24" s="138">
        <v>1.04336736</v>
      </c>
      <c r="J24" s="138">
        <v>1.0653033599999999</v>
      </c>
      <c r="K24" s="138">
        <v>1.1133653599999997</v>
      </c>
      <c r="L24" s="138">
        <v>0.26154343897599996</v>
      </c>
      <c r="M24" s="138">
        <v>5.2218469999999995</v>
      </c>
      <c r="N24" s="138">
        <v>0.20987831200000001</v>
      </c>
      <c r="O24" s="138">
        <v>8.6810696800000003E-2</v>
      </c>
      <c r="P24" s="138">
        <v>2.4920579999999998E-2</v>
      </c>
      <c r="Q24" s="138">
        <v>5.7779499999999996E-3</v>
      </c>
      <c r="R24" s="138">
        <v>0.15687575600000001</v>
      </c>
      <c r="S24" s="138">
        <v>4.4531231199999993E-2</v>
      </c>
      <c r="T24" s="138">
        <v>1.6668743999999999E-2</v>
      </c>
      <c r="U24" s="138">
        <v>6.1104559999999994E-3</v>
      </c>
      <c r="V24" s="138">
        <v>3.5610877599999999</v>
      </c>
      <c r="W24" s="138">
        <v>0.73225163999999998</v>
      </c>
      <c r="X24" s="138">
        <v>8.246532463999999E-2</v>
      </c>
      <c r="Y24" s="138">
        <v>0.16581510479999997</v>
      </c>
      <c r="Z24" s="138">
        <v>4.3785143200000001E-2</v>
      </c>
      <c r="AA24" s="138">
        <v>3.5364636960000001E-2</v>
      </c>
      <c r="AB24" s="138">
        <v>0.32743020959999991</v>
      </c>
      <c r="AC24" s="138">
        <v>3.3353260000000003E-2</v>
      </c>
      <c r="AD24" s="138">
        <v>3.8308580000000002E-2</v>
      </c>
      <c r="AE24" s="46"/>
      <c r="AF24" s="25">
        <v>3086</v>
      </c>
      <c r="AG24" s="25">
        <v>223</v>
      </c>
      <c r="AH24" s="25">
        <v>35312</v>
      </c>
      <c r="AI24" s="25">
        <v>6643</v>
      </c>
      <c r="AJ24" s="25" t="s">
        <v>418</v>
      </c>
      <c r="AK24" s="25"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10.840164576598923</v>
      </c>
      <c r="F27" s="138">
        <v>10.637115288142343</v>
      </c>
      <c r="G27" s="138">
        <v>0.35057151566080491</v>
      </c>
      <c r="H27" s="138">
        <v>1.1690528098533652</v>
      </c>
      <c r="I27" s="138">
        <v>0.173984132451979</v>
      </c>
      <c r="J27" s="138">
        <v>0.173984132451979</v>
      </c>
      <c r="K27" s="138">
        <v>0.173984132451979</v>
      </c>
      <c r="L27" s="138">
        <v>8.5004106487546208E-2</v>
      </c>
      <c r="M27" s="138">
        <v>89.315253247649352</v>
      </c>
      <c r="N27" s="138">
        <v>4.1366545157678854E-2</v>
      </c>
      <c r="O27" s="138" t="s">
        <v>419</v>
      </c>
      <c r="P27" s="138" t="s">
        <v>419</v>
      </c>
      <c r="Q27" s="138" t="s">
        <v>419</v>
      </c>
      <c r="R27" s="138" t="s">
        <v>419</v>
      </c>
      <c r="S27" s="138" t="s">
        <v>419</v>
      </c>
      <c r="T27" s="138" t="s">
        <v>419</v>
      </c>
      <c r="U27" s="138" t="s">
        <v>419</v>
      </c>
      <c r="V27" s="138" t="s">
        <v>419</v>
      </c>
      <c r="W27" s="138" t="s">
        <v>419</v>
      </c>
      <c r="X27" s="138">
        <v>8.5439956438989294E-3</v>
      </c>
      <c r="Y27" s="138">
        <v>1.1192094075172682E-2</v>
      </c>
      <c r="Z27" s="138">
        <v>5.6213057241267482E-3</v>
      </c>
      <c r="AA27" s="138">
        <v>1.2086033302763984E-2</v>
      </c>
      <c r="AB27" s="138">
        <v>3.7443428745962341E-2</v>
      </c>
      <c r="AC27" s="138" t="s">
        <v>419</v>
      </c>
      <c r="AD27" s="138" t="s">
        <v>419</v>
      </c>
      <c r="AE27" s="46"/>
      <c r="AF27" s="25">
        <v>51154.504285446659</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3.9135799205930821</v>
      </c>
      <c r="F28" s="138">
        <v>2.579885879677311</v>
      </c>
      <c r="G28" s="138">
        <v>0.11274077612180564</v>
      </c>
      <c r="H28" s="138">
        <v>0.11416416003116063</v>
      </c>
      <c r="I28" s="138">
        <v>0.1805383258596488</v>
      </c>
      <c r="J28" s="138">
        <v>0.1805383258596488</v>
      </c>
      <c r="K28" s="138">
        <v>0.1805383258596488</v>
      </c>
      <c r="L28" s="138">
        <v>9.7650907401581472E-2</v>
      </c>
      <c r="M28" s="138">
        <v>25.918884645424718</v>
      </c>
      <c r="N28" s="138">
        <v>1.1492813770105685E-2</v>
      </c>
      <c r="O28" s="138" t="s">
        <v>419</v>
      </c>
      <c r="P28" s="138" t="s">
        <v>419</v>
      </c>
      <c r="Q28" s="138" t="s">
        <v>419</v>
      </c>
      <c r="R28" s="138" t="s">
        <v>419</v>
      </c>
      <c r="S28" s="138" t="s">
        <v>419</v>
      </c>
      <c r="T28" s="138" t="s">
        <v>419</v>
      </c>
      <c r="U28" s="138" t="s">
        <v>419</v>
      </c>
      <c r="V28" s="138" t="s">
        <v>419</v>
      </c>
      <c r="W28" s="138" t="s">
        <v>419</v>
      </c>
      <c r="X28" s="138">
        <v>2.5334182958565727E-3</v>
      </c>
      <c r="Y28" s="138">
        <v>2.9392893535826513E-3</v>
      </c>
      <c r="Z28" s="138">
        <v>1.5080630235318299E-3</v>
      </c>
      <c r="AA28" s="138">
        <v>2.9776146875874171E-3</v>
      </c>
      <c r="AB28" s="138">
        <v>9.9583853605584704E-3</v>
      </c>
      <c r="AC28" s="138" t="s">
        <v>419</v>
      </c>
      <c r="AD28" s="138" t="s">
        <v>419</v>
      </c>
      <c r="AE28" s="46"/>
      <c r="AF28" s="25">
        <v>12112.444293534812</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37.502261124203962</v>
      </c>
      <c r="F29" s="138">
        <v>2.1577567083749352</v>
      </c>
      <c r="G29" s="138">
        <v>0.67429897136716743</v>
      </c>
      <c r="H29" s="138">
        <v>1.4609811046288626E-2</v>
      </c>
      <c r="I29" s="138">
        <v>1.0564017218085622</v>
      </c>
      <c r="J29" s="138">
        <v>1.0564017218085622</v>
      </c>
      <c r="K29" s="138">
        <v>1.0564017218085622</v>
      </c>
      <c r="L29" s="138">
        <v>0.5598929125585379</v>
      </c>
      <c r="M29" s="138">
        <v>8.518643671605215</v>
      </c>
      <c r="N29" s="138">
        <v>5.8439244185154497E-2</v>
      </c>
      <c r="O29" s="138" t="s">
        <v>419</v>
      </c>
      <c r="P29" s="138" t="s">
        <v>419</v>
      </c>
      <c r="Q29" s="138" t="s">
        <v>419</v>
      </c>
      <c r="R29" s="138" t="s">
        <v>419</v>
      </c>
      <c r="S29" s="138" t="s">
        <v>419</v>
      </c>
      <c r="T29" s="138" t="s">
        <v>419</v>
      </c>
      <c r="U29" s="138" t="s">
        <v>419</v>
      </c>
      <c r="V29" s="138" t="s">
        <v>419</v>
      </c>
      <c r="W29" s="138" t="s">
        <v>419</v>
      </c>
      <c r="X29" s="138">
        <v>5.7315412566209221E-3</v>
      </c>
      <c r="Y29" s="138">
        <v>3.4614013863514592E-2</v>
      </c>
      <c r="Z29" s="138">
        <v>3.865980769171759E-2</v>
      </c>
      <c r="AA29" s="138">
        <v>8.8782697896677039E-3</v>
      </c>
      <c r="AB29" s="138">
        <v>8.7883632601520795E-2</v>
      </c>
      <c r="AC29" s="138" t="s">
        <v>419</v>
      </c>
      <c r="AD29" s="138" t="s">
        <v>419</v>
      </c>
      <c r="AE29" s="46"/>
      <c r="AF29" s="25">
        <v>47762.843805174358</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0.1111272969895946</v>
      </c>
      <c r="F30" s="138">
        <v>2.1991154856073392</v>
      </c>
      <c r="G30" s="138">
        <v>4.3513700628455719E-3</v>
      </c>
      <c r="H30" s="138">
        <v>9.8742628349187973E-4</v>
      </c>
      <c r="I30" s="138">
        <v>3.6819285147154837E-2</v>
      </c>
      <c r="J30" s="138">
        <v>3.6819285147154837E-2</v>
      </c>
      <c r="K30" s="138">
        <v>3.6819285147154837E-2</v>
      </c>
      <c r="L30" s="138">
        <v>4.0501213661870324E-3</v>
      </c>
      <c r="M30" s="138">
        <v>8.3295264626086194</v>
      </c>
      <c r="N30" s="138">
        <v>5.522892772073226E-4</v>
      </c>
      <c r="O30" s="138" t="s">
        <v>419</v>
      </c>
      <c r="P30" s="138" t="s">
        <v>419</v>
      </c>
      <c r="Q30" s="138" t="s">
        <v>419</v>
      </c>
      <c r="R30" s="138" t="s">
        <v>419</v>
      </c>
      <c r="S30" s="138" t="s">
        <v>419</v>
      </c>
      <c r="T30" s="138" t="s">
        <v>419</v>
      </c>
      <c r="U30" s="138" t="s">
        <v>419</v>
      </c>
      <c r="V30" s="138" t="s">
        <v>419</v>
      </c>
      <c r="W30" s="138" t="s">
        <v>419</v>
      </c>
      <c r="X30" s="138">
        <v>1.4058272510731844E-4</v>
      </c>
      <c r="Y30" s="138">
        <v>1.5731876381057066E-4</v>
      </c>
      <c r="Z30" s="138">
        <v>1.1380506318211495E-4</v>
      </c>
      <c r="AA30" s="138">
        <v>1.7070759477317245E-4</v>
      </c>
      <c r="AB30" s="138">
        <v>5.8241414687317645E-4</v>
      </c>
      <c r="AC30" s="138" t="s">
        <v>419</v>
      </c>
      <c r="AD30" s="138" t="s">
        <v>419</v>
      </c>
      <c r="AE30" s="46"/>
      <c r="AF30" s="25">
        <v>728.01768359147059</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7.7636011995999992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0.31350094968999992</v>
      </c>
      <c r="J32" s="138">
        <v>0.58431498979999996</v>
      </c>
      <c r="K32" s="138">
        <v>0.77037813033999991</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25451.267899999999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0.18021252351000003</v>
      </c>
      <c r="J33" s="138">
        <v>0.33204140164999996</v>
      </c>
      <c r="K33" s="138">
        <v>0.66408280329999991</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25451.267899999999</v>
      </c>
      <c r="AL33" s="139" t="s">
        <v>408</v>
      </c>
    </row>
    <row r="34" spans="1:38" s="2" customFormat="1" ht="26.25" customHeight="1" thickBot="1" x14ac:dyDescent="0.25">
      <c r="A34" s="69" t="s">
        <v>70</v>
      </c>
      <c r="B34" s="69" t="s">
        <v>93</v>
      </c>
      <c r="C34" s="69" t="s">
        <v>94</v>
      </c>
      <c r="D34" s="70"/>
      <c r="E34" s="138">
        <v>15.0388</v>
      </c>
      <c r="F34" s="138">
        <v>1.3345499999999999</v>
      </c>
      <c r="G34" s="138">
        <v>0.20090000000000002</v>
      </c>
      <c r="H34" s="138">
        <v>2.0089999999999999E-3</v>
      </c>
      <c r="I34" s="138">
        <v>0.39319000000000004</v>
      </c>
      <c r="J34" s="138">
        <v>0.41327999999999998</v>
      </c>
      <c r="K34" s="138">
        <v>0.43624000000000002</v>
      </c>
      <c r="L34" s="138">
        <v>0.25557023000000001</v>
      </c>
      <c r="M34" s="138">
        <v>3.0709</v>
      </c>
      <c r="N34" s="138" t="s">
        <v>419</v>
      </c>
      <c r="O34" s="138">
        <v>2.8700000000000002E-3</v>
      </c>
      <c r="P34" s="138" t="s">
        <v>419</v>
      </c>
      <c r="Q34" s="138" t="s">
        <v>419</v>
      </c>
      <c r="R34" s="138">
        <v>1.435E-2</v>
      </c>
      <c r="S34" s="138">
        <v>0.4879</v>
      </c>
      <c r="T34" s="138">
        <v>2.0090000000000004E-2</v>
      </c>
      <c r="U34" s="138">
        <v>2.8700000000000002E-3</v>
      </c>
      <c r="V34" s="138">
        <v>0.28700000000000003</v>
      </c>
      <c r="W34" s="138" t="s">
        <v>419</v>
      </c>
      <c r="X34" s="138">
        <v>8.6099999999999996E-3</v>
      </c>
      <c r="Y34" s="138">
        <v>1.435E-2</v>
      </c>
      <c r="Z34" s="138" t="s">
        <v>419</v>
      </c>
      <c r="AA34" s="138" t="s">
        <v>419</v>
      </c>
      <c r="AB34" s="138">
        <v>2.2960000000000001E-2</v>
      </c>
      <c r="AC34" s="138" t="s">
        <v>417</v>
      </c>
      <c r="AD34" s="138" t="s">
        <v>417</v>
      </c>
      <c r="AE34" s="46"/>
      <c r="AF34" s="25">
        <v>12193.194858256325</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8.9977999999999998</v>
      </c>
      <c r="F36" s="138">
        <v>0.31309999999999999</v>
      </c>
      <c r="G36" s="138">
        <v>3.8239999999999998</v>
      </c>
      <c r="H36" s="138" t="s">
        <v>419</v>
      </c>
      <c r="I36" s="138">
        <v>0.4158</v>
      </c>
      <c r="J36" s="138">
        <v>0.4577</v>
      </c>
      <c r="K36" s="138">
        <v>0.4577</v>
      </c>
      <c r="L36" s="138">
        <v>6.3993999999999995E-2</v>
      </c>
      <c r="M36" s="138">
        <v>0.84359999999999991</v>
      </c>
      <c r="N36" s="138">
        <v>1.787E-2</v>
      </c>
      <c r="O36" s="138">
        <v>1.7499999999999998E-3</v>
      </c>
      <c r="P36" s="138">
        <v>2.81E-3</v>
      </c>
      <c r="Q36" s="138">
        <v>5.1700000000000001E-3</v>
      </c>
      <c r="R36" s="138">
        <v>4.657E-2</v>
      </c>
      <c r="S36" s="138">
        <v>2.2799999999999997E-2</v>
      </c>
      <c r="T36" s="138">
        <v>2.0049999999999999</v>
      </c>
      <c r="U36" s="138">
        <v>2.97E-3</v>
      </c>
      <c r="V36" s="138">
        <v>0.1368</v>
      </c>
      <c r="W36" s="138">
        <v>3.5560000000000001E-2</v>
      </c>
      <c r="X36" s="138">
        <v>4.1099999999999996E-4</v>
      </c>
      <c r="Y36" s="138">
        <v>2.3599999999999997E-3</v>
      </c>
      <c r="Z36" s="138">
        <v>1.7499999999999998E-3</v>
      </c>
      <c r="AA36" s="138">
        <v>6.02E-4</v>
      </c>
      <c r="AB36" s="138">
        <v>5.1229999999999991E-3</v>
      </c>
      <c r="AC36" s="138">
        <v>1.278E-2</v>
      </c>
      <c r="AD36" s="138">
        <v>3.6783999999999997E-2</v>
      </c>
      <c r="AE36" s="46"/>
      <c r="AF36" s="25">
        <v>4652.0550000000003</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0.84633000000000003</v>
      </c>
      <c r="F39" s="138">
        <v>0.262069</v>
      </c>
      <c r="G39" s="138">
        <v>0.14099981</v>
      </c>
      <c r="H39" s="138" t="s">
        <v>419</v>
      </c>
      <c r="I39" s="138">
        <v>2.6073540000000003E-2</v>
      </c>
      <c r="J39" s="138">
        <v>2.7672540000000002E-2</v>
      </c>
      <c r="K39" s="138">
        <v>2.8722539999999998E-2</v>
      </c>
      <c r="L39" s="138">
        <v>2.2086215999999998E-3</v>
      </c>
      <c r="M39" s="138">
        <v>0.45891599999999994</v>
      </c>
      <c r="N39" s="138">
        <v>2.0882172999999997E-2</v>
      </c>
      <c r="O39" s="138">
        <v>2.9211869999999998E-4</v>
      </c>
      <c r="P39" s="138">
        <v>2.2924999999999998E-3</v>
      </c>
      <c r="Q39" s="138">
        <v>1.7158000000000002E-3</v>
      </c>
      <c r="R39" s="138">
        <v>2.9946589999999998E-3</v>
      </c>
      <c r="S39" s="138">
        <v>2.9019317999999998E-3</v>
      </c>
      <c r="T39" s="138">
        <v>1.2464658999999999E-2</v>
      </c>
      <c r="U39" s="138">
        <v>9.0139399999999981E-4</v>
      </c>
      <c r="V39" s="138">
        <v>4.0830390000000001E-2</v>
      </c>
      <c r="W39" s="138">
        <v>3.6534360000000002E-2</v>
      </c>
      <c r="X39" s="138">
        <v>6.8328926600000001E-3</v>
      </c>
      <c r="Y39" s="138">
        <v>8.8673996999999987E-3</v>
      </c>
      <c r="Z39" s="138">
        <v>3.5669584E-3</v>
      </c>
      <c r="AA39" s="138">
        <v>2.7867269399999999E-3</v>
      </c>
      <c r="AB39" s="138">
        <v>2.2053977700000001E-2</v>
      </c>
      <c r="AC39" s="138">
        <v>1.1126000000000002E-4</v>
      </c>
      <c r="AD39" s="138">
        <v>2.5500010790000003E-2</v>
      </c>
      <c r="AE39" s="46"/>
      <c r="AF39" s="25">
        <v>83</v>
      </c>
      <c r="AG39" s="25">
        <v>150</v>
      </c>
      <c r="AH39" s="25">
        <v>10743</v>
      </c>
      <c r="AI39" s="25">
        <v>0</v>
      </c>
      <c r="AJ39" s="25" t="s">
        <v>418</v>
      </c>
      <c r="AK39" s="25" t="s">
        <v>417</v>
      </c>
      <c r="AL39" s="139" t="s">
        <v>49</v>
      </c>
    </row>
    <row r="40" spans="1:38" s="2" customFormat="1" ht="26.25" customHeight="1" thickBot="1" x14ac:dyDescent="0.25">
      <c r="A40" s="69" t="s">
        <v>70</v>
      </c>
      <c r="B40" s="69" t="s">
        <v>105</v>
      </c>
      <c r="C40" s="69" t="s">
        <v>386</v>
      </c>
      <c r="D40" s="70"/>
      <c r="E40" s="138">
        <v>1.2769557962448208</v>
      </c>
      <c r="F40" s="138">
        <v>5.3516329162475955</v>
      </c>
      <c r="G40" s="138">
        <v>2.9369381538371177E-2</v>
      </c>
      <c r="H40" s="138">
        <v>3.5426380694951161E-4</v>
      </c>
      <c r="I40" s="138">
        <v>0.17270756911607837</v>
      </c>
      <c r="J40" s="138">
        <v>0.17270756911607837</v>
      </c>
      <c r="K40" s="138">
        <v>0.17270756911607837</v>
      </c>
      <c r="L40" s="138">
        <v>5.427818329626815E-2</v>
      </c>
      <c r="M40" s="138">
        <v>29.829961996825137</v>
      </c>
      <c r="N40" s="138" t="s">
        <v>417</v>
      </c>
      <c r="O40" s="138">
        <v>6.8545300000000004E-4</v>
      </c>
      <c r="P40" s="138" t="s">
        <v>417</v>
      </c>
      <c r="Q40" s="138" t="s">
        <v>417</v>
      </c>
      <c r="R40" s="138">
        <v>3.4272650000000001E-3</v>
      </c>
      <c r="S40" s="138">
        <v>0.11652701000000001</v>
      </c>
      <c r="T40" s="138">
        <v>4.7981710000000012E-3</v>
      </c>
      <c r="U40" s="138">
        <v>6.8545300000000004E-4</v>
      </c>
      <c r="V40" s="138">
        <v>6.8545300000000003E-2</v>
      </c>
      <c r="W40" s="138" t="s">
        <v>417</v>
      </c>
      <c r="X40" s="138">
        <v>2.4792835009999998E-3</v>
      </c>
      <c r="Y40" s="138">
        <v>3.004340499E-3</v>
      </c>
      <c r="Z40" s="138" t="s">
        <v>417</v>
      </c>
      <c r="AA40" s="138" t="s">
        <v>417</v>
      </c>
      <c r="AB40" s="138">
        <v>5.4836239999999994E-3</v>
      </c>
      <c r="AC40" s="138" t="s">
        <v>417</v>
      </c>
      <c r="AD40" s="138" t="s">
        <v>417</v>
      </c>
      <c r="AE40" s="46"/>
      <c r="AF40" s="25">
        <v>2956</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10.948370000000001</v>
      </c>
      <c r="F41" s="138">
        <v>60.285150459999997</v>
      </c>
      <c r="G41" s="138">
        <v>2.8049187999999998</v>
      </c>
      <c r="H41" s="138">
        <v>7.1604622999999998</v>
      </c>
      <c r="I41" s="138">
        <v>74.20626129999998</v>
      </c>
      <c r="J41" s="138">
        <v>76.178904799999984</v>
      </c>
      <c r="K41" s="138">
        <v>80.175694299999989</v>
      </c>
      <c r="L41" s="138">
        <v>7.5939526337999999</v>
      </c>
      <c r="M41" s="138">
        <v>417.98508900000002</v>
      </c>
      <c r="N41" s="138">
        <v>3.0033211069999997</v>
      </c>
      <c r="O41" s="138">
        <v>1.3381009104999999</v>
      </c>
      <c r="P41" s="138">
        <v>7.7080080000000009E-2</v>
      </c>
      <c r="Q41" s="138">
        <v>3.6479817999999997E-2</v>
      </c>
      <c r="R41" s="138">
        <v>2.3826884549599998</v>
      </c>
      <c r="S41" s="138">
        <v>0.655840365496</v>
      </c>
      <c r="T41" s="138">
        <v>0.22793538845999997</v>
      </c>
      <c r="U41" s="138">
        <v>0.26443405399999997</v>
      </c>
      <c r="V41" s="138">
        <v>52.984201898999991</v>
      </c>
      <c r="W41" s="138">
        <v>81.237423100000015</v>
      </c>
      <c r="X41" s="138">
        <v>12.72200071576</v>
      </c>
      <c r="Y41" s="138">
        <v>11.887785028640002</v>
      </c>
      <c r="Z41" s="138">
        <v>4.5061637486399997</v>
      </c>
      <c r="AA41" s="138">
        <v>7.4191209086399992</v>
      </c>
      <c r="AB41" s="138">
        <v>36.535070401679995</v>
      </c>
      <c r="AC41" s="138">
        <v>0.51471992000000011</v>
      </c>
      <c r="AD41" s="138">
        <v>0.30633213750000005</v>
      </c>
      <c r="AE41" s="46"/>
      <c r="AF41" s="25">
        <v>774</v>
      </c>
      <c r="AG41" s="25">
        <v>1766</v>
      </c>
      <c r="AH41" s="25">
        <v>104546</v>
      </c>
      <c r="AI41" s="25">
        <v>102725</v>
      </c>
      <c r="AJ41" s="25" t="s">
        <v>418</v>
      </c>
      <c r="AK41" s="25" t="s">
        <v>417</v>
      </c>
      <c r="AL41" s="139" t="s">
        <v>49</v>
      </c>
    </row>
    <row r="42" spans="1:38" s="2" customFormat="1" ht="26.25" customHeight="1" thickBot="1" x14ac:dyDescent="0.25">
      <c r="A42" s="69" t="s">
        <v>70</v>
      </c>
      <c r="B42" s="69" t="s">
        <v>107</v>
      </c>
      <c r="C42" s="69" t="s">
        <v>108</v>
      </c>
      <c r="D42" s="70"/>
      <c r="E42" s="138">
        <v>4.662662663099999</v>
      </c>
      <c r="F42" s="138">
        <v>0.47929741859999997</v>
      </c>
      <c r="G42" s="138">
        <v>9.4722000000000001E-2</v>
      </c>
      <c r="H42" s="138">
        <v>1.0825463999999999E-3</v>
      </c>
      <c r="I42" s="138">
        <v>0.25886390789999997</v>
      </c>
      <c r="J42" s="138">
        <v>0.25886390789999997</v>
      </c>
      <c r="K42" s="138">
        <v>0.25886390789999997</v>
      </c>
      <c r="L42" s="138">
        <v>0.15033863129999997</v>
      </c>
      <c r="M42" s="138">
        <v>1.5519655826999996</v>
      </c>
      <c r="N42" s="138" t="s">
        <v>417</v>
      </c>
      <c r="O42" s="138">
        <v>1.353183E-3</v>
      </c>
      <c r="P42" s="138" t="s">
        <v>417</v>
      </c>
      <c r="Q42" s="138" t="s">
        <v>417</v>
      </c>
      <c r="R42" s="138">
        <v>6.765915E-3</v>
      </c>
      <c r="S42" s="138">
        <v>0.23004110999999999</v>
      </c>
      <c r="T42" s="138">
        <v>9.4722810000000008E-3</v>
      </c>
      <c r="U42" s="138">
        <v>1.353183E-3</v>
      </c>
      <c r="V42" s="138">
        <v>0.1353183</v>
      </c>
      <c r="W42" s="138" t="s">
        <v>417</v>
      </c>
      <c r="X42" s="138">
        <v>4.059549E-3</v>
      </c>
      <c r="Y42" s="138">
        <v>6.7659149999999991E-3</v>
      </c>
      <c r="Z42" s="138" t="s">
        <v>417</v>
      </c>
      <c r="AA42" s="138" t="s">
        <v>417</v>
      </c>
      <c r="AB42" s="138">
        <v>1.0825464E-2</v>
      </c>
      <c r="AC42" s="138" t="s">
        <v>417</v>
      </c>
      <c r="AD42" s="138" t="s">
        <v>417</v>
      </c>
      <c r="AE42" s="46"/>
      <c r="AF42" s="25">
        <v>5749</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0.71898739999999994</v>
      </c>
      <c r="F43" s="138">
        <v>0.10509</v>
      </c>
      <c r="G43" s="138">
        <v>0.20571706000000001</v>
      </c>
      <c r="H43" s="138">
        <v>5.0689999999999997E-3</v>
      </c>
      <c r="I43" s="138">
        <v>6.1106839999999989E-2</v>
      </c>
      <c r="J43" s="138">
        <v>6.7837040000000001E-2</v>
      </c>
      <c r="K43" s="138">
        <v>6.8866040000000003E-2</v>
      </c>
      <c r="L43" s="138">
        <v>2.7166097599999998E-2</v>
      </c>
      <c r="M43" s="138">
        <v>0.30770720000000001</v>
      </c>
      <c r="N43" s="138">
        <v>2.1660518000000004E-2</v>
      </c>
      <c r="O43" s="138">
        <v>2.1113041999999997E-3</v>
      </c>
      <c r="P43" s="138">
        <v>1.4927999999999999E-3</v>
      </c>
      <c r="Q43" s="138">
        <v>1.1980300000000001E-3</v>
      </c>
      <c r="R43" s="138">
        <v>2.4062194000000002E-2</v>
      </c>
      <c r="S43" s="138">
        <v>7.2286387999999993E-3</v>
      </c>
      <c r="T43" s="138">
        <v>0.25996619400000004</v>
      </c>
      <c r="U43" s="138">
        <v>3.4854399999999995E-4</v>
      </c>
      <c r="V43" s="138">
        <v>0.11020393999999999</v>
      </c>
      <c r="W43" s="138">
        <v>2.8676160000000003E-2</v>
      </c>
      <c r="X43" s="138">
        <v>1.8296205199999998E-3</v>
      </c>
      <c r="Y43" s="138">
        <v>2.8148661999999997E-3</v>
      </c>
      <c r="Z43" s="138">
        <v>9.2656167999999989E-4</v>
      </c>
      <c r="AA43" s="138">
        <v>7.3712764000000001E-4</v>
      </c>
      <c r="AB43" s="138">
        <v>6.3081760399999994E-3</v>
      </c>
      <c r="AC43" s="138">
        <v>1.1480080000000001E-3</v>
      </c>
      <c r="AD43" s="138">
        <v>1.7084899320000001E-3</v>
      </c>
      <c r="AE43" s="46"/>
      <c r="AF43" s="25">
        <v>2076.4</v>
      </c>
      <c r="AG43" s="25">
        <v>10</v>
      </c>
      <c r="AH43" s="25">
        <v>938</v>
      </c>
      <c r="AI43" s="25">
        <v>137</v>
      </c>
      <c r="AJ43" s="25" t="s">
        <v>418</v>
      </c>
      <c r="AK43" s="25" t="s">
        <v>417</v>
      </c>
      <c r="AL43" s="139" t="s">
        <v>49</v>
      </c>
    </row>
    <row r="44" spans="1:38" s="2" customFormat="1" ht="26.25" customHeight="1" thickBot="1" x14ac:dyDescent="0.25">
      <c r="A44" s="69" t="s">
        <v>70</v>
      </c>
      <c r="B44" s="69" t="s">
        <v>111</v>
      </c>
      <c r="C44" s="69" t="s">
        <v>112</v>
      </c>
      <c r="D44" s="70"/>
      <c r="E44" s="138">
        <v>8.797145555520947</v>
      </c>
      <c r="F44" s="138">
        <v>2.4398613620632412</v>
      </c>
      <c r="G44" s="138">
        <v>0.13684641638225256</v>
      </c>
      <c r="H44" s="138">
        <v>1.5307845787903727E-3</v>
      </c>
      <c r="I44" s="138">
        <v>0.47389711179579203</v>
      </c>
      <c r="J44" s="138">
        <v>0.47389711179579203</v>
      </c>
      <c r="K44" s="138">
        <v>0.47389711179579203</v>
      </c>
      <c r="L44" s="138">
        <v>0.24955156447293442</v>
      </c>
      <c r="M44" s="138">
        <v>11.349947086026901</v>
      </c>
      <c r="N44" s="138" t="s">
        <v>417</v>
      </c>
      <c r="O44" s="138">
        <v>2.0787942164999999E-3</v>
      </c>
      <c r="P44" s="138" t="s">
        <v>417</v>
      </c>
      <c r="Q44" s="138" t="s">
        <v>417</v>
      </c>
      <c r="R44" s="138">
        <v>1.03939710825E-2</v>
      </c>
      <c r="S44" s="138">
        <v>0.35339501680499996</v>
      </c>
      <c r="T44" s="138">
        <v>1.4551559515500001E-2</v>
      </c>
      <c r="U44" s="138">
        <v>2.0787942164999999E-3</v>
      </c>
      <c r="V44" s="138">
        <v>0.20787942165000001</v>
      </c>
      <c r="W44" s="138" t="s">
        <v>417</v>
      </c>
      <c r="X44" s="138">
        <v>6.3602280609999983E-3</v>
      </c>
      <c r="Y44" s="138">
        <v>1.0270125670999998E-2</v>
      </c>
      <c r="Z44" s="138" t="s">
        <v>417</v>
      </c>
      <c r="AA44" s="138" t="s">
        <v>417</v>
      </c>
      <c r="AB44" s="138">
        <v>1.6630353731999996E-2</v>
      </c>
      <c r="AC44" s="138" t="s">
        <v>417</v>
      </c>
      <c r="AD44" s="138" t="s">
        <v>417</v>
      </c>
      <c r="AE44" s="46"/>
      <c r="AF44" s="25">
        <v>8844.6</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0.92271199999999987</v>
      </c>
      <c r="F46" s="138">
        <v>0.32795200000000002</v>
      </c>
      <c r="G46" s="138">
        <v>0.89316200000000001</v>
      </c>
      <c r="H46" s="138">
        <v>2.5974000000000001E-2</v>
      </c>
      <c r="I46" s="138">
        <v>0.24011999999999997</v>
      </c>
      <c r="J46" s="138">
        <v>0.25641599999999992</v>
      </c>
      <c r="K46" s="138">
        <v>0.26685999999999993</v>
      </c>
      <c r="L46" s="138">
        <v>6.069887999999999E-2</v>
      </c>
      <c r="M46" s="138">
        <v>1.3551099999999998</v>
      </c>
      <c r="N46" s="138">
        <v>0.14369399999999999</v>
      </c>
      <c r="O46" s="138">
        <v>1.0901999999999998E-2</v>
      </c>
      <c r="P46" s="138">
        <v>7.578119999999999E-3</v>
      </c>
      <c r="Q46" s="138">
        <v>4.4733799999999999E-3</v>
      </c>
      <c r="R46" s="138">
        <v>5.0411000000000004E-2</v>
      </c>
      <c r="S46" s="138">
        <v>2.5117E-2</v>
      </c>
      <c r="T46" s="138">
        <v>0.306674</v>
      </c>
      <c r="U46" s="138">
        <v>2.0089999999999999E-3</v>
      </c>
      <c r="V46" s="138">
        <v>0.60238400000000003</v>
      </c>
      <c r="W46" s="138">
        <v>0.24473</v>
      </c>
      <c r="X46" s="138">
        <v>4.2969483999999995E-2</v>
      </c>
      <c r="Y46" s="138">
        <v>5.77984E-2</v>
      </c>
      <c r="Z46" s="138">
        <v>2.2237012E-2</v>
      </c>
      <c r="AA46" s="138">
        <v>1.7426540000000001E-2</v>
      </c>
      <c r="AB46" s="138">
        <v>0.14043143599999999</v>
      </c>
      <c r="AC46" s="138">
        <v>4.5190000000000004E-3</v>
      </c>
      <c r="AD46" s="138">
        <v>0.1343424268</v>
      </c>
      <c r="AE46" s="46"/>
      <c r="AF46" s="25">
        <v>2360</v>
      </c>
      <c r="AG46" s="25">
        <v>790</v>
      </c>
      <c r="AH46" s="25">
        <v>0</v>
      </c>
      <c r="AI46" s="25">
        <v>702</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28.033000000000001</v>
      </c>
      <c r="G48" s="138" t="s">
        <v>417</v>
      </c>
      <c r="H48" s="138" t="s">
        <v>417</v>
      </c>
      <c r="I48" s="138">
        <v>0.12819</v>
      </c>
      <c r="J48" s="138">
        <v>0.83323499999999995</v>
      </c>
      <c r="K48" s="138">
        <v>1.75193</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29.285</v>
      </c>
      <c r="AL48" s="139" t="s">
        <v>122</v>
      </c>
    </row>
    <row r="49" spans="1:38" s="2" customFormat="1" ht="26.25" customHeight="1" thickBot="1" x14ac:dyDescent="0.25">
      <c r="A49" s="69" t="s">
        <v>119</v>
      </c>
      <c r="B49" s="69" t="s">
        <v>123</v>
      </c>
      <c r="C49" s="69" t="s">
        <v>124</v>
      </c>
      <c r="D49" s="70"/>
      <c r="E49" s="138">
        <v>1.4517E-3</v>
      </c>
      <c r="F49" s="138">
        <v>1.242E-2</v>
      </c>
      <c r="G49" s="138">
        <v>1.2899999999999999E-3</v>
      </c>
      <c r="H49" s="138">
        <v>5.9680000000000002E-3</v>
      </c>
      <c r="I49" s="138">
        <v>9.8390000000000005E-2</v>
      </c>
      <c r="J49" s="138">
        <v>0.23549</v>
      </c>
      <c r="K49" s="138">
        <v>0.55971000000000004</v>
      </c>
      <c r="L49" s="138">
        <v>4.8211999999999998E-2</v>
      </c>
      <c r="M49" s="138">
        <v>0.74197999999999997</v>
      </c>
      <c r="N49" s="138">
        <v>0.6129</v>
      </c>
      <c r="O49" s="138">
        <v>1.1291000000000001E-2</v>
      </c>
      <c r="P49" s="138">
        <v>1.9356000000000002E-2</v>
      </c>
      <c r="Q49" s="138">
        <v>2.0969000000000002E-2</v>
      </c>
      <c r="R49" s="138">
        <v>0.27421000000000001</v>
      </c>
      <c r="S49" s="138">
        <v>7.7424000000000007E-2</v>
      </c>
      <c r="T49" s="138">
        <v>0.19356000000000001</v>
      </c>
      <c r="U49" s="138">
        <v>0.35486000000000001</v>
      </c>
      <c r="V49" s="138">
        <v>1.4499999999999999E-3</v>
      </c>
      <c r="W49" s="138">
        <v>4.8390000000000004</v>
      </c>
      <c r="X49" s="138">
        <v>0.25807999999999998</v>
      </c>
      <c r="Y49" s="138">
        <v>0.3226</v>
      </c>
      <c r="Z49" s="138">
        <v>0.1613</v>
      </c>
      <c r="AA49" s="138">
        <v>0.11291</v>
      </c>
      <c r="AB49" s="138">
        <v>0.85489000000000004</v>
      </c>
      <c r="AC49" s="138" t="s">
        <v>419</v>
      </c>
      <c r="AD49" s="138" t="s">
        <v>419</v>
      </c>
      <c r="AE49" s="46"/>
      <c r="AF49" s="25" t="s">
        <v>417</v>
      </c>
      <c r="AG49" s="25" t="s">
        <v>417</v>
      </c>
      <c r="AH49" s="25" t="s">
        <v>417</v>
      </c>
      <c r="AI49" s="25" t="s">
        <v>417</v>
      </c>
      <c r="AJ49" s="25" t="s">
        <v>417</v>
      </c>
      <c r="AK49" s="25">
        <v>1.613</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2.1604000000000001</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10.802</v>
      </c>
      <c r="AL51" s="48" t="s">
        <v>130</v>
      </c>
    </row>
    <row r="52" spans="1:38" s="2" customFormat="1" ht="26.25" customHeight="1" thickBot="1" x14ac:dyDescent="0.25">
      <c r="A52" s="69" t="s">
        <v>119</v>
      </c>
      <c r="B52" s="69" t="s">
        <v>131</v>
      </c>
      <c r="C52" s="69" t="s">
        <v>387</v>
      </c>
      <c r="D52" s="70"/>
      <c r="E52" s="138">
        <v>0.66431180000000001</v>
      </c>
      <c r="F52" s="138">
        <v>3.1443589699999999</v>
      </c>
      <c r="G52" s="138">
        <v>5.3910625999999997</v>
      </c>
      <c r="H52" s="138">
        <v>0.53144944000000005</v>
      </c>
      <c r="I52" s="138">
        <v>0.79717415999999997</v>
      </c>
      <c r="J52" s="138">
        <v>1.8268574500000001</v>
      </c>
      <c r="K52" s="138">
        <v>2.3250913</v>
      </c>
      <c r="L52" s="138">
        <v>1.0363264079999998E-3</v>
      </c>
      <c r="M52" s="138">
        <v>129.54080099999999</v>
      </c>
      <c r="N52" s="207">
        <v>1.0628988800000001</v>
      </c>
      <c r="O52" s="207">
        <v>0.209258217</v>
      </c>
      <c r="P52" s="207">
        <v>0.23250913000000004</v>
      </c>
      <c r="Q52" s="207">
        <v>4.6501826000000003E-2</v>
      </c>
      <c r="R52" s="138">
        <v>3.9755430000000001E-2</v>
      </c>
      <c r="S52" s="207">
        <v>0.46501826000000007</v>
      </c>
      <c r="T52" s="207">
        <v>2.0261509900000001</v>
      </c>
      <c r="U52" s="207">
        <v>4.6501826000000003E-2</v>
      </c>
      <c r="V52" s="138">
        <v>0.39858707999999998</v>
      </c>
      <c r="W52" s="138" t="s">
        <v>419</v>
      </c>
      <c r="X52" s="207">
        <v>8.5534409999999991E-2</v>
      </c>
      <c r="Y52" s="207">
        <v>0.14456519999999998</v>
      </c>
      <c r="Z52" s="207">
        <v>9.8786220000000008E-2</v>
      </c>
      <c r="AA52" s="207">
        <v>7.4692019999999998E-2</v>
      </c>
      <c r="AB52" s="138">
        <v>0.4035778499999999</v>
      </c>
      <c r="AC52" s="138" t="s">
        <v>417</v>
      </c>
      <c r="AD52" s="138" t="s">
        <v>417</v>
      </c>
      <c r="AE52" s="46"/>
      <c r="AF52" s="25" t="s">
        <v>417</v>
      </c>
      <c r="AG52" s="25" t="s">
        <v>417</v>
      </c>
      <c r="AH52" s="25" t="s">
        <v>417</v>
      </c>
      <c r="AI52" s="25" t="s">
        <v>417</v>
      </c>
      <c r="AJ52" s="25" t="s">
        <v>417</v>
      </c>
      <c r="AK52" s="25">
        <v>3321559</v>
      </c>
      <c r="AL52" s="48" t="s">
        <v>580</v>
      </c>
    </row>
    <row r="53" spans="1:38" s="2" customFormat="1" ht="26.25" customHeight="1" thickBot="1" x14ac:dyDescent="0.25">
      <c r="A53" s="69" t="s">
        <v>119</v>
      </c>
      <c r="B53" s="69" t="s">
        <v>132</v>
      </c>
      <c r="C53" s="69" t="s">
        <v>133</v>
      </c>
      <c r="D53" s="70"/>
      <c r="E53" s="138" t="s">
        <v>417</v>
      </c>
      <c r="F53" s="138">
        <v>3.4306799999999997</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1518000</v>
      </c>
      <c r="AL53" s="48" t="s">
        <v>498</v>
      </c>
    </row>
    <row r="54" spans="1:38" s="2" customFormat="1" ht="37.5" customHeight="1" thickBot="1" x14ac:dyDescent="0.25">
      <c r="A54" s="69" t="s">
        <v>119</v>
      </c>
      <c r="B54" s="69" t="s">
        <v>134</v>
      </c>
      <c r="C54" s="69" t="s">
        <v>135</v>
      </c>
      <c r="D54" s="70"/>
      <c r="E54" s="138" t="s">
        <v>417</v>
      </c>
      <c r="F54" s="138">
        <v>1.7119785999999999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17119786</v>
      </c>
      <c r="AL54" s="48" t="s">
        <v>495</v>
      </c>
    </row>
    <row r="55" spans="1:38" s="2" customFormat="1" ht="26.25" customHeight="1" thickBot="1" x14ac:dyDescent="0.25">
      <c r="A55" s="69" t="s">
        <v>119</v>
      </c>
      <c r="B55" s="69" t="s">
        <v>136</v>
      </c>
      <c r="C55" s="69" t="s">
        <v>137</v>
      </c>
      <c r="D55" s="70"/>
      <c r="E55" s="138">
        <v>0.45206400000000002</v>
      </c>
      <c r="F55" s="138">
        <v>0.58122499999999999</v>
      </c>
      <c r="G55" s="138">
        <v>4.1980000000000003E-3</v>
      </c>
      <c r="H55" s="138" t="s">
        <v>419</v>
      </c>
      <c r="I55" s="138">
        <v>0.83954799999999996</v>
      </c>
      <c r="J55" s="138">
        <v>0.83954799999999996</v>
      </c>
      <c r="K55" s="138">
        <v>0.83954799999999996</v>
      </c>
      <c r="L55" s="138">
        <v>0.201491</v>
      </c>
      <c r="M55" s="138">
        <v>2.0342899999999999</v>
      </c>
      <c r="N55" s="138">
        <v>1.5820000000000001E-3</v>
      </c>
      <c r="O55" s="138">
        <v>6.4580000000000002E-3</v>
      </c>
      <c r="P55" s="138">
        <v>1.518E-3</v>
      </c>
      <c r="Q55" s="138">
        <v>1.227E-3</v>
      </c>
      <c r="R55" s="138">
        <v>4.1970000000000001E-4</v>
      </c>
      <c r="S55" s="138">
        <v>5.1699999999999999E-4</v>
      </c>
      <c r="T55" s="138">
        <v>1.227E-2</v>
      </c>
      <c r="U55" s="138">
        <v>1.3899999999999999E-4</v>
      </c>
      <c r="V55" s="138">
        <v>0.16791</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379886</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0.65075088000000003</v>
      </c>
      <c r="J57" s="138">
        <v>1.1713515840000002</v>
      </c>
      <c r="K57" s="138">
        <v>1.3015017600000001</v>
      </c>
      <c r="L57" s="138">
        <v>1.95225264E-2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5005.7759999999998</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0.88169900000000001</v>
      </c>
      <c r="J58" s="138">
        <v>4.4084950000000003</v>
      </c>
      <c r="K58" s="138">
        <v>11.336129999999999</v>
      </c>
      <c r="L58" s="138">
        <v>4.0558154000000001E-3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1259.57</v>
      </c>
      <c r="AL58" s="139" t="s">
        <v>145</v>
      </c>
    </row>
    <row r="59" spans="1:38" s="2" customFormat="1" ht="26.25" customHeight="1" thickBot="1" x14ac:dyDescent="0.25">
      <c r="A59" s="69" t="s">
        <v>53</v>
      </c>
      <c r="B59" s="187" t="s">
        <v>146</v>
      </c>
      <c r="C59" s="69" t="s">
        <v>397</v>
      </c>
      <c r="D59" s="70"/>
      <c r="E59" s="138" t="s">
        <v>418</v>
      </c>
      <c r="F59" s="138">
        <v>5.5285000000000004E-3</v>
      </c>
      <c r="G59" s="138" t="s">
        <v>418</v>
      </c>
      <c r="H59" s="138">
        <v>1.5479799999999998E-2</v>
      </c>
      <c r="I59" s="138">
        <v>6.1486419999999993E-2</v>
      </c>
      <c r="J59" s="138">
        <v>7.1315059999999986E-2</v>
      </c>
      <c r="K59" s="138">
        <v>7.8969129999999998E-2</v>
      </c>
      <c r="L59" s="138">
        <v>1.4954960359999999E-4</v>
      </c>
      <c r="M59" s="138" t="s">
        <v>418</v>
      </c>
      <c r="N59" s="138">
        <v>0.52489470000000005</v>
      </c>
      <c r="O59" s="138">
        <v>3.3476432E-2</v>
      </c>
      <c r="P59" s="138">
        <v>6.8554200000000014E-4</v>
      </c>
      <c r="Q59" s="138">
        <v>6.1630029999999988E-2</v>
      </c>
      <c r="R59" s="138">
        <v>7.3588349999999997E-2</v>
      </c>
      <c r="S59" s="138">
        <v>1.599598E-3</v>
      </c>
      <c r="T59" s="138">
        <v>0.20497532000000002</v>
      </c>
      <c r="U59" s="138">
        <v>0.25849560000000005</v>
      </c>
      <c r="V59" s="138">
        <v>8.4550180000000003E-2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389.05</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5.3719724999999996E-2</v>
      </c>
      <c r="J60" s="138">
        <v>0.53719724999999996</v>
      </c>
      <c r="K60" s="138">
        <v>1.0958823900000001</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10743.945</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4.5857985908337777E-2</v>
      </c>
      <c r="J61" s="138">
        <v>0.45857985908337778</v>
      </c>
      <c r="K61" s="138">
        <v>1.5187840272284443</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4540576.8</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1.2546949999999999</v>
      </c>
      <c r="F64" s="138" t="s">
        <v>419</v>
      </c>
      <c r="G64" s="138" t="s">
        <v>419</v>
      </c>
      <c r="H64" s="138">
        <v>1.2546949999999999E-2</v>
      </c>
      <c r="I64" s="138" t="s">
        <v>419</v>
      </c>
      <c r="J64" s="138" t="s">
        <v>417</v>
      </c>
      <c r="K64" s="138" t="s">
        <v>417</v>
      </c>
      <c r="L64" s="138" t="s">
        <v>417</v>
      </c>
      <c r="M64" s="138">
        <v>0.12546949999999998</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1254.6949999999999</v>
      </c>
      <c r="AL64" s="139" t="s">
        <v>157</v>
      </c>
    </row>
    <row r="65" spans="1:38" s="2" customFormat="1" ht="26.25" customHeight="1" thickBot="1" x14ac:dyDescent="0.25">
      <c r="A65" s="69" t="s">
        <v>53</v>
      </c>
      <c r="B65" s="69" t="s">
        <v>158</v>
      </c>
      <c r="C65" s="69" t="s">
        <v>159</v>
      </c>
      <c r="D65" s="70"/>
      <c r="E65" s="138">
        <v>5.6428887903120009</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7.4063999999999991E-2</v>
      </c>
      <c r="F66" s="138" t="s">
        <v>417</v>
      </c>
      <c r="G66" s="138" t="s">
        <v>417</v>
      </c>
      <c r="H66" s="138" t="s">
        <v>417</v>
      </c>
      <c r="I66" s="138" t="s">
        <v>417</v>
      </c>
      <c r="J66" s="138" t="s">
        <v>417</v>
      </c>
      <c r="K66" s="138" t="s">
        <v>417</v>
      </c>
      <c r="L66" s="138" t="s">
        <v>417</v>
      </c>
      <c r="M66" s="138">
        <v>3.7032000000000002E-3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9.2579999999999991</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5.4999999999999997E-3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55</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0.35194500000000001</v>
      </c>
      <c r="I69" s="138" t="s">
        <v>419</v>
      </c>
      <c r="J69" s="138" t="s">
        <v>419</v>
      </c>
      <c r="K69" s="138">
        <v>3.9105000000000001E-2</v>
      </c>
      <c r="L69" s="138" t="s">
        <v>419</v>
      </c>
      <c r="M69" s="138">
        <v>3.51945</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391.05</v>
      </c>
      <c r="AL69" s="139" t="s">
        <v>172</v>
      </c>
    </row>
    <row r="70" spans="1:38" s="2" customFormat="1" ht="26.25" customHeight="1" thickBot="1" x14ac:dyDescent="0.25">
      <c r="A70" s="69" t="s">
        <v>53</v>
      </c>
      <c r="B70" s="69" t="s">
        <v>173</v>
      </c>
      <c r="C70" s="69" t="s">
        <v>380</v>
      </c>
      <c r="D70" s="74"/>
      <c r="E70" s="138">
        <v>0.22499999999999998</v>
      </c>
      <c r="F70" s="138">
        <v>8.7402654159999997</v>
      </c>
      <c r="G70" s="138">
        <v>0.32999999999999996</v>
      </c>
      <c r="H70" s="138">
        <v>0.15246999999999999</v>
      </c>
      <c r="I70" s="138">
        <v>5.9150305E-2</v>
      </c>
      <c r="J70" s="138">
        <v>9.0457699999999988E-2</v>
      </c>
      <c r="K70" s="138">
        <v>52.819206123000008</v>
      </c>
      <c r="L70" s="138">
        <v>1.4577839999999997E-3</v>
      </c>
      <c r="M70" s="138">
        <v>4.4999999999999998E-2</v>
      </c>
      <c r="N70" s="138" t="s">
        <v>419</v>
      </c>
      <c r="O70" s="138" t="s">
        <v>419</v>
      </c>
      <c r="P70" s="138">
        <v>0.68215680000000001</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0.19363363000000003</v>
      </c>
      <c r="F72" s="138">
        <v>0.72685933999999996</v>
      </c>
      <c r="G72" s="138">
        <v>7.3456980000000005E-2</v>
      </c>
      <c r="H72" s="138" t="s">
        <v>419</v>
      </c>
      <c r="I72" s="138">
        <v>0.57264715499999996</v>
      </c>
      <c r="J72" s="138">
        <v>0.72953690000000004</v>
      </c>
      <c r="K72" s="138">
        <v>1.319541802</v>
      </c>
      <c r="L72" s="138">
        <v>2.9149426540000002E-3</v>
      </c>
      <c r="M72" s="138">
        <v>14.1481751</v>
      </c>
      <c r="N72" s="138">
        <v>33.327595772800002</v>
      </c>
      <c r="O72" s="138">
        <v>0.49453929600000002</v>
      </c>
      <c r="P72" s="138">
        <v>0.2952738694</v>
      </c>
      <c r="Q72" s="138">
        <v>1.4815332510000001</v>
      </c>
      <c r="R72" s="138">
        <v>8.1277727083999984</v>
      </c>
      <c r="S72" s="138">
        <v>0.29360107100000005</v>
      </c>
      <c r="T72" s="138">
        <v>1.7256740499999998</v>
      </c>
      <c r="U72" s="138">
        <v>0.103782392</v>
      </c>
      <c r="V72" s="138">
        <v>18.702275343999997</v>
      </c>
      <c r="W72" s="138">
        <v>43.433618535999997</v>
      </c>
      <c r="X72" s="138" t="s">
        <v>418</v>
      </c>
      <c r="Y72" s="138" t="s">
        <v>418</v>
      </c>
      <c r="Z72" s="138" t="s">
        <v>418</v>
      </c>
      <c r="AA72" s="138" t="s">
        <v>418</v>
      </c>
      <c r="AB72" s="138">
        <v>9.6881927799999996</v>
      </c>
      <c r="AC72" s="138">
        <v>0.14015901</v>
      </c>
      <c r="AD72" s="138">
        <v>19.764864529999997</v>
      </c>
      <c r="AE72" s="46"/>
      <c r="AF72" s="25" t="s">
        <v>417</v>
      </c>
      <c r="AG72" s="25" t="s">
        <v>417</v>
      </c>
      <c r="AH72" s="25" t="s">
        <v>417</v>
      </c>
      <c r="AI72" s="25" t="s">
        <v>417</v>
      </c>
      <c r="AJ72" s="25" t="s">
        <v>417</v>
      </c>
      <c r="AK72" s="25">
        <v>16526.95</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4.35708E-2</v>
      </c>
      <c r="J73" s="138">
        <v>6.1725300000000004E-2</v>
      </c>
      <c r="K73" s="138">
        <v>7.2618000000000002E-2</v>
      </c>
      <c r="L73" s="138">
        <v>4.3570800000000002E-3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0.17327099999999998</v>
      </c>
      <c r="F74" s="138" t="s">
        <v>419</v>
      </c>
      <c r="G74" s="138">
        <v>0.86635499999999999</v>
      </c>
      <c r="H74" s="138" t="s">
        <v>419</v>
      </c>
      <c r="I74" s="138">
        <v>6.9308400000000006E-2</v>
      </c>
      <c r="J74" s="138">
        <v>8.663549999999999E-2</v>
      </c>
      <c r="K74" s="138">
        <v>0.10396259999999999</v>
      </c>
      <c r="L74" s="138">
        <v>1.5940932000000001E-3</v>
      </c>
      <c r="M74" s="138">
        <v>20.79252</v>
      </c>
      <c r="N74" s="138" t="s">
        <v>419</v>
      </c>
      <c r="O74" s="138" t="s">
        <v>419</v>
      </c>
      <c r="P74" s="138" t="s">
        <v>419</v>
      </c>
      <c r="Q74" s="138" t="s">
        <v>419</v>
      </c>
      <c r="R74" s="138" t="s">
        <v>419</v>
      </c>
      <c r="S74" s="138" t="s">
        <v>419</v>
      </c>
      <c r="T74" s="138" t="s">
        <v>419</v>
      </c>
      <c r="U74" s="138" t="s">
        <v>419</v>
      </c>
      <c r="V74" s="138" t="s">
        <v>419</v>
      </c>
      <c r="W74" s="138" t="s">
        <v>419</v>
      </c>
      <c r="X74" s="138">
        <v>1.2128970000000001E-2</v>
      </c>
      <c r="Y74" s="138">
        <v>3.4654199999999999E-3</v>
      </c>
      <c r="Z74" s="138">
        <v>3.4654199999999999E-3</v>
      </c>
      <c r="AA74" s="138">
        <v>1.7327099999999999E-3</v>
      </c>
      <c r="AB74" s="138">
        <v>2.0792519999999998E-2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5.8437500000000003E-2</v>
      </c>
      <c r="H76" s="138" t="s">
        <v>419</v>
      </c>
      <c r="I76" s="138">
        <v>8.1874999999999998E-5</v>
      </c>
      <c r="J76" s="138">
        <v>1.6562500000000003E-4</v>
      </c>
      <c r="K76" s="138">
        <v>2.0937500000000001E-4</v>
      </c>
      <c r="L76" s="138" t="s">
        <v>419</v>
      </c>
      <c r="M76" s="138" t="s">
        <v>419</v>
      </c>
      <c r="N76" s="138">
        <v>8.3750000000000005E-2</v>
      </c>
      <c r="O76" s="138">
        <v>2.1874999999999998E-3</v>
      </c>
      <c r="P76" s="138">
        <v>5.6249999999999998E-3</v>
      </c>
      <c r="Q76" s="138">
        <v>3.7499999999999999E-3</v>
      </c>
      <c r="R76" s="138" t="s">
        <v>419</v>
      </c>
      <c r="S76" s="138" t="s">
        <v>419</v>
      </c>
      <c r="T76" s="138" t="s">
        <v>419</v>
      </c>
      <c r="U76" s="138" t="s">
        <v>419</v>
      </c>
      <c r="V76" s="138">
        <v>1.15625E-2</v>
      </c>
      <c r="W76" s="138">
        <v>0.11375</v>
      </c>
      <c r="X76" s="138" t="s">
        <v>419</v>
      </c>
      <c r="Y76" s="138" t="s">
        <v>419</v>
      </c>
      <c r="Z76" s="138" t="s">
        <v>419</v>
      </c>
      <c r="AA76" s="138" t="s">
        <v>419</v>
      </c>
      <c r="AB76" s="138" t="s">
        <v>419</v>
      </c>
      <c r="AC76" s="138" t="s">
        <v>419</v>
      </c>
      <c r="AD76" s="138">
        <v>5.1875000000000007E-5</v>
      </c>
      <c r="AE76" s="46"/>
      <c r="AF76" s="25" t="s">
        <v>417</v>
      </c>
      <c r="AG76" s="25" t="s">
        <v>417</v>
      </c>
      <c r="AH76" s="25" t="s">
        <v>417</v>
      </c>
      <c r="AI76" s="25" t="s">
        <v>417</v>
      </c>
      <c r="AJ76" s="25" t="s">
        <v>417</v>
      </c>
      <c r="AK76" s="70">
        <v>18.75</v>
      </c>
      <c r="AL76" s="139" t="s">
        <v>427</v>
      </c>
    </row>
    <row r="77" spans="1:38" s="2" customFormat="1" ht="26.25" customHeight="1" thickBot="1" x14ac:dyDescent="0.25">
      <c r="A77" s="69" t="s">
        <v>53</v>
      </c>
      <c r="B77" s="69" t="s">
        <v>191</v>
      </c>
      <c r="C77" s="69" t="s">
        <v>192</v>
      </c>
      <c r="D77" s="70"/>
      <c r="E77" s="138" t="s">
        <v>419</v>
      </c>
      <c r="F77" s="138" t="s">
        <v>419</v>
      </c>
      <c r="G77" s="138">
        <v>7.0199999999999999E-2</v>
      </c>
      <c r="H77" s="138" t="s">
        <v>419</v>
      </c>
      <c r="I77" s="138">
        <v>6.2399999999999999E-4</v>
      </c>
      <c r="J77" s="138">
        <v>6.7600000000000006E-4</v>
      </c>
      <c r="K77" s="138">
        <v>7.8000000000000009E-4</v>
      </c>
      <c r="L77" s="138" t="s">
        <v>419</v>
      </c>
      <c r="M77" s="138" t="s">
        <v>419</v>
      </c>
      <c r="N77" s="138">
        <v>1.04E-2</v>
      </c>
      <c r="O77" s="138">
        <v>2.0799999999999998E-3</v>
      </c>
      <c r="P77" s="138">
        <v>2.0799999999999998E-3</v>
      </c>
      <c r="Q77" s="138">
        <v>1.56E-3</v>
      </c>
      <c r="R77" s="138" t="s">
        <v>419</v>
      </c>
      <c r="S77" s="138" t="s">
        <v>419</v>
      </c>
      <c r="T77" s="138" t="s">
        <v>419</v>
      </c>
      <c r="U77" s="138" t="s">
        <v>419</v>
      </c>
      <c r="V77" s="138">
        <v>0.26</v>
      </c>
      <c r="W77" s="138">
        <v>0.26</v>
      </c>
      <c r="X77" s="138" t="s">
        <v>419</v>
      </c>
      <c r="Y77" s="138" t="s">
        <v>419</v>
      </c>
      <c r="Z77" s="138" t="s">
        <v>419</v>
      </c>
      <c r="AA77" s="138" t="s">
        <v>419</v>
      </c>
      <c r="AB77" s="138" t="s">
        <v>419</v>
      </c>
      <c r="AC77" s="138" t="s">
        <v>419</v>
      </c>
      <c r="AD77" s="138">
        <v>1.0400000000000001E-4</v>
      </c>
      <c r="AE77" s="46"/>
      <c r="AF77" s="25" t="s">
        <v>417</v>
      </c>
      <c r="AG77" s="25" t="s">
        <v>417</v>
      </c>
      <c r="AH77" s="25" t="s">
        <v>417</v>
      </c>
      <c r="AI77" s="25" t="s">
        <v>417</v>
      </c>
      <c r="AJ77" s="25" t="s">
        <v>417</v>
      </c>
      <c r="AK77" s="70">
        <v>52</v>
      </c>
      <c r="AL77" s="139" t="s">
        <v>428</v>
      </c>
    </row>
    <row r="78" spans="1:38" s="2" customFormat="1" ht="26.25" customHeight="1" thickBot="1" x14ac:dyDescent="0.25">
      <c r="A78" s="69" t="s">
        <v>53</v>
      </c>
      <c r="B78" s="69" t="s">
        <v>194</v>
      </c>
      <c r="C78" s="69" t="s">
        <v>195</v>
      </c>
      <c r="D78" s="70"/>
      <c r="E78" s="138" t="s">
        <v>418</v>
      </c>
      <c r="F78" s="138" t="s">
        <v>418</v>
      </c>
      <c r="G78" s="138">
        <v>0.19106155999999999</v>
      </c>
      <c r="H78" s="138" t="s">
        <v>419</v>
      </c>
      <c r="I78" s="138">
        <v>6.1933700000000001E-3</v>
      </c>
      <c r="J78" s="138">
        <v>8.09729E-3</v>
      </c>
      <c r="K78" s="138">
        <v>1.0154239999999998E-2</v>
      </c>
      <c r="L78" s="138">
        <v>6.1933700000000003E-6</v>
      </c>
      <c r="M78" s="138" t="s">
        <v>418</v>
      </c>
      <c r="N78" s="138">
        <v>0.63013600000000003</v>
      </c>
      <c r="O78" s="138">
        <v>0.28163189999999999</v>
      </c>
      <c r="P78" s="138">
        <v>5.0929899999999995E-4</v>
      </c>
      <c r="Q78" s="138">
        <v>0.14560899999999999</v>
      </c>
      <c r="R78" s="138">
        <v>0.34500900000000001</v>
      </c>
      <c r="S78" s="138">
        <v>1.3649369999999998</v>
      </c>
      <c r="T78" s="138">
        <v>0.31414038999999999</v>
      </c>
      <c r="U78" s="138" t="s">
        <v>419</v>
      </c>
      <c r="V78" s="138" t="s">
        <v>419</v>
      </c>
      <c r="W78" s="138">
        <v>0.76531428999999995</v>
      </c>
      <c r="X78" s="138" t="s">
        <v>419</v>
      </c>
      <c r="Y78" s="138" t="s">
        <v>419</v>
      </c>
      <c r="Z78" s="138" t="s">
        <v>419</v>
      </c>
      <c r="AA78" s="138" t="s">
        <v>419</v>
      </c>
      <c r="AB78" s="138" t="s">
        <v>419</v>
      </c>
      <c r="AC78" s="138" t="s">
        <v>419</v>
      </c>
      <c r="AD78" s="138">
        <v>5.6621100000000006E-5</v>
      </c>
      <c r="AE78" s="46"/>
      <c r="AF78" s="25" t="s">
        <v>417</v>
      </c>
      <c r="AG78" s="25" t="s">
        <v>417</v>
      </c>
      <c r="AH78" s="25" t="s">
        <v>417</v>
      </c>
      <c r="AI78" s="25" t="s">
        <v>417</v>
      </c>
      <c r="AJ78" s="25" t="s">
        <v>417</v>
      </c>
      <c r="AK78" s="70">
        <v>31.731999999999999</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27.3714552</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22809546</v>
      </c>
      <c r="AL82" s="139" t="s">
        <v>431</v>
      </c>
    </row>
    <row r="83" spans="1:38" s="2" customFormat="1" ht="26.25" customHeight="1" thickBot="1" x14ac:dyDescent="0.25">
      <c r="A83" s="69" t="s">
        <v>53</v>
      </c>
      <c r="B83" s="187" t="s">
        <v>208</v>
      </c>
      <c r="C83" s="73" t="s">
        <v>209</v>
      </c>
      <c r="D83" s="70"/>
      <c r="E83" s="138" t="s">
        <v>419</v>
      </c>
      <c r="F83" s="138">
        <v>3.5711360000000004E-3</v>
      </c>
      <c r="G83" s="138" t="s">
        <v>419</v>
      </c>
      <c r="H83" s="138" t="s">
        <v>417</v>
      </c>
      <c r="I83" s="138">
        <v>8.9278400000000008E-2</v>
      </c>
      <c r="J83" s="138">
        <v>0.66958800000000007</v>
      </c>
      <c r="K83" s="138">
        <v>3.1247440000000002</v>
      </c>
      <c r="L83" s="138">
        <v>5.0888688000000001E-3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3.0312750000000004E-3</v>
      </c>
      <c r="G84" s="138" t="s">
        <v>417</v>
      </c>
      <c r="H84" s="138" t="s">
        <v>417</v>
      </c>
      <c r="I84" s="138">
        <v>1.8654000000000001E-3</v>
      </c>
      <c r="J84" s="138">
        <v>9.3270000000000002E-3</v>
      </c>
      <c r="K84" s="138">
        <v>3.7308000000000001E-2</v>
      </c>
      <c r="L84" s="138">
        <v>2.4250200000000001E-7</v>
      </c>
      <c r="M84" s="138">
        <v>2.2151625E-4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23317.5</v>
      </c>
      <c r="AL84" s="139" t="s">
        <v>46</v>
      </c>
    </row>
    <row r="85" spans="1:38" s="2" customFormat="1" ht="26.25" customHeight="1" thickBot="1" x14ac:dyDescent="0.25">
      <c r="A85" s="69" t="s">
        <v>205</v>
      </c>
      <c r="B85" s="69" t="s">
        <v>212</v>
      </c>
      <c r="C85" s="73" t="s">
        <v>398</v>
      </c>
      <c r="D85" s="70"/>
      <c r="E85" s="138" t="s">
        <v>417</v>
      </c>
      <c r="F85" s="138">
        <v>0.89675388199999995</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78235</v>
      </c>
      <c r="AL85" s="139" t="s">
        <v>433</v>
      </c>
    </row>
    <row r="86" spans="1:38" s="2" customFormat="1" ht="26.25" customHeight="1" thickBot="1" x14ac:dyDescent="0.25">
      <c r="A86" s="69" t="s">
        <v>205</v>
      </c>
      <c r="B86" s="69" t="s">
        <v>213</v>
      </c>
      <c r="C86" s="73" t="s">
        <v>214</v>
      </c>
      <c r="D86" s="70"/>
      <c r="E86" s="138" t="s">
        <v>417</v>
      </c>
      <c r="F86" s="138">
        <v>0.95600788000000003</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2.0782780000000001</v>
      </c>
      <c r="AL86" s="139" t="s">
        <v>215</v>
      </c>
    </row>
    <row r="87" spans="1:38" s="2" customFormat="1" ht="26.25" customHeight="1" thickBot="1" x14ac:dyDescent="0.25">
      <c r="A87" s="69" t="s">
        <v>205</v>
      </c>
      <c r="B87" s="69" t="s">
        <v>216</v>
      </c>
      <c r="C87" s="73" t="s">
        <v>217</v>
      </c>
      <c r="D87" s="70"/>
      <c r="E87" s="138" t="s">
        <v>417</v>
      </c>
      <c r="F87" s="138">
        <v>6.8429000000000002</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22809546</v>
      </c>
      <c r="AL87" s="139" t="s">
        <v>431</v>
      </c>
    </row>
    <row r="88" spans="1:38" s="2" customFormat="1" ht="26.25" customHeight="1" thickBot="1" x14ac:dyDescent="0.25">
      <c r="A88" s="69" t="s">
        <v>205</v>
      </c>
      <c r="B88" s="69" t="s">
        <v>218</v>
      </c>
      <c r="C88" s="73" t="s">
        <v>219</v>
      </c>
      <c r="D88" s="70"/>
      <c r="E88" s="138" t="s">
        <v>419</v>
      </c>
      <c r="F88" s="138">
        <v>9.1835903999999999</v>
      </c>
      <c r="G88" s="138" t="s">
        <v>419</v>
      </c>
      <c r="H88" s="138" t="s">
        <v>419</v>
      </c>
      <c r="I88" s="138" t="s">
        <v>419</v>
      </c>
      <c r="J88" s="138" t="s">
        <v>419</v>
      </c>
      <c r="K88" s="138">
        <v>0.10264280000000001</v>
      </c>
      <c r="L88" s="138" t="s">
        <v>419</v>
      </c>
      <c r="M88" s="138" t="s">
        <v>419</v>
      </c>
      <c r="N88" s="138" t="s">
        <v>419</v>
      </c>
      <c r="O88" s="138">
        <v>2.56607E-5</v>
      </c>
      <c r="P88" s="138" t="s">
        <v>419</v>
      </c>
      <c r="Q88" s="138">
        <v>1.283035E-4</v>
      </c>
      <c r="R88" s="138">
        <v>1.5396419999999999E-3</v>
      </c>
      <c r="S88" s="138" t="s">
        <v>419</v>
      </c>
      <c r="T88" s="138">
        <v>1.2830350000000001E-2</v>
      </c>
      <c r="U88" s="138">
        <v>1.283035E-4</v>
      </c>
      <c r="V88" s="138" t="s">
        <v>419</v>
      </c>
      <c r="W88" s="138" t="s">
        <v>419</v>
      </c>
      <c r="X88" s="138">
        <v>0.65434784999999995</v>
      </c>
      <c r="Y88" s="138" t="s">
        <v>419</v>
      </c>
      <c r="Z88" s="138" t="s">
        <v>419</v>
      </c>
      <c r="AA88" s="138" t="s">
        <v>419</v>
      </c>
      <c r="AB88" s="138">
        <v>0.65434784999999995</v>
      </c>
      <c r="AC88" s="138" t="s">
        <v>419</v>
      </c>
      <c r="AD88" s="138" t="s">
        <v>419</v>
      </c>
      <c r="AE88" s="46"/>
      <c r="AF88" s="25" t="s">
        <v>417</v>
      </c>
      <c r="AG88" s="25" t="s">
        <v>417</v>
      </c>
      <c r="AH88" s="25" t="s">
        <v>417</v>
      </c>
      <c r="AI88" s="25" t="s">
        <v>417</v>
      </c>
      <c r="AJ88" s="25" t="s">
        <v>417</v>
      </c>
      <c r="AK88" s="25">
        <v>474.11799999999999</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4.5619091999999997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22809546</v>
      </c>
      <c r="AL90" s="139" t="s">
        <v>431</v>
      </c>
    </row>
    <row r="91" spans="1:38" s="2" customFormat="1" ht="26.25" customHeight="1" thickBot="1" x14ac:dyDescent="0.25">
      <c r="A91" s="69" t="s">
        <v>205</v>
      </c>
      <c r="B91" s="69" t="s">
        <v>399</v>
      </c>
      <c r="C91" s="69" t="s">
        <v>224</v>
      </c>
      <c r="D91" s="70"/>
      <c r="E91" s="138">
        <v>6.6255698999999987E-2</v>
      </c>
      <c r="F91" s="138">
        <v>0.17805771456</v>
      </c>
      <c r="G91" s="138">
        <v>4.1685060000000001E-4</v>
      </c>
      <c r="H91" s="138">
        <v>0.15267345360000001</v>
      </c>
      <c r="I91" s="138">
        <v>1.0004664461999999</v>
      </c>
      <c r="J91" s="138">
        <v>1.0070891256000001</v>
      </c>
      <c r="K91" s="138">
        <v>1.0084570029</v>
      </c>
      <c r="L91" s="138">
        <v>4.4698372559999998E-3</v>
      </c>
      <c r="M91" s="138">
        <v>2.0280489128999997</v>
      </c>
      <c r="N91" s="138">
        <v>0.10821552</v>
      </c>
      <c r="O91" s="138">
        <v>0.19886371800000002</v>
      </c>
      <c r="P91" s="138">
        <v>7.8677099999999999E-6</v>
      </c>
      <c r="Q91" s="138">
        <v>1.8357989999999999E-4</v>
      </c>
      <c r="R91" s="138">
        <v>2.1532679999999998E-3</v>
      </c>
      <c r="S91" s="138">
        <v>0.25994475360000002</v>
      </c>
      <c r="T91" s="138">
        <v>0.10347061680000001</v>
      </c>
      <c r="U91" s="138" t="s">
        <v>419</v>
      </c>
      <c r="V91" s="138">
        <v>0.13521751680000002</v>
      </c>
      <c r="W91" s="138">
        <v>3.6788783999999997E-3</v>
      </c>
      <c r="X91" s="138">
        <v>4.0835550239999999E-3</v>
      </c>
      <c r="Y91" s="138">
        <v>1.6554952799999998E-3</v>
      </c>
      <c r="Z91" s="138">
        <v>1.6554952799999998E-3</v>
      </c>
      <c r="AA91" s="138">
        <v>1.6554952799999998E-3</v>
      </c>
      <c r="AB91" s="138">
        <v>9.0500408639999988E-3</v>
      </c>
      <c r="AC91" s="138" t="s">
        <v>419</v>
      </c>
      <c r="AD91" s="138" t="s">
        <v>419</v>
      </c>
      <c r="AE91" s="46"/>
      <c r="AF91" s="25" t="s">
        <v>417</v>
      </c>
      <c r="AG91" s="25" t="s">
        <v>417</v>
      </c>
      <c r="AH91" s="25" t="s">
        <v>417</v>
      </c>
      <c r="AI91" s="25" t="s">
        <v>417</v>
      </c>
      <c r="AJ91" s="25" t="s">
        <v>417</v>
      </c>
      <c r="AK91" s="25" t="s">
        <v>529</v>
      </c>
      <c r="AL91" s="139" t="s">
        <v>434</v>
      </c>
    </row>
    <row r="92" spans="1:38" s="2" customFormat="1" ht="26.25" customHeight="1" thickBot="1" x14ac:dyDescent="0.25">
      <c r="A92" s="69" t="s">
        <v>53</v>
      </c>
      <c r="B92" s="69" t="s">
        <v>225</v>
      </c>
      <c r="C92" s="69" t="s">
        <v>226</v>
      </c>
      <c r="D92" s="74"/>
      <c r="E92" s="138">
        <v>0.18676199999999998</v>
      </c>
      <c r="F92" s="138">
        <v>0.37352399999999997</v>
      </c>
      <c r="G92" s="138">
        <v>0.37352399999999997</v>
      </c>
      <c r="H92" s="138" t="s">
        <v>419</v>
      </c>
      <c r="I92" s="138">
        <v>0.1120572</v>
      </c>
      <c r="J92" s="138">
        <v>0.1494096</v>
      </c>
      <c r="K92" s="138">
        <v>0.18676199999999998</v>
      </c>
      <c r="L92" s="138">
        <v>2.9134871999999998E-3</v>
      </c>
      <c r="M92" s="138">
        <v>1.027191</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186.762</v>
      </c>
      <c r="AL92" s="139" t="s">
        <v>227</v>
      </c>
    </row>
    <row r="93" spans="1:38" s="2" customFormat="1" ht="26.25" customHeight="1" thickBot="1" x14ac:dyDescent="0.25">
      <c r="A93" s="69" t="s">
        <v>53</v>
      </c>
      <c r="B93" s="69" t="s">
        <v>228</v>
      </c>
      <c r="C93" s="69" t="s">
        <v>400</v>
      </c>
      <c r="D93" s="74"/>
      <c r="E93" s="138" t="s">
        <v>417</v>
      </c>
      <c r="F93" s="138">
        <v>14.054621195675001</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560</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1.240301535</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1404.6449999999998</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1.16843998502</v>
      </c>
      <c r="F99" s="138">
        <v>23.295304843835869</v>
      </c>
      <c r="G99" s="138" t="s">
        <v>417</v>
      </c>
      <c r="H99" s="138">
        <v>17.318672039209137</v>
      </c>
      <c r="I99" s="138">
        <v>0.32343694600000006</v>
      </c>
      <c r="J99" s="138">
        <v>0.49636363</v>
      </c>
      <c r="K99" s="138">
        <v>1.0895982265000002</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1601.173</v>
      </c>
      <c r="AL99" s="139" t="s">
        <v>436</v>
      </c>
    </row>
    <row r="100" spans="1:38" s="2" customFormat="1" ht="26.25" customHeight="1" thickBot="1" x14ac:dyDescent="0.25">
      <c r="A100" s="69" t="s">
        <v>238</v>
      </c>
      <c r="B100" s="69" t="s">
        <v>241</v>
      </c>
      <c r="C100" s="69" t="s">
        <v>403</v>
      </c>
      <c r="D100" s="74"/>
      <c r="E100" s="138">
        <v>0.25993721446000001</v>
      </c>
      <c r="F100" s="138">
        <v>11.776323135299872</v>
      </c>
      <c r="G100" s="138" t="s">
        <v>417</v>
      </c>
      <c r="H100" s="138">
        <v>8.6251496739687976</v>
      </c>
      <c r="I100" s="138">
        <v>0.108626056</v>
      </c>
      <c r="J100" s="138">
        <v>0.16417347100000002</v>
      </c>
      <c r="K100" s="138">
        <v>0.35920661699999989</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1234.3869999999999</v>
      </c>
      <c r="AL100" s="139" t="s">
        <v>436</v>
      </c>
    </row>
    <row r="101" spans="1:38" s="2" customFormat="1" ht="26.25" customHeight="1" thickBot="1" x14ac:dyDescent="0.25">
      <c r="A101" s="69" t="s">
        <v>238</v>
      </c>
      <c r="B101" s="69" t="s">
        <v>242</v>
      </c>
      <c r="C101" s="69" t="s">
        <v>243</v>
      </c>
      <c r="D101" s="74"/>
      <c r="E101" s="138">
        <v>9.1881576000000006E-2</v>
      </c>
      <c r="F101" s="138">
        <v>1.3192662954000001</v>
      </c>
      <c r="G101" s="138" t="s">
        <v>417</v>
      </c>
      <c r="H101" s="138">
        <v>3.7198272888555595</v>
      </c>
      <c r="I101" s="138">
        <v>1.2250876799999999E-2</v>
      </c>
      <c r="J101" s="138">
        <v>3.8283989999999997E-2</v>
      </c>
      <c r="K101" s="138">
        <v>8.8053176999999996E-2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7656.7979999999998</v>
      </c>
      <c r="AL101" s="139" t="s">
        <v>436</v>
      </c>
    </row>
    <row r="102" spans="1:38" s="2" customFormat="1" ht="26.25" customHeight="1" thickBot="1" x14ac:dyDescent="0.25">
      <c r="A102" s="69" t="s">
        <v>238</v>
      </c>
      <c r="B102" s="69" t="s">
        <v>244</v>
      </c>
      <c r="C102" s="69" t="s">
        <v>381</v>
      </c>
      <c r="D102" s="74"/>
      <c r="E102" s="138">
        <v>0.15619159999999999</v>
      </c>
      <c r="F102" s="138">
        <v>3.0155659999999997</v>
      </c>
      <c r="G102" s="138" t="s">
        <v>417</v>
      </c>
      <c r="H102" s="138">
        <v>30.495759944998749</v>
      </c>
      <c r="I102" s="138">
        <v>3.0074E-2</v>
      </c>
      <c r="J102" s="138">
        <v>0.68127000000000015</v>
      </c>
      <c r="K102" s="138">
        <v>4.8979600000000003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4797</v>
      </c>
      <c r="AL102" s="139" t="s">
        <v>436</v>
      </c>
    </row>
    <row r="103" spans="1:38" s="2" customFormat="1" ht="26.25" customHeight="1" thickBot="1" x14ac:dyDescent="0.25">
      <c r="A103" s="69" t="s">
        <v>238</v>
      </c>
      <c r="B103" s="69" t="s">
        <v>245</v>
      </c>
      <c r="C103" s="69" t="s">
        <v>246</v>
      </c>
      <c r="D103" s="74"/>
      <c r="E103" s="138">
        <v>2.8585199999999998E-3</v>
      </c>
      <c r="F103" s="138">
        <v>0.15163312079999999</v>
      </c>
      <c r="G103" s="138" t="s">
        <v>417</v>
      </c>
      <c r="H103" s="138">
        <v>0.14809199999999997</v>
      </c>
      <c r="I103" s="138">
        <v>9.3332399999999996E-3</v>
      </c>
      <c r="J103" s="138">
        <v>1.4223719999999999E-2</v>
      </c>
      <c r="K103" s="138">
        <v>3.0754920000000002E-2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34.44</v>
      </c>
      <c r="AL103" s="139" t="s">
        <v>436</v>
      </c>
    </row>
    <row r="104" spans="1:38" s="2" customFormat="1" ht="26.25" customHeight="1" thickBot="1" x14ac:dyDescent="0.25">
      <c r="A104" s="69" t="s">
        <v>238</v>
      </c>
      <c r="B104" s="69" t="s">
        <v>247</v>
      </c>
      <c r="C104" s="69" t="s">
        <v>248</v>
      </c>
      <c r="D104" s="74"/>
      <c r="E104" s="138">
        <v>6.4561680000000008E-3</v>
      </c>
      <c r="F104" s="138">
        <v>0.29292710243999998</v>
      </c>
      <c r="G104" s="138" t="s">
        <v>417</v>
      </c>
      <c r="H104" s="138">
        <v>0.2152056</v>
      </c>
      <c r="I104" s="138">
        <v>8.6082239999999994E-4</v>
      </c>
      <c r="J104" s="138">
        <v>2.6900700000000001E-3</v>
      </c>
      <c r="K104" s="138">
        <v>6.1871610000000009E-3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538.01400000000001</v>
      </c>
      <c r="AL104" s="139" t="s">
        <v>436</v>
      </c>
    </row>
    <row r="105" spans="1:38" s="2" customFormat="1" ht="26.25" customHeight="1" thickBot="1" x14ac:dyDescent="0.25">
      <c r="A105" s="69" t="s">
        <v>238</v>
      </c>
      <c r="B105" s="69" t="s">
        <v>249</v>
      </c>
      <c r="C105" s="69" t="s">
        <v>250</v>
      </c>
      <c r="D105" s="74"/>
      <c r="E105" s="138">
        <v>0.21611549999999999</v>
      </c>
      <c r="F105" s="138">
        <v>5.2109769359999998</v>
      </c>
      <c r="G105" s="138" t="s">
        <v>417</v>
      </c>
      <c r="H105" s="138">
        <v>6.051234</v>
      </c>
      <c r="I105" s="138">
        <v>5.9647878000000008E-2</v>
      </c>
      <c r="J105" s="138">
        <v>9.3361895999999986E-2</v>
      </c>
      <c r="K105" s="138">
        <v>0.20487749399999997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864.46199999999999</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0.57064077000000013</v>
      </c>
      <c r="F107" s="138">
        <v>4.0317751738014005</v>
      </c>
      <c r="G107" s="138" t="s">
        <v>417</v>
      </c>
      <c r="H107" s="138">
        <v>4.5709028380348187</v>
      </c>
      <c r="I107" s="138">
        <v>0.122280165</v>
      </c>
      <c r="J107" s="138">
        <v>1.6304021999999998</v>
      </c>
      <c r="K107" s="138">
        <v>7.7444104500000002</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40760.055</v>
      </c>
      <c r="AL107" s="139" t="s">
        <v>436</v>
      </c>
    </row>
    <row r="108" spans="1:38" s="2" customFormat="1" ht="26.25" customHeight="1" thickBot="1" x14ac:dyDescent="0.25">
      <c r="A108" s="69" t="s">
        <v>238</v>
      </c>
      <c r="B108" s="69" t="s">
        <v>254</v>
      </c>
      <c r="C108" s="69" t="s">
        <v>375</v>
      </c>
      <c r="D108" s="74"/>
      <c r="E108" s="138">
        <v>0.79152098400000004</v>
      </c>
      <c r="F108" s="138">
        <v>3.1660839359999997</v>
      </c>
      <c r="G108" s="138" t="s">
        <v>417</v>
      </c>
      <c r="H108" s="138">
        <v>3.81102696</v>
      </c>
      <c r="I108" s="138">
        <v>5.8631183999999996E-2</v>
      </c>
      <c r="J108" s="138">
        <v>0.58631183999999992</v>
      </c>
      <c r="K108" s="138">
        <v>1.1726236799999998</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29315.592000000001</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9.5711600000000008</v>
      </c>
      <c r="F112" s="138" t="s">
        <v>417</v>
      </c>
      <c r="G112" s="138" t="s">
        <v>417</v>
      </c>
      <c r="H112" s="25">
        <v>16.814334729166667</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239.279</v>
      </c>
      <c r="AL112" s="139" t="s">
        <v>437</v>
      </c>
    </row>
    <row r="113" spans="1:38" s="2" customFormat="1" ht="26.25" customHeight="1" thickBot="1" x14ac:dyDescent="0.25">
      <c r="A113" s="69" t="s">
        <v>258</v>
      </c>
      <c r="B113" s="79" t="s">
        <v>261</v>
      </c>
      <c r="C113" s="79" t="s">
        <v>262</v>
      </c>
      <c r="D113" s="70"/>
      <c r="E113" s="138">
        <v>10.043774971598001</v>
      </c>
      <c r="F113" s="138" t="s">
        <v>418</v>
      </c>
      <c r="G113" s="138" t="s">
        <v>417</v>
      </c>
      <c r="H113" s="138">
        <v>56.095874019040949</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251094374.28995001</v>
      </c>
      <c r="AL113" s="139" t="s">
        <v>438</v>
      </c>
    </row>
    <row r="114" spans="1:38" s="2" customFormat="1" ht="26.25" customHeight="1" thickBot="1" x14ac:dyDescent="0.25">
      <c r="A114" s="69" t="s">
        <v>258</v>
      </c>
      <c r="B114" s="79" t="s">
        <v>263</v>
      </c>
      <c r="C114" s="79" t="s">
        <v>382</v>
      </c>
      <c r="D114" s="70"/>
      <c r="E114" s="138">
        <v>4.921534E-3</v>
      </c>
      <c r="F114" s="138" t="s">
        <v>417</v>
      </c>
      <c r="G114" s="138" t="s">
        <v>417</v>
      </c>
      <c r="H114" s="138">
        <v>1.6733215999999999E-2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2460.7669999999998</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21.943186751705099</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0.33014658000000002</v>
      </c>
      <c r="J119" s="138">
        <v>8.5838110800000003</v>
      </c>
      <c r="K119" s="138">
        <v>8.5838110800000003</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5502443</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4.7321009799999993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5502443</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2.3297810122984441E-2</v>
      </c>
      <c r="F123" s="138">
        <v>4.724285626260305E-2</v>
      </c>
      <c r="G123" s="138">
        <v>3.1160201410388808E-3</v>
      </c>
      <c r="H123" s="138">
        <v>2.8759056641164144E-2</v>
      </c>
      <c r="I123" s="138">
        <v>7.1054424610802525E-2</v>
      </c>
      <c r="J123" s="138">
        <v>7.3757006380447868E-2</v>
      </c>
      <c r="K123" s="138">
        <v>7.4955300407163028E-2</v>
      </c>
      <c r="L123" s="138">
        <v>8.5696817666400631E-3</v>
      </c>
      <c r="M123" s="138">
        <v>0.56619425407238044</v>
      </c>
      <c r="N123" s="138">
        <v>3.4624005933580872E-4</v>
      </c>
      <c r="O123" s="138">
        <v>2.6962943168136588E-3</v>
      </c>
      <c r="P123" s="138">
        <v>6.5639489292702413E-4</v>
      </c>
      <c r="Q123" s="138">
        <v>1.3240585322620092E-4</v>
      </c>
      <c r="R123" s="138">
        <v>1.1668776426276384E-3</v>
      </c>
      <c r="S123" s="138">
        <v>6.7076931841722194E-4</v>
      </c>
      <c r="T123" s="138">
        <v>4.5999356545562694E-4</v>
      </c>
      <c r="U123" s="138">
        <v>3.2047391058227938E-4</v>
      </c>
      <c r="V123" s="138">
        <v>9.174141333324122E-3</v>
      </c>
      <c r="W123" s="138" t="s">
        <v>417</v>
      </c>
      <c r="X123" s="138">
        <v>6.5296732405401639E-2</v>
      </c>
      <c r="Y123" s="138">
        <v>3.5188427739841176E-2</v>
      </c>
      <c r="Z123" s="138">
        <v>2.057544879315281E-2</v>
      </c>
      <c r="AA123" s="138">
        <v>2.2558329224244826E-2</v>
      </c>
      <c r="AB123" s="138">
        <v>0.14361893816264046</v>
      </c>
      <c r="AC123" s="138" t="s">
        <v>417</v>
      </c>
      <c r="AD123" s="138" t="s">
        <v>417</v>
      </c>
      <c r="AE123" s="46"/>
      <c r="AF123" s="25" t="s">
        <v>417</v>
      </c>
      <c r="AG123" s="25" t="s">
        <v>417</v>
      </c>
      <c r="AH123" s="25" t="s">
        <v>417</v>
      </c>
      <c r="AI123" s="25" t="s">
        <v>417</v>
      </c>
      <c r="AJ123" s="25" t="s">
        <v>417</v>
      </c>
      <c r="AK123" s="25">
        <v>1977092.0541158642</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1.01249374404741</v>
      </c>
      <c r="G125" s="138" t="s">
        <v>417</v>
      </c>
      <c r="H125" s="138" t="s">
        <v>419</v>
      </c>
      <c r="I125" s="138">
        <v>2.25351927739946E-4</v>
      </c>
      <c r="J125" s="138">
        <v>1.4955173386378201E-3</v>
      </c>
      <c r="K125" s="138">
        <v>3.1617558346543999E-3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592</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2.8301856899999998E-2</v>
      </c>
      <c r="F129" s="138">
        <v>0.24072843799999999</v>
      </c>
      <c r="G129" s="138">
        <v>1.52895089E-3</v>
      </c>
      <c r="H129" s="138" t="s">
        <v>419</v>
      </c>
      <c r="I129" s="138">
        <v>1.3012348000000001E-4</v>
      </c>
      <c r="J129" s="138">
        <v>2.2771609000000001E-4</v>
      </c>
      <c r="K129" s="138">
        <v>3.2530869999999998E-4</v>
      </c>
      <c r="L129" s="138">
        <v>4.5543218000000001E-6</v>
      </c>
      <c r="M129" s="138">
        <v>2.2771609000000002E-3</v>
      </c>
      <c r="N129" s="138">
        <v>4.2290131000000002E-2</v>
      </c>
      <c r="O129" s="138">
        <v>3.253087E-3</v>
      </c>
      <c r="P129" s="138">
        <v>1.82172872E-3</v>
      </c>
      <c r="Q129" s="138">
        <v>5.2049392000000003E-4</v>
      </c>
      <c r="R129" s="138" t="s">
        <v>419</v>
      </c>
      <c r="S129" s="138" t="s">
        <v>419</v>
      </c>
      <c r="T129" s="138">
        <v>4.5543218000000003E-3</v>
      </c>
      <c r="U129" s="138" t="s">
        <v>419</v>
      </c>
      <c r="V129" s="138" t="s">
        <v>419</v>
      </c>
      <c r="W129" s="138">
        <v>11.385804500000001</v>
      </c>
      <c r="X129" s="138" t="s">
        <v>419</v>
      </c>
      <c r="Y129" s="138" t="s">
        <v>419</v>
      </c>
      <c r="Z129" s="138" t="s">
        <v>419</v>
      </c>
      <c r="AA129" s="138" t="s">
        <v>419</v>
      </c>
      <c r="AB129" s="138">
        <v>6.5061739999999996E-4</v>
      </c>
      <c r="AC129" s="138">
        <v>6.5061740000000007E-2</v>
      </c>
      <c r="AD129" s="138" t="s">
        <v>419</v>
      </c>
      <c r="AE129" s="46"/>
      <c r="AF129" s="25" t="s">
        <v>417</v>
      </c>
      <c r="AG129" s="25" t="s">
        <v>417</v>
      </c>
      <c r="AH129" s="25" t="s">
        <v>417</v>
      </c>
      <c r="AI129" s="25" t="s">
        <v>417</v>
      </c>
      <c r="AJ129" s="25" t="s">
        <v>417</v>
      </c>
      <c r="AK129" s="25">
        <v>32.53087</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2.7055800000000001E-2</v>
      </c>
      <c r="F131" s="138">
        <v>1.05217E-2</v>
      </c>
      <c r="G131" s="138">
        <v>1.322728E-3</v>
      </c>
      <c r="H131" s="138" t="s">
        <v>419</v>
      </c>
      <c r="I131" s="138" t="s">
        <v>419</v>
      </c>
      <c r="J131" s="138" t="s">
        <v>419</v>
      </c>
      <c r="K131" s="138">
        <v>3.4571300000000001E-3</v>
      </c>
      <c r="L131" s="138">
        <v>7.9513989999999997E-5</v>
      </c>
      <c r="M131" s="138">
        <v>2.2546500000000001E-2</v>
      </c>
      <c r="N131" s="138">
        <v>5.4111599999999999E-3</v>
      </c>
      <c r="O131" s="138">
        <v>1.80372E-3</v>
      </c>
      <c r="P131" s="138">
        <v>2.4350219999999999E-2</v>
      </c>
      <c r="Q131" s="138">
        <v>1.5031000000000001E-5</v>
      </c>
      <c r="R131" s="138">
        <v>2.4049600000000001E-4</v>
      </c>
      <c r="S131" s="138">
        <v>3.6976259999999997E-2</v>
      </c>
      <c r="T131" s="138">
        <v>4.5092999999999999E-3</v>
      </c>
      <c r="U131" s="138" t="s">
        <v>419</v>
      </c>
      <c r="V131" s="138" t="s">
        <v>419</v>
      </c>
      <c r="W131" s="138">
        <v>42.086799999999997</v>
      </c>
      <c r="X131" s="138" t="s">
        <v>419</v>
      </c>
      <c r="Y131" s="138" t="s">
        <v>419</v>
      </c>
      <c r="Z131" s="138" t="s">
        <v>419</v>
      </c>
      <c r="AA131" s="138" t="s">
        <v>419</v>
      </c>
      <c r="AB131" s="138">
        <v>6.0124E-7</v>
      </c>
      <c r="AC131" s="138">
        <v>1.5031000000000001</v>
      </c>
      <c r="AD131" s="138">
        <v>0.30062</v>
      </c>
      <c r="AE131" s="46"/>
      <c r="AF131" s="25" t="s">
        <v>417</v>
      </c>
      <c r="AG131" s="25" t="s">
        <v>417</v>
      </c>
      <c r="AH131" s="25" t="s">
        <v>417</v>
      </c>
      <c r="AI131" s="25" t="s">
        <v>417</v>
      </c>
      <c r="AJ131" s="25" t="s">
        <v>417</v>
      </c>
      <c r="AK131" s="25">
        <v>15.031000000000001</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9.6524999999999996E-4</v>
      </c>
      <c r="F133" s="138">
        <v>1.521E-5</v>
      </c>
      <c r="G133" s="138">
        <v>1.3221000000000001E-4</v>
      </c>
      <c r="H133" s="138" t="s">
        <v>417</v>
      </c>
      <c r="I133" s="138">
        <v>4.0599000000000002E-5</v>
      </c>
      <c r="J133" s="138">
        <v>4.0599000000000002E-5</v>
      </c>
      <c r="K133" s="138">
        <v>4.5115199999999998E-5</v>
      </c>
      <c r="L133" s="138" t="s">
        <v>419</v>
      </c>
      <c r="M133" s="138">
        <v>1.638E-4</v>
      </c>
      <c r="N133" s="138">
        <v>3.5135100000000002E-5</v>
      </c>
      <c r="O133" s="138">
        <v>5.8850999999999998E-6</v>
      </c>
      <c r="P133" s="138">
        <v>1.7432999999999999E-3</v>
      </c>
      <c r="Q133" s="138">
        <v>1.5923700000000001E-5</v>
      </c>
      <c r="R133" s="138">
        <v>1.5865199999999998E-5</v>
      </c>
      <c r="S133" s="138">
        <v>1.45431E-5</v>
      </c>
      <c r="T133" s="138">
        <v>2.0276100000000001E-5</v>
      </c>
      <c r="U133" s="138">
        <v>2.3142600000000001E-5</v>
      </c>
      <c r="V133" s="138">
        <v>1.8734040000000001E-4</v>
      </c>
      <c r="W133" s="138">
        <v>3.1590000000000001E-5</v>
      </c>
      <c r="X133" s="138">
        <v>1.5443999999999999E-8</v>
      </c>
      <c r="Y133" s="138">
        <v>8.4357000000000006E-9</v>
      </c>
      <c r="Z133" s="138">
        <v>7.5348000000000001E-9</v>
      </c>
      <c r="AA133" s="138">
        <v>8.1783000000000002E-9</v>
      </c>
      <c r="AB133" s="138">
        <v>3.9592799999999998E-8</v>
      </c>
      <c r="AC133" s="138">
        <v>1.7550000000000001E-4</v>
      </c>
      <c r="AD133" s="138">
        <v>4.797E-4</v>
      </c>
      <c r="AE133" s="46"/>
      <c r="AF133" s="25" t="s">
        <v>417</v>
      </c>
      <c r="AG133" s="25" t="s">
        <v>417</v>
      </c>
      <c r="AH133" s="25" t="s">
        <v>417</v>
      </c>
      <c r="AI133" s="25" t="s">
        <v>417</v>
      </c>
      <c r="AJ133" s="25" t="s">
        <v>417</v>
      </c>
      <c r="AK133" s="25">
        <v>1170</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0.449586969</v>
      </c>
      <c r="F135" s="138">
        <v>0.17389684650000001</v>
      </c>
      <c r="G135" s="138">
        <v>1.5551750499999999E-2</v>
      </c>
      <c r="H135" s="138" t="s">
        <v>419</v>
      </c>
      <c r="I135" s="138">
        <v>0.59238031449999995</v>
      </c>
      <c r="J135" s="138">
        <v>0.63762177050000002</v>
      </c>
      <c r="K135" s="138">
        <v>0.656001112</v>
      </c>
      <c r="L135" s="138">
        <v>0.24879973209</v>
      </c>
      <c r="M135" s="138">
        <v>7.8932202765000001</v>
      </c>
      <c r="N135" s="138">
        <v>6.9275979500000001E-2</v>
      </c>
      <c r="O135" s="138">
        <v>1.4137955000000001E-2</v>
      </c>
      <c r="P135" s="138" t="s">
        <v>419</v>
      </c>
      <c r="Q135" s="138">
        <v>5.7965615499999998E-2</v>
      </c>
      <c r="R135" s="138">
        <v>1.4137955E-3</v>
      </c>
      <c r="S135" s="138">
        <v>2.8275910000000001E-2</v>
      </c>
      <c r="T135" s="138" t="s">
        <v>419</v>
      </c>
      <c r="U135" s="138">
        <v>9.8965684999999994E-3</v>
      </c>
      <c r="V135" s="138">
        <v>2.4783835115000001</v>
      </c>
      <c r="W135" s="138">
        <v>1.4137955</v>
      </c>
      <c r="X135" s="138">
        <v>1.55517505E-3</v>
      </c>
      <c r="Y135" s="138">
        <v>2.96897055E-3</v>
      </c>
      <c r="Z135" s="138">
        <v>4.1000069500000003E-3</v>
      </c>
      <c r="AA135" s="138" t="s">
        <v>419</v>
      </c>
      <c r="AB135" s="138">
        <v>8.6241525499999999E-3</v>
      </c>
      <c r="AC135" s="138" t="s">
        <v>419</v>
      </c>
      <c r="AD135" s="138" t="s">
        <v>417</v>
      </c>
      <c r="AE135" s="46"/>
      <c r="AF135" s="25" t="s">
        <v>417</v>
      </c>
      <c r="AG135" s="25" t="s">
        <v>417</v>
      </c>
      <c r="AH135" s="25" t="s">
        <v>417</v>
      </c>
      <c r="AI135" s="25" t="s">
        <v>417</v>
      </c>
      <c r="AJ135" s="25" t="s">
        <v>417</v>
      </c>
      <c r="AK135" s="25">
        <v>141.37954999999999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3.0312599999999999E-2</v>
      </c>
      <c r="G138" s="138" t="s">
        <v>417</v>
      </c>
      <c r="H138" s="138">
        <v>17.4377456</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480</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0.40740346500000002</v>
      </c>
      <c r="J139" s="138">
        <v>0.40740346500000002</v>
      </c>
      <c r="K139" s="138">
        <v>0.40740346500000002</v>
      </c>
      <c r="L139" s="138" t="s">
        <v>419</v>
      </c>
      <c r="M139" s="138" t="s">
        <v>419</v>
      </c>
      <c r="N139" s="138">
        <v>1.1863125000000001E-3</v>
      </c>
      <c r="O139" s="138">
        <v>2.3926049999999999E-3</v>
      </c>
      <c r="P139" s="138">
        <v>2.3926049999999999E-3</v>
      </c>
      <c r="Q139" s="138">
        <v>3.7927034999999999E-3</v>
      </c>
      <c r="R139" s="138">
        <v>3.621375E-3</v>
      </c>
      <c r="S139" s="138">
        <v>8.4200714999999992E-3</v>
      </c>
      <c r="T139" s="138" t="s">
        <v>419</v>
      </c>
      <c r="U139" s="138" t="s">
        <v>419</v>
      </c>
      <c r="V139" s="138" t="s">
        <v>419</v>
      </c>
      <c r="W139" s="138">
        <v>4.1076540000000001</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481</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 t="shared" ref="E141:AD141" si="0">SUM(E14:E140)</f>
        <v>293.74935773268868</v>
      </c>
      <c r="F141" s="20">
        <f t="shared" si="0"/>
        <v>289.74891337678292</v>
      </c>
      <c r="G141" s="20">
        <f t="shared" si="0"/>
        <v>491.57741850328131</v>
      </c>
      <c r="H141" s="20">
        <f t="shared" si="0"/>
        <v>197.02723922105292</v>
      </c>
      <c r="I141" s="20">
        <f t="shared" si="0"/>
        <v>105.54125879683396</v>
      </c>
      <c r="J141" s="20">
        <f t="shared" si="0"/>
        <v>138.53899313594954</v>
      </c>
      <c r="K141" s="20">
        <f t="shared" si="0"/>
        <v>232.76044962021734</v>
      </c>
      <c r="L141" s="20">
        <f t="shared" si="0"/>
        <v>12.034963490918516</v>
      </c>
      <c r="M141" s="20">
        <f t="shared" si="0"/>
        <v>887.93026043037105</v>
      </c>
      <c r="N141" s="20">
        <f t="shared" si="0"/>
        <v>50.014808868849492</v>
      </c>
      <c r="O141" s="20">
        <f t="shared" si="0"/>
        <v>3.3770461936833134</v>
      </c>
      <c r="P141" s="20">
        <f t="shared" si="0"/>
        <v>2.5548190867229268</v>
      </c>
      <c r="Q141" s="20">
        <f t="shared" si="0"/>
        <v>5.7757190318732272</v>
      </c>
      <c r="R141" s="20">
        <f t="shared" si="0"/>
        <v>14.735049541685125</v>
      </c>
      <c r="S141" s="20">
        <f t="shared" si="0"/>
        <v>6.7991081385594185</v>
      </c>
      <c r="T141" s="20">
        <f t="shared" si="0"/>
        <v>34.52201295819097</v>
      </c>
      <c r="U141" s="20">
        <f t="shared" si="0"/>
        <v>11.715912379427081</v>
      </c>
      <c r="V141" s="20">
        <f t="shared" si="0"/>
        <v>103.27320863218333</v>
      </c>
      <c r="W141" s="20">
        <f t="shared" si="0"/>
        <v>203.03239861439997</v>
      </c>
      <c r="X141" s="20">
        <f t="shared" si="0"/>
        <v>16.107532230658787</v>
      </c>
      <c r="Y141" s="20">
        <f t="shared" si="0"/>
        <v>15.935232758659723</v>
      </c>
      <c r="Z141" s="20">
        <f t="shared" si="0"/>
        <v>6.0475596052805107</v>
      </c>
      <c r="AA141" s="20">
        <f t="shared" si="0"/>
        <v>8.600449437477339</v>
      </c>
      <c r="AB141" s="20">
        <f t="shared" si="0"/>
        <v>56.379618030716337</v>
      </c>
      <c r="AC141" s="20">
        <f t="shared" si="0"/>
        <v>3.8753863980000007</v>
      </c>
      <c r="AD141" s="20">
        <f t="shared" si="0"/>
        <v>28.114932011632</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293.74935773268868</v>
      </c>
      <c r="F152" s="14">
        <f t="shared" ref="F152:AD152" si="1">F141 + F151 + IF(AND(OR($B$4="AT",$B$4="BE",$B$4="CH",$B$4="GB",$B$4="IE",$B$4="LT",$B$4="LU",$B$4="NL"),SUM(F143:F149)&gt;0),SUM(F143:F149)-SUM(F27:F33),0)</f>
        <v>289.74891337678292</v>
      </c>
      <c r="G152" s="14">
        <f t="shared" si="1"/>
        <v>491.57741850328131</v>
      </c>
      <c r="H152" s="14">
        <f t="shared" si="1"/>
        <v>197.02723922105292</v>
      </c>
      <c r="I152" s="14">
        <f t="shared" si="1"/>
        <v>105.54125879683396</v>
      </c>
      <c r="J152" s="14">
        <f t="shared" si="1"/>
        <v>138.53899313594954</v>
      </c>
      <c r="K152" s="14">
        <f t="shared" si="1"/>
        <v>232.76044962021734</v>
      </c>
      <c r="L152" s="14">
        <f t="shared" si="1"/>
        <v>12.034963490918516</v>
      </c>
      <c r="M152" s="14">
        <f t="shared" si="1"/>
        <v>887.93026043037105</v>
      </c>
      <c r="N152" s="14">
        <f t="shared" si="1"/>
        <v>50.014808868849492</v>
      </c>
      <c r="O152" s="14">
        <f t="shared" si="1"/>
        <v>3.3770461936833134</v>
      </c>
      <c r="P152" s="14">
        <f t="shared" si="1"/>
        <v>2.5548190867229268</v>
      </c>
      <c r="Q152" s="14">
        <f t="shared" si="1"/>
        <v>5.7757190318732272</v>
      </c>
      <c r="R152" s="14">
        <f t="shared" si="1"/>
        <v>14.735049541685125</v>
      </c>
      <c r="S152" s="14">
        <f t="shared" si="1"/>
        <v>6.7991081385594185</v>
      </c>
      <c r="T152" s="14">
        <f t="shared" si="1"/>
        <v>34.52201295819097</v>
      </c>
      <c r="U152" s="14">
        <f t="shared" si="1"/>
        <v>11.715912379427081</v>
      </c>
      <c r="V152" s="14">
        <f t="shared" si="1"/>
        <v>103.27320863218333</v>
      </c>
      <c r="W152" s="14">
        <f t="shared" si="1"/>
        <v>203.03239861439997</v>
      </c>
      <c r="X152" s="14">
        <f t="shared" si="1"/>
        <v>16.107532230658787</v>
      </c>
      <c r="Y152" s="14">
        <f t="shared" si="1"/>
        <v>15.935232758659723</v>
      </c>
      <c r="Z152" s="14">
        <f t="shared" si="1"/>
        <v>6.0475596052805107</v>
      </c>
      <c r="AA152" s="14">
        <f t="shared" si="1"/>
        <v>8.600449437477339</v>
      </c>
      <c r="AB152" s="14">
        <f t="shared" si="1"/>
        <v>56.379618030716337</v>
      </c>
      <c r="AC152" s="14">
        <f t="shared" si="1"/>
        <v>3.8753863980000007</v>
      </c>
      <c r="AD152" s="14">
        <f t="shared" si="1"/>
        <v>28.114932011632</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293.74935773268868</v>
      </c>
      <c r="F154" s="14">
        <f>F141 + F153 - IF(OR($B$6=2005,$B$6&gt;=2020),SUM(F99:F122),0) + IF(AND(OR($B$4="AT",$B$4="BE",$B$4="CH",$B$4="GB",$B$4="IE",$B$4="LT",$B$4="LU",$B$4="NL"),SUM(F143:F149)&gt;0),SUM(F143:F149)-SUM(F27:F33),0)</f>
        <v>289.74891337678292</v>
      </c>
      <c r="G154" s="14">
        <f>G141 + G153 + IF(AND(OR($B$4="AT",$B$4="BE",$B$4="CH",$B$4="GB",$B$4="IE",$B$4="LT",$B$4="LU",$B$4="NL"),SUM(G143:G149)&gt;0),SUM(G143:G149)-SUM(G27:G33),0)</f>
        <v>491.57741850328131</v>
      </c>
      <c r="H154" s="14">
        <f t="shared" ref="H154:AD154" si="2">H141 + H153 + IF(AND(OR($B$4="AT",$B$4="BE",$B$4="CH",$B$4="GB",$B$4="IE",$B$4="LT",$B$4="LU",$B$4="NL"),SUM(H143:H149)&gt;0),SUM(H143:H149)-SUM(H27:H33),0)</f>
        <v>197.02723922105292</v>
      </c>
      <c r="I154" s="14">
        <f t="shared" si="2"/>
        <v>105.54125879683396</v>
      </c>
      <c r="J154" s="14">
        <f t="shared" si="2"/>
        <v>138.53899313594954</v>
      </c>
      <c r="K154" s="14">
        <f t="shared" si="2"/>
        <v>232.76044962021734</v>
      </c>
      <c r="L154" s="14">
        <f t="shared" si="2"/>
        <v>12.034963490918516</v>
      </c>
      <c r="M154" s="14">
        <f t="shared" si="2"/>
        <v>887.93026043037105</v>
      </c>
      <c r="N154" s="14">
        <f t="shared" si="2"/>
        <v>50.014808868849492</v>
      </c>
      <c r="O154" s="14">
        <f t="shared" si="2"/>
        <v>3.3770461936833134</v>
      </c>
      <c r="P154" s="14">
        <f t="shared" si="2"/>
        <v>2.5548190867229268</v>
      </c>
      <c r="Q154" s="14">
        <f t="shared" si="2"/>
        <v>5.7757190318732272</v>
      </c>
      <c r="R154" s="14">
        <f t="shared" si="2"/>
        <v>14.735049541685125</v>
      </c>
      <c r="S154" s="14">
        <f t="shared" si="2"/>
        <v>6.7991081385594185</v>
      </c>
      <c r="T154" s="14">
        <f t="shared" si="2"/>
        <v>34.52201295819097</v>
      </c>
      <c r="U154" s="14">
        <f t="shared" si="2"/>
        <v>11.715912379427081</v>
      </c>
      <c r="V154" s="14">
        <f t="shared" si="2"/>
        <v>103.27320863218333</v>
      </c>
      <c r="W154" s="14">
        <f t="shared" si="2"/>
        <v>203.03239861439997</v>
      </c>
      <c r="X154" s="14">
        <f t="shared" si="2"/>
        <v>16.107532230658787</v>
      </c>
      <c r="Y154" s="14">
        <f t="shared" si="2"/>
        <v>15.935232758659723</v>
      </c>
      <c r="Z154" s="14">
        <f t="shared" si="2"/>
        <v>6.0475596052805107</v>
      </c>
      <c r="AA154" s="14">
        <f t="shared" si="2"/>
        <v>8.600449437477339</v>
      </c>
      <c r="AB154" s="14">
        <f t="shared" si="2"/>
        <v>56.379618030716337</v>
      </c>
      <c r="AC154" s="14">
        <f t="shared" si="2"/>
        <v>3.8753863980000007</v>
      </c>
      <c r="AD154" s="14">
        <f t="shared" si="2"/>
        <v>28.114932011632</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57031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2001</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2001</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88.885175000000018</v>
      </c>
      <c r="F14" s="138">
        <v>1.0524116099999998</v>
      </c>
      <c r="G14" s="138">
        <v>442.86415681399995</v>
      </c>
      <c r="H14" s="138" t="s">
        <v>419</v>
      </c>
      <c r="I14" s="138">
        <v>11.013558684400001</v>
      </c>
      <c r="J14" s="138">
        <v>22.44822402438</v>
      </c>
      <c r="K14" s="138">
        <v>32.392819660000001</v>
      </c>
      <c r="L14" s="138">
        <v>0.3239281966</v>
      </c>
      <c r="M14" s="138">
        <v>10.849412999999998</v>
      </c>
      <c r="N14" s="138">
        <v>3.981458221</v>
      </c>
      <c r="O14" s="138">
        <v>0.54698568349999999</v>
      </c>
      <c r="P14" s="138">
        <v>0.72888919799999996</v>
      </c>
      <c r="Q14" s="138">
        <v>3.7720497799999992</v>
      </c>
      <c r="R14" s="138">
        <v>2.3901889374400005</v>
      </c>
      <c r="S14" s="138">
        <v>0.81145914074399994</v>
      </c>
      <c r="T14" s="138">
        <v>29.460924247000005</v>
      </c>
      <c r="U14" s="138">
        <v>10.6690966528</v>
      </c>
      <c r="V14" s="138">
        <v>11.519201741000002</v>
      </c>
      <c r="W14" s="138">
        <v>2.7105269999999999</v>
      </c>
      <c r="X14" s="138">
        <v>1.08897844E-3</v>
      </c>
      <c r="Y14" s="138">
        <v>9.2499839599999994E-3</v>
      </c>
      <c r="Z14" s="138">
        <v>7.3760134600000006E-3</v>
      </c>
      <c r="AA14" s="138">
        <v>1.4028035200000003E-3</v>
      </c>
      <c r="AB14" s="138">
        <v>1.9117779379999998E-2</v>
      </c>
      <c r="AC14" s="138">
        <v>1.5584332000000001</v>
      </c>
      <c r="AD14" s="138">
        <v>2.9045818000000001E-3</v>
      </c>
      <c r="AE14" s="46"/>
      <c r="AF14" s="200">
        <v>106668</v>
      </c>
      <c r="AG14" s="200">
        <v>232146</v>
      </c>
      <c r="AH14" s="200">
        <v>183694</v>
      </c>
      <c r="AI14" s="200">
        <v>611</v>
      </c>
      <c r="AJ14" s="200" t="s">
        <v>418</v>
      </c>
      <c r="AK14" s="200" t="s">
        <v>417</v>
      </c>
      <c r="AL14" s="139" t="s">
        <v>49</v>
      </c>
    </row>
    <row r="15" spans="1:38" s="2" customFormat="1" ht="26.25" customHeight="1" thickBot="1" x14ac:dyDescent="0.25">
      <c r="A15" s="69" t="s">
        <v>53</v>
      </c>
      <c r="B15" s="69" t="s">
        <v>54</v>
      </c>
      <c r="C15" s="69" t="s">
        <v>55</v>
      </c>
      <c r="D15" s="70"/>
      <c r="E15" s="138">
        <v>4.8798849999999989</v>
      </c>
      <c r="F15" s="138">
        <v>0.12658900000000001</v>
      </c>
      <c r="G15" s="138">
        <v>4.2883336450000007</v>
      </c>
      <c r="H15" s="138" t="s">
        <v>419</v>
      </c>
      <c r="I15" s="138">
        <v>0.20328204999999996</v>
      </c>
      <c r="J15" s="138">
        <v>0.25425804999999996</v>
      </c>
      <c r="K15" s="138">
        <v>0.34238605</v>
      </c>
      <c r="L15" s="138">
        <v>1.0251363249999999E-2</v>
      </c>
      <c r="M15" s="138">
        <v>1.7312189999999998</v>
      </c>
      <c r="N15" s="138">
        <v>3.9459967499999998E-2</v>
      </c>
      <c r="O15" s="138">
        <v>1.037826125E-2</v>
      </c>
      <c r="P15" s="138">
        <v>7.0507399999999989E-3</v>
      </c>
      <c r="Q15" s="138">
        <v>3.9312600000000003E-2</v>
      </c>
      <c r="R15" s="138">
        <v>2.20631942E-2</v>
      </c>
      <c r="S15" s="138">
        <v>4.5881519419999996E-2</v>
      </c>
      <c r="T15" s="138">
        <v>2.2032209329499999</v>
      </c>
      <c r="U15" s="138">
        <v>1.8258104000000001E-2</v>
      </c>
      <c r="V15" s="138">
        <v>0.75865356750000001</v>
      </c>
      <c r="W15" s="138">
        <v>4.2122500000000007E-2</v>
      </c>
      <c r="X15" s="138">
        <v>2.2985200000000005E-5</v>
      </c>
      <c r="Y15" s="138">
        <v>7.3357799999999998E-5</v>
      </c>
      <c r="Z15" s="138">
        <v>7.3357799999999998E-5</v>
      </c>
      <c r="AA15" s="138">
        <v>9.426660000000001E-5</v>
      </c>
      <c r="AB15" s="138">
        <v>2.6396740000000002E-4</v>
      </c>
      <c r="AC15" s="138" t="s">
        <v>419</v>
      </c>
      <c r="AD15" s="138" t="s">
        <v>419</v>
      </c>
      <c r="AE15" s="46"/>
      <c r="AF15" s="200">
        <v>8640</v>
      </c>
      <c r="AG15" s="200">
        <v>0</v>
      </c>
      <c r="AH15" s="200">
        <v>41045</v>
      </c>
      <c r="AI15" s="200">
        <v>0</v>
      </c>
      <c r="AJ15" s="200" t="s">
        <v>418</v>
      </c>
      <c r="AK15" s="200" t="s">
        <v>417</v>
      </c>
      <c r="AL15" s="139" t="s">
        <v>49</v>
      </c>
    </row>
    <row r="16" spans="1:38" s="2" customFormat="1" ht="26.25" customHeight="1" thickBot="1" x14ac:dyDescent="0.25">
      <c r="A16" s="69" t="s">
        <v>53</v>
      </c>
      <c r="B16" s="69" t="s">
        <v>56</v>
      </c>
      <c r="C16" s="69" t="s">
        <v>57</v>
      </c>
      <c r="D16" s="70"/>
      <c r="E16" s="138">
        <v>6.2143030000000001</v>
      </c>
      <c r="F16" s="138">
        <v>1.1837120000000001</v>
      </c>
      <c r="G16" s="138">
        <v>1.68460352</v>
      </c>
      <c r="H16" s="138">
        <v>1.1839999999999999E-3</v>
      </c>
      <c r="I16" s="138">
        <v>0.30977368</v>
      </c>
      <c r="J16" s="138">
        <v>0.33800868000000006</v>
      </c>
      <c r="K16" s="138">
        <v>0.34386768000000001</v>
      </c>
      <c r="L16" s="138">
        <v>7.0560159999999997E-2</v>
      </c>
      <c r="M16" s="138">
        <v>2.8660899999999994</v>
      </c>
      <c r="N16" s="138">
        <v>0.19273741599999997</v>
      </c>
      <c r="O16" s="138">
        <v>3.4670204E-3</v>
      </c>
      <c r="P16" s="138">
        <v>1.130772E-2</v>
      </c>
      <c r="Q16" s="138">
        <v>1.2335180000000001E-2</v>
      </c>
      <c r="R16" s="138">
        <v>0.11657862800000002</v>
      </c>
      <c r="S16" s="138">
        <v>4.57215256E-2</v>
      </c>
      <c r="T16" s="138">
        <v>1.316909128</v>
      </c>
      <c r="U16" s="138">
        <v>4.7633479999999997E-3</v>
      </c>
      <c r="V16" s="138">
        <v>0.39379488000000007</v>
      </c>
      <c r="W16" s="138">
        <v>0.24950211999999999</v>
      </c>
      <c r="X16" s="138">
        <v>3.6995325619999998E-2</v>
      </c>
      <c r="Y16" s="138">
        <v>4.8195887399999998E-2</v>
      </c>
      <c r="Z16" s="138">
        <v>1.9299001499999999E-2</v>
      </c>
      <c r="AA16" s="138">
        <v>1.5078134980000001E-2</v>
      </c>
      <c r="AB16" s="138">
        <v>0.11956834949999999</v>
      </c>
      <c r="AC16" s="138">
        <v>2.9574400000000004E-3</v>
      </c>
      <c r="AD16" s="138">
        <v>0.13685327810999998</v>
      </c>
      <c r="AE16" s="46"/>
      <c r="AF16" s="200">
        <v>10447</v>
      </c>
      <c r="AG16" s="200">
        <v>805</v>
      </c>
      <c r="AH16" s="200">
        <v>38856</v>
      </c>
      <c r="AI16" s="200">
        <v>32</v>
      </c>
      <c r="AJ16" s="200" t="s">
        <v>418</v>
      </c>
      <c r="AK16" s="200" t="s">
        <v>417</v>
      </c>
      <c r="AL16" s="139" t="s">
        <v>49</v>
      </c>
    </row>
    <row r="17" spans="1:38" s="2" customFormat="1" ht="26.25" customHeight="1" thickBot="1" x14ac:dyDescent="0.25">
      <c r="A17" s="69" t="s">
        <v>53</v>
      </c>
      <c r="B17" s="69" t="s">
        <v>58</v>
      </c>
      <c r="C17" s="69" t="s">
        <v>59</v>
      </c>
      <c r="D17" s="70"/>
      <c r="E17" s="138">
        <v>12.987489999999999</v>
      </c>
      <c r="F17" s="138">
        <v>4.4420786000000003</v>
      </c>
      <c r="G17" s="138">
        <v>32.555518929999998</v>
      </c>
      <c r="H17" s="138">
        <v>3.5999999999999998E-6</v>
      </c>
      <c r="I17" s="138">
        <v>4.0313996200000002</v>
      </c>
      <c r="J17" s="138">
        <v>4.3536716199999992</v>
      </c>
      <c r="K17" s="138">
        <v>4.6043416199999996</v>
      </c>
      <c r="L17" s="138">
        <v>0.31989652879999997</v>
      </c>
      <c r="M17" s="138">
        <v>35.146538</v>
      </c>
      <c r="N17" s="138">
        <v>4.7992523690000004</v>
      </c>
      <c r="O17" s="138">
        <v>6.4572701100000005E-2</v>
      </c>
      <c r="P17" s="138">
        <v>0.30954404000000002</v>
      </c>
      <c r="Q17" s="138">
        <v>0.14821607000000001</v>
      </c>
      <c r="R17" s="138">
        <v>0.485351227</v>
      </c>
      <c r="S17" s="138">
        <v>0.62815564540000002</v>
      </c>
      <c r="T17" s="138">
        <v>0.46617128699999993</v>
      </c>
      <c r="U17" s="138">
        <v>6.7932081999999991E-2</v>
      </c>
      <c r="V17" s="138">
        <v>7.3812406699999995</v>
      </c>
      <c r="W17" s="138">
        <v>7.3029180800000013</v>
      </c>
      <c r="X17" s="138">
        <v>1.6412910448800002</v>
      </c>
      <c r="Y17" s="138">
        <v>2.2040194391000001</v>
      </c>
      <c r="Z17" s="138">
        <v>0.85943767690000006</v>
      </c>
      <c r="AA17" s="138">
        <v>0.67197331731999999</v>
      </c>
      <c r="AB17" s="138">
        <v>5.3767214782000003</v>
      </c>
      <c r="AC17" s="138">
        <v>2.2215340000000004E-2</v>
      </c>
      <c r="AD17" s="138">
        <v>6.0871901800000003</v>
      </c>
      <c r="AE17" s="46"/>
      <c r="AF17" s="200">
        <v>6320</v>
      </c>
      <c r="AG17" s="200">
        <v>35807</v>
      </c>
      <c r="AH17" s="200">
        <v>47979</v>
      </c>
      <c r="AI17" s="200">
        <v>3</v>
      </c>
      <c r="AJ17" s="200" t="s">
        <v>418</v>
      </c>
      <c r="AK17" s="200"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00" t="s">
        <v>418</v>
      </c>
      <c r="AG18" s="200" t="s">
        <v>418</v>
      </c>
      <c r="AH18" s="200" t="s">
        <v>418</v>
      </c>
      <c r="AI18" s="200" t="s">
        <v>418</v>
      </c>
      <c r="AJ18" s="200" t="s">
        <v>418</v>
      </c>
      <c r="AK18" s="200" t="s">
        <v>417</v>
      </c>
      <c r="AL18" s="139" t="s">
        <v>49</v>
      </c>
    </row>
    <row r="19" spans="1:38" s="2" customFormat="1" ht="26.25" customHeight="1" thickBot="1" x14ac:dyDescent="0.25">
      <c r="A19" s="69" t="s">
        <v>53</v>
      </c>
      <c r="B19" s="69" t="s">
        <v>62</v>
      </c>
      <c r="C19" s="69" t="s">
        <v>63</v>
      </c>
      <c r="D19" s="70"/>
      <c r="E19" s="138">
        <v>12.086724</v>
      </c>
      <c r="F19" s="138">
        <v>2.6753141999999999</v>
      </c>
      <c r="G19" s="138">
        <v>8.4959404299999992</v>
      </c>
      <c r="H19" s="138">
        <v>3.1199999999999999E-5</v>
      </c>
      <c r="I19" s="138">
        <v>1.2218046199999999</v>
      </c>
      <c r="J19" s="138">
        <v>1.3014786200000001</v>
      </c>
      <c r="K19" s="138">
        <v>1.3635686200000001</v>
      </c>
      <c r="L19" s="138">
        <v>0.18082943280000002</v>
      </c>
      <c r="M19" s="138">
        <v>10.980324999999999</v>
      </c>
      <c r="N19" s="138">
        <v>1.1874058190000001</v>
      </c>
      <c r="O19" s="138">
        <v>1.6383076100000001E-2</v>
      </c>
      <c r="P19" s="138">
        <v>0.10921581999999999</v>
      </c>
      <c r="Q19" s="138">
        <v>4.274584E-2</v>
      </c>
      <c r="R19" s="138">
        <v>0.122988877</v>
      </c>
      <c r="S19" s="138">
        <v>0.15739737539999998</v>
      </c>
      <c r="T19" s="138">
        <v>0.11602407699999999</v>
      </c>
      <c r="U19" s="138">
        <v>2.1166882000000001E-2</v>
      </c>
      <c r="V19" s="138">
        <v>2.1351981699999998</v>
      </c>
      <c r="W19" s="138">
        <v>1.8491670800000002</v>
      </c>
      <c r="X19" s="138">
        <v>0.42247278087999995</v>
      </c>
      <c r="Y19" s="138">
        <v>0.67753213410000002</v>
      </c>
      <c r="Z19" s="138">
        <v>0.22749038189999998</v>
      </c>
      <c r="AA19" s="138">
        <v>0.17939417131999999</v>
      </c>
      <c r="AB19" s="138">
        <v>1.5068894682</v>
      </c>
      <c r="AC19" s="138">
        <v>5.61328E-3</v>
      </c>
      <c r="AD19" s="138">
        <v>1.5034815600000002</v>
      </c>
      <c r="AE19" s="46"/>
      <c r="AF19" s="200">
        <v>10400</v>
      </c>
      <c r="AG19" s="200">
        <v>8844</v>
      </c>
      <c r="AH19" s="200">
        <v>70529</v>
      </c>
      <c r="AI19" s="200">
        <v>26</v>
      </c>
      <c r="AJ19" s="200" t="s">
        <v>418</v>
      </c>
      <c r="AK19" s="200" t="s">
        <v>417</v>
      </c>
      <c r="AL19" s="139" t="s">
        <v>49</v>
      </c>
    </row>
    <row r="20" spans="1:38" s="2" customFormat="1" ht="26.25" customHeight="1" thickBot="1" x14ac:dyDescent="0.25">
      <c r="A20" s="69" t="s">
        <v>53</v>
      </c>
      <c r="B20" s="69" t="s">
        <v>64</v>
      </c>
      <c r="C20" s="69" t="s">
        <v>65</v>
      </c>
      <c r="D20" s="70"/>
      <c r="E20" s="138">
        <v>1.3136229999999998</v>
      </c>
      <c r="F20" s="138">
        <v>1.0908619999999998</v>
      </c>
      <c r="G20" s="138">
        <v>0.12244017999999998</v>
      </c>
      <c r="H20" s="138">
        <v>3.7943999999999999E-3</v>
      </c>
      <c r="I20" s="138">
        <v>0.47541011999999999</v>
      </c>
      <c r="J20" s="138">
        <v>0.48512112000000002</v>
      </c>
      <c r="K20" s="138">
        <v>0.50743011999999998</v>
      </c>
      <c r="L20" s="138">
        <v>0.1390524048</v>
      </c>
      <c r="M20" s="138">
        <v>2.047701</v>
      </c>
      <c r="N20" s="138">
        <v>8.8880793999999999E-2</v>
      </c>
      <c r="O20" s="138">
        <v>4.1163108600000005E-2</v>
      </c>
      <c r="P20" s="138">
        <v>4.6397800000000005E-3</v>
      </c>
      <c r="Q20" s="138">
        <v>1.2057799999999998E-3</v>
      </c>
      <c r="R20" s="138">
        <v>7.3388002000000008E-2</v>
      </c>
      <c r="S20" s="138">
        <v>1.9712000399999999E-2</v>
      </c>
      <c r="T20" s="138">
        <v>6.7200619999999997E-3</v>
      </c>
      <c r="U20" s="138">
        <v>2.0411320000000002E-3</v>
      </c>
      <c r="V20" s="138">
        <v>1.6656214199999999</v>
      </c>
      <c r="W20" s="138">
        <v>0.32554308000000004</v>
      </c>
      <c r="X20" s="138">
        <v>3.5268850879999994E-2</v>
      </c>
      <c r="Y20" s="138">
        <v>7.1877996600000008E-2</v>
      </c>
      <c r="Z20" s="138">
        <v>1.86516194E-2</v>
      </c>
      <c r="AA20" s="138">
        <v>1.509552632E-2</v>
      </c>
      <c r="AB20" s="138">
        <v>0.14089399320000001</v>
      </c>
      <c r="AC20" s="138">
        <v>1.5825500000000003E-2</v>
      </c>
      <c r="AD20" s="138">
        <v>4.4397200000000003E-3</v>
      </c>
      <c r="AE20" s="46"/>
      <c r="AF20" s="200">
        <v>1320</v>
      </c>
      <c r="AG20" s="200">
        <v>25</v>
      </c>
      <c r="AH20" s="200">
        <v>4654</v>
      </c>
      <c r="AI20" s="200">
        <v>3162</v>
      </c>
      <c r="AJ20" s="200" t="s">
        <v>418</v>
      </c>
      <c r="AK20" s="200" t="s">
        <v>417</v>
      </c>
      <c r="AL20" s="139" t="s">
        <v>49</v>
      </c>
    </row>
    <row r="21" spans="1:38" s="2" customFormat="1" ht="26.25" customHeight="1" thickBot="1" x14ac:dyDescent="0.25">
      <c r="A21" s="69" t="s">
        <v>53</v>
      </c>
      <c r="B21" s="69" t="s">
        <v>66</v>
      </c>
      <c r="C21" s="69" t="s">
        <v>67</v>
      </c>
      <c r="D21" s="70"/>
      <c r="E21" s="138">
        <v>2.1889110000000001</v>
      </c>
      <c r="F21" s="138">
        <v>0.62314380000000003</v>
      </c>
      <c r="G21" s="138">
        <v>0.23142886999999998</v>
      </c>
      <c r="H21" s="138">
        <v>5.3400000000000008E-4</v>
      </c>
      <c r="I21" s="138">
        <v>0.12253357999999999</v>
      </c>
      <c r="J21" s="138">
        <v>0.12536258</v>
      </c>
      <c r="K21" s="138">
        <v>0.12963958000000003</v>
      </c>
      <c r="L21" s="138">
        <v>3.4510815199999996E-2</v>
      </c>
      <c r="M21" s="138">
        <v>1.0541530000000001</v>
      </c>
      <c r="N21" s="138">
        <v>3.4579210999999992E-2</v>
      </c>
      <c r="O21" s="138">
        <v>6.1092528999999998E-3</v>
      </c>
      <c r="P21" s="138">
        <v>1.2071700000000001E-2</v>
      </c>
      <c r="Q21" s="138">
        <v>2.7056900000000002E-3</v>
      </c>
      <c r="R21" s="138">
        <v>1.2998693E-2</v>
      </c>
      <c r="S21" s="138">
        <v>5.9257785999999989E-3</v>
      </c>
      <c r="T21" s="138">
        <v>3.3080369999999998E-3</v>
      </c>
      <c r="U21" s="138">
        <v>1.7831179999999998E-3</v>
      </c>
      <c r="V21" s="138">
        <v>0.31469953000000001</v>
      </c>
      <c r="W21" s="138">
        <v>9.0076920000000005E-2</v>
      </c>
      <c r="X21" s="138">
        <v>1.4615995919999999E-2</v>
      </c>
      <c r="Y21" s="138">
        <v>3.7472966900000002E-2</v>
      </c>
      <c r="Z21" s="138">
        <v>8.5058770999999998E-3</v>
      </c>
      <c r="AA21" s="138">
        <v>6.9236938799999998E-3</v>
      </c>
      <c r="AB21" s="138">
        <v>6.7518533800000002E-2</v>
      </c>
      <c r="AC21" s="138">
        <v>2.3279199999999998E-3</v>
      </c>
      <c r="AD21" s="138">
        <v>2.8246700000000003E-2</v>
      </c>
      <c r="AE21" s="46"/>
      <c r="AF21" s="200">
        <v>1368</v>
      </c>
      <c r="AG21" s="200">
        <v>166</v>
      </c>
      <c r="AH21" s="200">
        <v>19161</v>
      </c>
      <c r="AI21" s="200">
        <v>445</v>
      </c>
      <c r="AJ21" s="200" t="s">
        <v>418</v>
      </c>
      <c r="AK21" s="200" t="s">
        <v>417</v>
      </c>
      <c r="AL21" s="139" t="s">
        <v>49</v>
      </c>
    </row>
    <row r="22" spans="1:38" s="2" customFormat="1" ht="26.25" customHeight="1" thickBot="1" x14ac:dyDescent="0.25">
      <c r="A22" s="69" t="s">
        <v>53</v>
      </c>
      <c r="B22" s="69" t="s">
        <v>68</v>
      </c>
      <c r="C22" s="69" t="s">
        <v>69</v>
      </c>
      <c r="D22" s="70"/>
      <c r="E22" s="138">
        <v>11.966334</v>
      </c>
      <c r="F22" s="138">
        <v>1.2536155999999998</v>
      </c>
      <c r="G22" s="138">
        <v>1.56029138</v>
      </c>
      <c r="H22" s="138">
        <v>5.1719999999999999E-4</v>
      </c>
      <c r="I22" s="138">
        <v>0.54304491999999993</v>
      </c>
      <c r="J22" s="138">
        <v>0.55061092</v>
      </c>
      <c r="K22" s="138">
        <v>0.55850691999999991</v>
      </c>
      <c r="L22" s="138">
        <v>0.23968682080000001</v>
      </c>
      <c r="M22" s="138">
        <v>2.9027549999999995</v>
      </c>
      <c r="N22" s="138">
        <v>0.10686261399999999</v>
      </c>
      <c r="O22" s="138">
        <v>6.9965545999999997E-3</v>
      </c>
      <c r="P22" s="138">
        <v>2.1636260000000001E-2</v>
      </c>
      <c r="Q22" s="138">
        <v>5.9630499999999993E-3</v>
      </c>
      <c r="R22" s="138">
        <v>2.3527381999999999E-2</v>
      </c>
      <c r="S22" s="138">
        <v>1.91150364E-2</v>
      </c>
      <c r="T22" s="138">
        <v>1.0404618000000001E-2</v>
      </c>
      <c r="U22" s="138">
        <v>5.0598319999999994E-3</v>
      </c>
      <c r="V22" s="138">
        <v>0.94077321999999997</v>
      </c>
      <c r="W22" s="138">
        <v>0.22479908000000001</v>
      </c>
      <c r="X22" s="138">
        <v>7.2886382080000006E-2</v>
      </c>
      <c r="Y22" s="138">
        <v>0.33890213059999996</v>
      </c>
      <c r="Z22" s="138">
        <v>5.1667925399999995E-2</v>
      </c>
      <c r="AA22" s="138">
        <v>4.3733623119999988E-2</v>
      </c>
      <c r="AB22" s="138">
        <v>0.50719006119999988</v>
      </c>
      <c r="AC22" s="138">
        <v>2.5871400000000004E-3</v>
      </c>
      <c r="AD22" s="138">
        <v>0.11851586000000001</v>
      </c>
      <c r="AE22" s="46"/>
      <c r="AF22" s="200">
        <v>19392</v>
      </c>
      <c r="AG22" s="200">
        <v>697</v>
      </c>
      <c r="AH22" s="200">
        <v>25114</v>
      </c>
      <c r="AI22" s="200">
        <v>431</v>
      </c>
      <c r="AJ22" s="200" t="s">
        <v>418</v>
      </c>
      <c r="AK22" s="200" t="s">
        <v>417</v>
      </c>
      <c r="AL22" s="139" t="s">
        <v>49</v>
      </c>
    </row>
    <row r="23" spans="1:38" s="2" customFormat="1" ht="26.25" customHeight="1" thickBot="1" x14ac:dyDescent="0.25">
      <c r="A23" s="69" t="s">
        <v>70</v>
      </c>
      <c r="B23" s="69" t="s">
        <v>388</v>
      </c>
      <c r="C23" s="69" t="s">
        <v>384</v>
      </c>
      <c r="D23" s="109"/>
      <c r="E23" s="138">
        <v>19.198630864347251</v>
      </c>
      <c r="F23" s="138">
        <v>6.2666887928476527</v>
      </c>
      <c r="G23" s="138">
        <v>0.35458726228216542</v>
      </c>
      <c r="H23" s="138">
        <v>3.8655901892595402E-3</v>
      </c>
      <c r="I23" s="138">
        <v>1.5834154629905388</v>
      </c>
      <c r="J23" s="138">
        <v>1.5834154629905388</v>
      </c>
      <c r="K23" s="138">
        <v>1.5834154629905388</v>
      </c>
      <c r="L23" s="138">
        <v>0.86252259614685223</v>
      </c>
      <c r="M23" s="138">
        <v>28.50952680683146</v>
      </c>
      <c r="N23" s="138" t="s">
        <v>417</v>
      </c>
      <c r="O23" s="138">
        <v>5.065532299999999E-3</v>
      </c>
      <c r="P23" s="138" t="s">
        <v>417</v>
      </c>
      <c r="Q23" s="138" t="s">
        <v>417</v>
      </c>
      <c r="R23" s="138">
        <v>2.5327661499999998E-2</v>
      </c>
      <c r="S23" s="138">
        <v>0.8611404909999999</v>
      </c>
      <c r="T23" s="138">
        <v>3.5458726099999997E-2</v>
      </c>
      <c r="U23" s="138">
        <v>5.065532299999999E-3</v>
      </c>
      <c r="V23" s="138">
        <v>0.50655322999999997</v>
      </c>
      <c r="W23" s="138" t="s">
        <v>417</v>
      </c>
      <c r="X23" s="138">
        <v>1.5510659902599998E-2</v>
      </c>
      <c r="Y23" s="138">
        <v>2.5013598497399998E-2</v>
      </c>
      <c r="Z23" s="138" t="s">
        <v>417</v>
      </c>
      <c r="AA23" s="138" t="s">
        <v>417</v>
      </c>
      <c r="AB23" s="138">
        <v>4.0524258399999999E-2</v>
      </c>
      <c r="AC23" s="138" t="s">
        <v>417</v>
      </c>
      <c r="AD23" s="138" t="s">
        <v>417</v>
      </c>
      <c r="AE23" s="46"/>
      <c r="AF23" s="200">
        <v>21553</v>
      </c>
      <c r="AG23" s="200" t="s">
        <v>417</v>
      </c>
      <c r="AH23" s="200" t="s">
        <v>417</v>
      </c>
      <c r="AI23" s="200" t="s">
        <v>417</v>
      </c>
      <c r="AJ23" s="200" t="s">
        <v>417</v>
      </c>
      <c r="AK23" s="200" t="s">
        <v>417</v>
      </c>
      <c r="AL23" s="139" t="s">
        <v>49</v>
      </c>
    </row>
    <row r="24" spans="1:38" s="2" customFormat="1" ht="26.25" customHeight="1" thickBot="1" x14ac:dyDescent="0.25">
      <c r="A24" s="73" t="s">
        <v>53</v>
      </c>
      <c r="B24" s="69" t="s">
        <v>71</v>
      </c>
      <c r="C24" s="69" t="s">
        <v>72</v>
      </c>
      <c r="D24" s="70"/>
      <c r="E24" s="138">
        <v>4.4389429999999992</v>
      </c>
      <c r="F24" s="138">
        <v>2.5571830000000002</v>
      </c>
      <c r="G24" s="138">
        <v>0.35391848999999997</v>
      </c>
      <c r="H24" s="138">
        <v>6.6983999999999993E-3</v>
      </c>
      <c r="I24" s="138">
        <v>0.87787866000000014</v>
      </c>
      <c r="J24" s="138">
        <v>0.89610966000000003</v>
      </c>
      <c r="K24" s="138">
        <v>0.93633865999999999</v>
      </c>
      <c r="L24" s="138">
        <v>0.21993462607999997</v>
      </c>
      <c r="M24" s="138">
        <v>4.5181739999999992</v>
      </c>
      <c r="N24" s="138">
        <v>0.17341369700000001</v>
      </c>
      <c r="O24" s="138">
        <v>7.2909848299999996E-2</v>
      </c>
      <c r="P24" s="138">
        <v>2.360872E-2</v>
      </c>
      <c r="Q24" s="138">
        <v>5.29226E-3</v>
      </c>
      <c r="R24" s="138">
        <v>0.131581011</v>
      </c>
      <c r="S24" s="138">
        <v>3.7034882200000001E-2</v>
      </c>
      <c r="T24" s="138">
        <v>1.3783839000000001E-2</v>
      </c>
      <c r="U24" s="138">
        <v>5.397186E-3</v>
      </c>
      <c r="V24" s="138">
        <v>2.9909093100000002</v>
      </c>
      <c r="W24" s="138">
        <v>0.61345984000000009</v>
      </c>
      <c r="X24" s="138">
        <v>6.8228061839999993E-2</v>
      </c>
      <c r="Y24" s="138">
        <v>0.13762184629999996</v>
      </c>
      <c r="Z24" s="138">
        <v>3.6221141700000001E-2</v>
      </c>
      <c r="AA24" s="138">
        <v>2.9267242759999999E-2</v>
      </c>
      <c r="AB24" s="138">
        <v>0.27133829259999992</v>
      </c>
      <c r="AC24" s="138">
        <v>2.80123E-2</v>
      </c>
      <c r="AD24" s="138">
        <v>2.8384920000000001E-2</v>
      </c>
      <c r="AE24" s="46"/>
      <c r="AF24" s="200">
        <v>2566</v>
      </c>
      <c r="AG24" s="200">
        <v>165</v>
      </c>
      <c r="AH24" s="200">
        <v>34947</v>
      </c>
      <c r="AI24" s="200">
        <v>5582</v>
      </c>
      <c r="AJ24" s="200" t="s">
        <v>418</v>
      </c>
      <c r="AK24" s="200"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14.463163352657245</v>
      </c>
      <c r="F27" s="138">
        <v>14.072935531869845</v>
      </c>
      <c r="G27" s="138">
        <v>0.46953532418693811</v>
      </c>
      <c r="H27" s="138">
        <v>1.5465419136456597</v>
      </c>
      <c r="I27" s="138">
        <v>0.24098940570067684</v>
      </c>
      <c r="J27" s="138">
        <v>0.24098940570067684</v>
      </c>
      <c r="K27" s="138">
        <v>0.24098940570067684</v>
      </c>
      <c r="L27" s="138">
        <v>0.11863043371953298</v>
      </c>
      <c r="M27" s="138">
        <v>118.1390544976045</v>
      </c>
      <c r="N27" s="138">
        <v>5.5217327218111865E-2</v>
      </c>
      <c r="O27" s="138" t="s">
        <v>419</v>
      </c>
      <c r="P27" s="138" t="s">
        <v>419</v>
      </c>
      <c r="Q27" s="138" t="s">
        <v>419</v>
      </c>
      <c r="R27" s="138" t="s">
        <v>419</v>
      </c>
      <c r="S27" s="138" t="s">
        <v>419</v>
      </c>
      <c r="T27" s="138" t="s">
        <v>419</v>
      </c>
      <c r="U27" s="138" t="s">
        <v>419</v>
      </c>
      <c r="V27" s="138" t="s">
        <v>419</v>
      </c>
      <c r="W27" s="138" t="s">
        <v>419</v>
      </c>
      <c r="X27" s="138">
        <v>1.151062331234811E-2</v>
      </c>
      <c r="Y27" s="138">
        <v>1.502226397429255E-2</v>
      </c>
      <c r="Z27" s="138">
        <v>7.5504900124995561E-3</v>
      </c>
      <c r="AA27" s="138">
        <v>1.6192449758909506E-2</v>
      </c>
      <c r="AB27" s="138">
        <v>5.027582705804972E-2</v>
      </c>
      <c r="AC27" s="138" t="s">
        <v>419</v>
      </c>
      <c r="AD27" s="138" t="s">
        <v>419</v>
      </c>
      <c r="AE27" s="46"/>
      <c r="AF27" s="25">
        <v>68066.108836609914</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4.5940396623535467</v>
      </c>
      <c r="F28" s="138">
        <v>2.7485883960997528</v>
      </c>
      <c r="G28" s="138">
        <v>0.13809923283515585</v>
      </c>
      <c r="H28" s="138">
        <v>0.1206116200740408</v>
      </c>
      <c r="I28" s="138">
        <v>0.2400266396502031</v>
      </c>
      <c r="J28" s="138">
        <v>0.2400266396502031</v>
      </c>
      <c r="K28" s="138">
        <v>0.2400266396502031</v>
      </c>
      <c r="L28" s="138">
        <v>0.13029505759781745</v>
      </c>
      <c r="M28" s="138">
        <v>27.341227143525764</v>
      </c>
      <c r="N28" s="138">
        <v>1.3768442118631471E-2</v>
      </c>
      <c r="O28" s="138" t="s">
        <v>419</v>
      </c>
      <c r="P28" s="138" t="s">
        <v>419</v>
      </c>
      <c r="Q28" s="138" t="s">
        <v>419</v>
      </c>
      <c r="R28" s="138" t="s">
        <v>419</v>
      </c>
      <c r="S28" s="138" t="s">
        <v>419</v>
      </c>
      <c r="T28" s="138" t="s">
        <v>419</v>
      </c>
      <c r="U28" s="138" t="s">
        <v>419</v>
      </c>
      <c r="V28" s="138" t="s">
        <v>419</v>
      </c>
      <c r="W28" s="138" t="s">
        <v>419</v>
      </c>
      <c r="X28" s="138">
        <v>3.1814938638002302E-3</v>
      </c>
      <c r="Y28" s="138">
        <v>3.6327364748351423E-3</v>
      </c>
      <c r="Z28" s="138">
        <v>1.8700301219556036E-3</v>
      </c>
      <c r="AA28" s="138">
        <v>3.6457843004446735E-3</v>
      </c>
      <c r="AB28" s="138">
        <v>1.233004476103565E-2</v>
      </c>
      <c r="AC28" s="138" t="s">
        <v>419</v>
      </c>
      <c r="AD28" s="138" t="s">
        <v>419</v>
      </c>
      <c r="AE28" s="46"/>
      <c r="AF28" s="25">
        <v>14095.344468724077</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47.926609110781605</v>
      </c>
      <c r="F29" s="138">
        <v>2.7575393914504249</v>
      </c>
      <c r="G29" s="138">
        <v>0.86173105982825782</v>
      </c>
      <c r="H29" s="138">
        <v>1.8670839629612253E-2</v>
      </c>
      <c r="I29" s="138">
        <v>1.3500453270642705</v>
      </c>
      <c r="J29" s="138">
        <v>1.3500453270642705</v>
      </c>
      <c r="K29" s="138">
        <v>1.3500453270642705</v>
      </c>
      <c r="L29" s="138">
        <v>0.71552402334406329</v>
      </c>
      <c r="M29" s="138">
        <v>10.886535722496991</v>
      </c>
      <c r="N29" s="138">
        <v>7.4683358518448997E-2</v>
      </c>
      <c r="O29" s="138" t="s">
        <v>419</v>
      </c>
      <c r="P29" s="138" t="s">
        <v>419</v>
      </c>
      <c r="Q29" s="138" t="s">
        <v>419</v>
      </c>
      <c r="R29" s="138" t="s">
        <v>419</v>
      </c>
      <c r="S29" s="138" t="s">
        <v>419</v>
      </c>
      <c r="T29" s="138" t="s">
        <v>419</v>
      </c>
      <c r="U29" s="138" t="s">
        <v>419</v>
      </c>
      <c r="V29" s="138" t="s">
        <v>419</v>
      </c>
      <c r="W29" s="138" t="s">
        <v>419</v>
      </c>
      <c r="X29" s="138">
        <v>7.3247140085401915E-3</v>
      </c>
      <c r="Y29" s="138">
        <v>4.4235527737850569E-2</v>
      </c>
      <c r="Z29" s="138">
        <v>4.9405914096820117E-2</v>
      </c>
      <c r="AA29" s="138">
        <v>1.1346125621072062E-2</v>
      </c>
      <c r="AB29" s="138">
        <v>0.11231228146428293</v>
      </c>
      <c r="AC29" s="138" t="s">
        <v>419</v>
      </c>
      <c r="AD29" s="138" t="s">
        <v>419</v>
      </c>
      <c r="AE29" s="46"/>
      <c r="AF29" s="25">
        <v>61039.283404501592</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0.11050301999110258</v>
      </c>
      <c r="F30" s="138">
        <v>2.1867615703058556</v>
      </c>
      <c r="G30" s="138">
        <v>4.3269254815793169E-3</v>
      </c>
      <c r="H30" s="138">
        <v>9.8187924389684517E-4</v>
      </c>
      <c r="I30" s="138">
        <v>3.6612446382594227E-2</v>
      </c>
      <c r="J30" s="138">
        <v>3.6612446382594227E-2</v>
      </c>
      <c r="K30" s="138">
        <v>3.6612446382594227E-2</v>
      </c>
      <c r="L30" s="138">
        <v>4.0273691020853656E-3</v>
      </c>
      <c r="M30" s="138">
        <v>8.2827338930077943</v>
      </c>
      <c r="N30" s="138">
        <v>5.4918669573891343E-4</v>
      </c>
      <c r="O30" s="138" t="s">
        <v>419</v>
      </c>
      <c r="P30" s="138" t="s">
        <v>419</v>
      </c>
      <c r="Q30" s="138" t="s">
        <v>419</v>
      </c>
      <c r="R30" s="138" t="s">
        <v>419</v>
      </c>
      <c r="S30" s="138" t="s">
        <v>419</v>
      </c>
      <c r="T30" s="138" t="s">
        <v>419</v>
      </c>
      <c r="U30" s="138" t="s">
        <v>419</v>
      </c>
      <c r="V30" s="138" t="s">
        <v>419</v>
      </c>
      <c r="W30" s="138" t="s">
        <v>419</v>
      </c>
      <c r="X30" s="138">
        <v>1.3979297709717795E-4</v>
      </c>
      <c r="Y30" s="138">
        <v>1.5643499818017534E-4</v>
      </c>
      <c r="Z30" s="138">
        <v>1.1316574336438217E-4</v>
      </c>
      <c r="AA30" s="138">
        <v>1.6974861504657322E-4</v>
      </c>
      <c r="AB30" s="138">
        <v>5.7914233368830869E-4</v>
      </c>
      <c r="AC30" s="138" t="s">
        <v>419</v>
      </c>
      <c r="AD30" s="138" t="s">
        <v>419</v>
      </c>
      <c r="AE30" s="46"/>
      <c r="AF30" s="25">
        <v>723.92791711038581</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8.0333547944999992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0.40312341402400004</v>
      </c>
      <c r="J32" s="138">
        <v>0.75141685456199991</v>
      </c>
      <c r="K32" s="138">
        <v>0.99067811157700003</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33000.871870000003</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0.23240697192699999</v>
      </c>
      <c r="J33" s="138">
        <v>0.42816625435</v>
      </c>
      <c r="K33" s="138">
        <v>0.85633250869999999</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33000.871870000003</v>
      </c>
      <c r="AL33" s="139" t="s">
        <v>408</v>
      </c>
    </row>
    <row r="34" spans="1:38" s="2" customFormat="1" ht="26.25" customHeight="1" thickBot="1" x14ac:dyDescent="0.25">
      <c r="A34" s="69" t="s">
        <v>70</v>
      </c>
      <c r="B34" s="69" t="s">
        <v>93</v>
      </c>
      <c r="C34" s="69" t="s">
        <v>94</v>
      </c>
      <c r="D34" s="70"/>
      <c r="E34" s="138">
        <v>7.4931999999999999</v>
      </c>
      <c r="F34" s="138">
        <v>0.66495000000000004</v>
      </c>
      <c r="G34" s="138">
        <v>0.10010000000000002</v>
      </c>
      <c r="H34" s="138">
        <v>1.0010000000000002E-3</v>
      </c>
      <c r="I34" s="138">
        <v>0.19591000000000003</v>
      </c>
      <c r="J34" s="138">
        <v>0.20591999999999999</v>
      </c>
      <c r="K34" s="138">
        <v>0.21736000000000003</v>
      </c>
      <c r="L34" s="138">
        <v>0.12733986999999999</v>
      </c>
      <c r="M34" s="138">
        <v>1.5301</v>
      </c>
      <c r="N34" s="138" t="s">
        <v>419</v>
      </c>
      <c r="O34" s="138">
        <v>1.4300000000000001E-3</v>
      </c>
      <c r="P34" s="138" t="s">
        <v>419</v>
      </c>
      <c r="Q34" s="138" t="s">
        <v>419</v>
      </c>
      <c r="R34" s="138">
        <v>7.1500000000000001E-3</v>
      </c>
      <c r="S34" s="138">
        <v>0.24310000000000001</v>
      </c>
      <c r="T34" s="138">
        <v>1.0010000000000002E-2</v>
      </c>
      <c r="U34" s="138">
        <v>1.4300000000000001E-3</v>
      </c>
      <c r="V34" s="138">
        <v>0.14300000000000002</v>
      </c>
      <c r="W34" s="138" t="s">
        <v>419</v>
      </c>
      <c r="X34" s="138">
        <v>4.2900000000000004E-3</v>
      </c>
      <c r="Y34" s="138">
        <v>7.150000000000001E-3</v>
      </c>
      <c r="Z34" s="138" t="s">
        <v>419</v>
      </c>
      <c r="AA34" s="138" t="s">
        <v>419</v>
      </c>
      <c r="AB34" s="138">
        <v>1.1440000000000002E-2</v>
      </c>
      <c r="AC34" s="138" t="s">
        <v>417</v>
      </c>
      <c r="AD34" s="138" t="s">
        <v>417</v>
      </c>
      <c r="AE34" s="46"/>
      <c r="AF34" s="25">
        <v>6075.354929375103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8.2368000000000006</v>
      </c>
      <c r="F36" s="138">
        <v>0.28210000000000007</v>
      </c>
      <c r="G36" s="138">
        <v>5.0440000000000005</v>
      </c>
      <c r="H36" s="138" t="s">
        <v>419</v>
      </c>
      <c r="I36" s="138">
        <v>0.52780000000000005</v>
      </c>
      <c r="J36" s="138">
        <v>0.5837</v>
      </c>
      <c r="K36" s="138">
        <v>0.5837</v>
      </c>
      <c r="L36" s="138">
        <v>6.6794000000000006E-2</v>
      </c>
      <c r="M36" s="138">
        <v>0.76960000000000006</v>
      </c>
      <c r="N36" s="138">
        <v>1.8069999999999999E-2</v>
      </c>
      <c r="O36" s="138">
        <v>1.9499999999999999E-3</v>
      </c>
      <c r="P36" s="138">
        <v>2.2100000000000002E-3</v>
      </c>
      <c r="Q36" s="138">
        <v>5.0699999999999999E-3</v>
      </c>
      <c r="R36" s="138">
        <v>6.6169999999999993E-2</v>
      </c>
      <c r="S36" s="138">
        <v>2.0799999999999999E-2</v>
      </c>
      <c r="T36" s="138">
        <v>2.9249999999999998</v>
      </c>
      <c r="U36" s="138">
        <v>3.7699999999999999E-3</v>
      </c>
      <c r="V36" s="138">
        <v>0.12479999999999999</v>
      </c>
      <c r="W36" s="138">
        <v>4.446E-2</v>
      </c>
      <c r="X36" s="138">
        <v>4.8099999999999998E-4</v>
      </c>
      <c r="Y36" s="138">
        <v>2.8599999999999997E-3</v>
      </c>
      <c r="Z36" s="138">
        <v>1.9499999999999999E-3</v>
      </c>
      <c r="AA36" s="138">
        <v>8.3199999999999984E-4</v>
      </c>
      <c r="AB36" s="138">
        <v>6.123E-3</v>
      </c>
      <c r="AC36" s="138">
        <v>1.3780000000000001E-2</v>
      </c>
      <c r="AD36" s="138">
        <v>5.2363999999999994E-2</v>
      </c>
      <c r="AE36" s="46"/>
      <c r="AF36" s="25">
        <v>4133.1549999999997</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1.6951960000000001</v>
      </c>
      <c r="F39" s="138">
        <v>0.5376744</v>
      </c>
      <c r="G39" s="138">
        <v>0.27358595999999996</v>
      </c>
      <c r="H39" s="138" t="s">
        <v>419</v>
      </c>
      <c r="I39" s="138">
        <v>5.057064E-2</v>
      </c>
      <c r="J39" s="138">
        <v>5.3342640000000004E-2</v>
      </c>
      <c r="K39" s="138">
        <v>5.5498639999999995E-2</v>
      </c>
      <c r="L39" s="138">
        <v>2.8211615999999998E-3</v>
      </c>
      <c r="M39" s="138">
        <v>0.93020000000000003</v>
      </c>
      <c r="N39" s="138">
        <v>4.1516067999999996E-2</v>
      </c>
      <c r="O39" s="138">
        <v>5.7436919999999999E-4</v>
      </c>
      <c r="P39" s="138">
        <v>4.651999999999999E-3</v>
      </c>
      <c r="Q39" s="138">
        <v>3.4508E-3</v>
      </c>
      <c r="R39" s="138">
        <v>4.4464439999999999E-3</v>
      </c>
      <c r="S39" s="138">
        <v>5.4476888000000003E-3</v>
      </c>
      <c r="T39" s="138">
        <v>4.2924439999999994E-3</v>
      </c>
      <c r="U39" s="138">
        <v>1.841304E-3</v>
      </c>
      <c r="V39" s="138">
        <v>7.779723999999999E-2</v>
      </c>
      <c r="W39" s="138">
        <v>7.4061760000000004E-2</v>
      </c>
      <c r="X39" s="138">
        <v>1.402997536E-2</v>
      </c>
      <c r="Y39" s="138">
        <v>1.8205545199999999E-2</v>
      </c>
      <c r="Z39" s="138">
        <v>7.3240068000000004E-3</v>
      </c>
      <c r="AA39" s="138">
        <v>5.721963039999999E-3</v>
      </c>
      <c r="AB39" s="138">
        <v>4.5281490399999999E-2</v>
      </c>
      <c r="AC39" s="138">
        <v>1.9096E-4</v>
      </c>
      <c r="AD39" s="138">
        <v>5.2360000000000004E-2</v>
      </c>
      <c r="AE39" s="46"/>
      <c r="AF39" s="25">
        <v>0</v>
      </c>
      <c r="AG39" s="25">
        <v>308</v>
      </c>
      <c r="AH39" s="25">
        <v>22188</v>
      </c>
      <c r="AI39" s="25">
        <v>0</v>
      </c>
      <c r="AJ39" s="25" t="s">
        <v>418</v>
      </c>
      <c r="AK39" s="25" t="s">
        <v>417</v>
      </c>
      <c r="AL39" s="139" t="s">
        <v>49</v>
      </c>
    </row>
    <row r="40" spans="1:38" s="2" customFormat="1" ht="26.25" customHeight="1" thickBot="1" x14ac:dyDescent="0.25">
      <c r="A40" s="69" t="s">
        <v>70</v>
      </c>
      <c r="B40" s="69" t="s">
        <v>105</v>
      </c>
      <c r="C40" s="69" t="s">
        <v>386</v>
      </c>
      <c r="D40" s="70"/>
      <c r="E40" s="138">
        <v>1.3227948229970998</v>
      </c>
      <c r="F40" s="138">
        <v>9.8973324765123483</v>
      </c>
      <c r="G40" s="138">
        <v>3.6914436552475491E-2</v>
      </c>
      <c r="H40" s="138">
        <v>4.6154125787925153E-4</v>
      </c>
      <c r="I40" s="138">
        <v>0.23002872002025543</v>
      </c>
      <c r="J40" s="138">
        <v>0.23002872002025543</v>
      </c>
      <c r="K40" s="138">
        <v>0.23002872002025543</v>
      </c>
      <c r="L40" s="138">
        <v>4.9767674270731206E-2</v>
      </c>
      <c r="M40" s="138">
        <v>55.592084609305083</v>
      </c>
      <c r="N40" s="138" t="s">
        <v>417</v>
      </c>
      <c r="O40" s="138">
        <v>1.026634E-3</v>
      </c>
      <c r="P40" s="138" t="s">
        <v>417</v>
      </c>
      <c r="Q40" s="138" t="s">
        <v>417</v>
      </c>
      <c r="R40" s="138">
        <v>5.1331700000000003E-3</v>
      </c>
      <c r="S40" s="138">
        <v>0.17452777999999999</v>
      </c>
      <c r="T40" s="138">
        <v>7.1864380000000007E-3</v>
      </c>
      <c r="U40" s="138">
        <v>1.026634E-3</v>
      </c>
      <c r="V40" s="138">
        <v>0.10266340000000002</v>
      </c>
      <c r="W40" s="138" t="s">
        <v>417</v>
      </c>
      <c r="X40" s="138">
        <v>3.8745167159999999E-3</v>
      </c>
      <c r="Y40" s="138">
        <v>4.3385552839999997E-3</v>
      </c>
      <c r="Z40" s="138" t="s">
        <v>417</v>
      </c>
      <c r="AA40" s="138" t="s">
        <v>417</v>
      </c>
      <c r="AB40" s="138">
        <v>8.2130720000000001E-3</v>
      </c>
      <c r="AC40" s="138" t="s">
        <v>417</v>
      </c>
      <c r="AD40" s="138" t="s">
        <v>417</v>
      </c>
      <c r="AE40" s="46"/>
      <c r="AF40" s="25">
        <v>4444</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8.7954983999999996</v>
      </c>
      <c r="F41" s="138">
        <v>42.594455849999996</v>
      </c>
      <c r="G41" s="138">
        <v>1.1250666999999999</v>
      </c>
      <c r="H41" s="138">
        <v>5.1095169999999994</v>
      </c>
      <c r="I41" s="138">
        <v>52.596323099999992</v>
      </c>
      <c r="J41" s="138">
        <v>53.998243699999989</v>
      </c>
      <c r="K41" s="138">
        <v>56.811839020000001</v>
      </c>
      <c r="L41" s="138">
        <v>5.3959520856999994</v>
      </c>
      <c r="M41" s="138">
        <v>294.39276699999999</v>
      </c>
      <c r="N41" s="138">
        <v>2.0178902734999999</v>
      </c>
      <c r="O41" s="138">
        <v>0.95344637724999992</v>
      </c>
      <c r="P41" s="138">
        <v>5.2218060000000011E-2</v>
      </c>
      <c r="Q41" s="138">
        <v>2.6209090000000001E-2</v>
      </c>
      <c r="R41" s="138">
        <v>1.68949328844</v>
      </c>
      <c r="S41" s="138">
        <v>0.44648765884399999</v>
      </c>
      <c r="T41" s="138">
        <v>0.15042192119</v>
      </c>
      <c r="U41" s="138">
        <v>7.323152899999999E-2</v>
      </c>
      <c r="V41" s="138">
        <v>37.598076953499998</v>
      </c>
      <c r="W41" s="138">
        <v>57.231833000000009</v>
      </c>
      <c r="X41" s="138">
        <v>8.8568169946399991</v>
      </c>
      <c r="Y41" s="138">
        <v>8.1650994819600005</v>
      </c>
      <c r="Z41" s="138">
        <v>3.0903130119599997</v>
      </c>
      <c r="AA41" s="138">
        <v>5.1883053619600004</v>
      </c>
      <c r="AB41" s="138">
        <v>25.300534850519998</v>
      </c>
      <c r="AC41" s="138">
        <v>0.36671351999999996</v>
      </c>
      <c r="AD41" s="138">
        <v>5.468170700000001E-2</v>
      </c>
      <c r="AE41" s="46"/>
      <c r="AF41" s="25">
        <v>335</v>
      </c>
      <c r="AG41" s="25">
        <v>296</v>
      </c>
      <c r="AH41" s="25">
        <v>96169</v>
      </c>
      <c r="AI41" s="25">
        <v>73306</v>
      </c>
      <c r="AJ41" s="25" t="s">
        <v>418</v>
      </c>
      <c r="AK41" s="25" t="s">
        <v>417</v>
      </c>
      <c r="AL41" s="139" t="s">
        <v>49</v>
      </c>
    </row>
    <row r="42" spans="1:38" s="2" customFormat="1" ht="26.25" customHeight="1" thickBot="1" x14ac:dyDescent="0.25">
      <c r="A42" s="69" t="s">
        <v>70</v>
      </c>
      <c r="B42" s="69" t="s">
        <v>107</v>
      </c>
      <c r="C42" s="69" t="s">
        <v>108</v>
      </c>
      <c r="D42" s="70"/>
      <c r="E42" s="138">
        <v>1.5312415143999998</v>
      </c>
      <c r="F42" s="138">
        <v>0.15740364639999996</v>
      </c>
      <c r="G42" s="138">
        <v>3.11074E-2</v>
      </c>
      <c r="H42" s="138">
        <v>3.555136E-4</v>
      </c>
      <c r="I42" s="138">
        <v>8.5012189599999982E-2</v>
      </c>
      <c r="J42" s="138">
        <v>8.5012189599999982E-2</v>
      </c>
      <c r="K42" s="138">
        <v>8.5012189599999982E-2</v>
      </c>
      <c r="L42" s="138">
        <v>4.9371951199999993E-2</v>
      </c>
      <c r="M42" s="138">
        <v>0.5096731847999999</v>
      </c>
      <c r="N42" s="138" t="s">
        <v>417</v>
      </c>
      <c r="O42" s="138">
        <v>4.44392E-4</v>
      </c>
      <c r="P42" s="138" t="s">
        <v>417</v>
      </c>
      <c r="Q42" s="138" t="s">
        <v>417</v>
      </c>
      <c r="R42" s="138">
        <v>2.2219600000000003E-3</v>
      </c>
      <c r="S42" s="138">
        <v>7.5546639999999998E-2</v>
      </c>
      <c r="T42" s="138">
        <v>3.1107440000000004E-3</v>
      </c>
      <c r="U42" s="138">
        <v>4.44392E-4</v>
      </c>
      <c r="V42" s="138">
        <v>4.4439199999999998E-2</v>
      </c>
      <c r="W42" s="138" t="s">
        <v>417</v>
      </c>
      <c r="X42" s="138">
        <v>1.3331759999999999E-3</v>
      </c>
      <c r="Y42" s="138">
        <v>2.2219599999999998E-3</v>
      </c>
      <c r="Z42" s="138" t="s">
        <v>417</v>
      </c>
      <c r="AA42" s="138" t="s">
        <v>417</v>
      </c>
      <c r="AB42" s="138">
        <v>3.5551359999999995E-3</v>
      </c>
      <c r="AC42" s="138" t="s">
        <v>417</v>
      </c>
      <c r="AD42" s="138" t="s">
        <v>417</v>
      </c>
      <c r="AE42" s="46"/>
      <c r="AF42" s="25">
        <v>1888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0.50324319999999989</v>
      </c>
      <c r="F43" s="138">
        <v>9.6223199999999995E-2</v>
      </c>
      <c r="G43" s="138">
        <v>0.14377139999999999</v>
      </c>
      <c r="H43" s="138">
        <v>6.3270000000000002E-3</v>
      </c>
      <c r="I43" s="138">
        <v>5.4498000000000005E-2</v>
      </c>
      <c r="J43" s="138">
        <v>5.9364599999999997E-2</v>
      </c>
      <c r="K43" s="138">
        <v>6.0624600000000001E-2</v>
      </c>
      <c r="L43" s="138">
        <v>2.2100160000000001E-2</v>
      </c>
      <c r="M43" s="138">
        <v>0.25801959999999996</v>
      </c>
      <c r="N43" s="138">
        <v>1.7224079999999996E-2</v>
      </c>
      <c r="O43" s="138">
        <v>2.4534419999999997E-3</v>
      </c>
      <c r="P43" s="138">
        <v>1.10374E-3</v>
      </c>
      <c r="Q43" s="138">
        <v>8.4858999999999998E-4</v>
      </c>
      <c r="R43" s="138">
        <v>1.8305339999999996E-2</v>
      </c>
      <c r="S43" s="138">
        <v>5.4578679999999994E-3</v>
      </c>
      <c r="T43" s="138">
        <v>0.17849284000000001</v>
      </c>
      <c r="U43" s="138">
        <v>2.8355999999999998E-4</v>
      </c>
      <c r="V43" s="138">
        <v>0.11548399999999999</v>
      </c>
      <c r="W43" s="138">
        <v>2.7825800000000005E-2</v>
      </c>
      <c r="X43" s="138">
        <v>2.1226955799999998E-3</v>
      </c>
      <c r="Y43" s="138">
        <v>3.2894349999999998E-3</v>
      </c>
      <c r="Z43" s="138">
        <v>1.0714691400000001E-3</v>
      </c>
      <c r="AA43" s="138">
        <v>8.5337069999999991E-4</v>
      </c>
      <c r="AB43" s="138">
        <v>7.33697042E-3</v>
      </c>
      <c r="AC43" s="138">
        <v>1.1739040000000001E-3</v>
      </c>
      <c r="AD43" s="138">
        <v>1.5404451460000002E-3</v>
      </c>
      <c r="AE43" s="46"/>
      <c r="AF43" s="25">
        <v>1424.2</v>
      </c>
      <c r="AG43" s="25">
        <v>9</v>
      </c>
      <c r="AH43" s="25">
        <v>680</v>
      </c>
      <c r="AI43" s="25">
        <v>171</v>
      </c>
      <c r="AJ43" s="25" t="s">
        <v>418</v>
      </c>
      <c r="AK43" s="25" t="s">
        <v>417</v>
      </c>
      <c r="AL43" s="139" t="s">
        <v>49</v>
      </c>
    </row>
    <row r="44" spans="1:38" s="2" customFormat="1" ht="26.25" customHeight="1" thickBot="1" x14ac:dyDescent="0.25">
      <c r="A44" s="69" t="s">
        <v>70</v>
      </c>
      <c r="B44" s="69" t="s">
        <v>111</v>
      </c>
      <c r="C44" s="69" t="s">
        <v>112</v>
      </c>
      <c r="D44" s="70"/>
      <c r="E44" s="138">
        <v>5.9920545813676256</v>
      </c>
      <c r="F44" s="138">
        <v>1.1166877895556879</v>
      </c>
      <c r="G44" s="138">
        <v>9.3862775097093107E-2</v>
      </c>
      <c r="H44" s="138">
        <v>1.0506709949778318E-3</v>
      </c>
      <c r="I44" s="138">
        <v>0.30622243575736224</v>
      </c>
      <c r="J44" s="138">
        <v>0.30622243575736224</v>
      </c>
      <c r="K44" s="138">
        <v>0.30622243575736224</v>
      </c>
      <c r="L44" s="138">
        <v>0.1664352732366621</v>
      </c>
      <c r="M44" s="138">
        <v>4.7112607440120291</v>
      </c>
      <c r="N44" s="138" t="s">
        <v>417</v>
      </c>
      <c r="O44" s="138">
        <v>1.3822551804599998E-3</v>
      </c>
      <c r="P44" s="138" t="s">
        <v>417</v>
      </c>
      <c r="Q44" s="138" t="s">
        <v>417</v>
      </c>
      <c r="R44" s="138">
        <v>6.9112759022999992E-3</v>
      </c>
      <c r="S44" s="138">
        <v>0.23498338067819996</v>
      </c>
      <c r="T44" s="138">
        <v>9.6757862632199983E-3</v>
      </c>
      <c r="U44" s="138">
        <v>1.3822551804599998E-3</v>
      </c>
      <c r="V44" s="138">
        <v>0.138225518046</v>
      </c>
      <c r="W44" s="138" t="s">
        <v>417</v>
      </c>
      <c r="X44" s="138">
        <v>4.188123934839999E-3</v>
      </c>
      <c r="Y44" s="138">
        <v>6.8699175088399993E-3</v>
      </c>
      <c r="Z44" s="138" t="s">
        <v>417</v>
      </c>
      <c r="AA44" s="138" t="s">
        <v>417</v>
      </c>
      <c r="AB44" s="138">
        <v>1.1058041443679998E-2</v>
      </c>
      <c r="AC44" s="138" t="s">
        <v>417</v>
      </c>
      <c r="AD44" s="138" t="s">
        <v>417</v>
      </c>
      <c r="AE44" s="208"/>
      <c r="AF44" s="25">
        <v>5876.8</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1.9825839999999999</v>
      </c>
      <c r="F46" s="138">
        <v>1.7956015999999999</v>
      </c>
      <c r="G46" s="138">
        <v>1.052654</v>
      </c>
      <c r="H46" s="138">
        <v>0.202982</v>
      </c>
      <c r="I46" s="138">
        <v>1.0317319999999999</v>
      </c>
      <c r="J46" s="138">
        <v>1.0677140000000001</v>
      </c>
      <c r="K46" s="138">
        <v>1.1108899999999999</v>
      </c>
      <c r="L46" s="138">
        <v>0.29546374399999997</v>
      </c>
      <c r="M46" s="138">
        <v>4.1769280000000002</v>
      </c>
      <c r="N46" s="138">
        <v>0.27520599999999995</v>
      </c>
      <c r="O46" s="138">
        <v>7.3214899999999999E-2</v>
      </c>
      <c r="P46" s="138">
        <v>1.0244759999999999E-2</v>
      </c>
      <c r="Q46" s="138">
        <v>6.00134E-3</v>
      </c>
      <c r="R46" s="138">
        <v>0.180005</v>
      </c>
      <c r="S46" s="138">
        <v>5.8236999999999997E-2</v>
      </c>
      <c r="T46" s="138">
        <v>0.57758799999999999</v>
      </c>
      <c r="U46" s="138">
        <v>4.4168000000000002E-3</v>
      </c>
      <c r="V46" s="138">
        <v>3.105864</v>
      </c>
      <c r="W46" s="138">
        <v>0.71381800000000006</v>
      </c>
      <c r="X46" s="138">
        <v>8.5899477799999999E-2</v>
      </c>
      <c r="Y46" s="138">
        <v>0.12801272999999996</v>
      </c>
      <c r="Z46" s="138">
        <v>4.36009854E-2</v>
      </c>
      <c r="AA46" s="138">
        <v>3.4567692999999997E-2</v>
      </c>
      <c r="AB46" s="138">
        <v>0.2920808862</v>
      </c>
      <c r="AC46" s="138">
        <v>2.8834480000000003E-2</v>
      </c>
      <c r="AD46" s="138">
        <v>0.11626974006</v>
      </c>
      <c r="AE46" s="46"/>
      <c r="AF46" s="25">
        <v>4462</v>
      </c>
      <c r="AG46" s="25">
        <v>682</v>
      </c>
      <c r="AH46" s="25">
        <v>0</v>
      </c>
      <c r="AI46" s="25">
        <v>5486</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29.508600000000001</v>
      </c>
      <c r="G48" s="138" t="s">
        <v>417</v>
      </c>
      <c r="H48" s="138" t="s">
        <v>417</v>
      </c>
      <c r="I48" s="138">
        <v>0.15076800000000001</v>
      </c>
      <c r="J48" s="138">
        <v>0.97999199999999997</v>
      </c>
      <c r="K48" s="138">
        <v>2.0604960000000001</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33.289000000000001</v>
      </c>
      <c r="AL48" s="139" t="s">
        <v>122</v>
      </c>
    </row>
    <row r="49" spans="1:38" s="2" customFormat="1" ht="26.25" customHeight="1" thickBot="1" x14ac:dyDescent="0.25">
      <c r="A49" s="69" t="s">
        <v>119</v>
      </c>
      <c r="B49" s="69" t="s">
        <v>123</v>
      </c>
      <c r="C49" s="69" t="s">
        <v>124</v>
      </c>
      <c r="D49" s="70"/>
      <c r="E49" s="138">
        <v>1.2717E-3</v>
      </c>
      <c r="F49" s="138">
        <v>1.0880000000000001E-2</v>
      </c>
      <c r="G49" s="138">
        <v>1.1299999999999999E-3</v>
      </c>
      <c r="H49" s="138">
        <v>5.228E-3</v>
      </c>
      <c r="I49" s="138">
        <v>8.6190000000000003E-2</v>
      </c>
      <c r="J49" s="138">
        <v>0.20629</v>
      </c>
      <c r="K49" s="138">
        <v>0.49031000000000002</v>
      </c>
      <c r="L49" s="138">
        <v>4.2234000000000001E-2</v>
      </c>
      <c r="M49" s="138">
        <v>0.64998</v>
      </c>
      <c r="N49" s="138">
        <v>5.3700000000000004E-4</v>
      </c>
      <c r="O49" s="138">
        <v>9.8910000000000005E-3</v>
      </c>
      <c r="P49" s="138">
        <v>1.695E-2</v>
      </c>
      <c r="Q49" s="138">
        <v>1.8369E-2</v>
      </c>
      <c r="R49" s="138">
        <v>0.2402</v>
      </c>
      <c r="S49" s="138">
        <v>6.7823999999999995E-2</v>
      </c>
      <c r="T49" s="138">
        <v>0.16955999999999999</v>
      </c>
      <c r="U49" s="138">
        <v>2.2608E-2</v>
      </c>
      <c r="V49" s="138">
        <v>0.31086000000000003</v>
      </c>
      <c r="W49" s="138">
        <v>4.2389999999999999</v>
      </c>
      <c r="X49" s="138">
        <v>0.22608</v>
      </c>
      <c r="Y49" s="138">
        <v>0.28260000000000002</v>
      </c>
      <c r="Z49" s="138">
        <v>0.14130000000000001</v>
      </c>
      <c r="AA49" s="138">
        <v>9.8909999999999998E-2</v>
      </c>
      <c r="AB49" s="138">
        <v>0.74888999999999994</v>
      </c>
      <c r="AC49" s="138" t="s">
        <v>419</v>
      </c>
      <c r="AD49" s="138" t="s">
        <v>419</v>
      </c>
      <c r="AE49" s="46"/>
      <c r="AF49" s="25" t="s">
        <v>417</v>
      </c>
      <c r="AG49" s="25" t="s">
        <v>417</v>
      </c>
      <c r="AH49" s="25" t="s">
        <v>417</v>
      </c>
      <c r="AI49" s="25" t="s">
        <v>417</v>
      </c>
      <c r="AJ49" s="25" t="s">
        <v>417</v>
      </c>
      <c r="AK49" s="25">
        <v>1.413</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2.3109999999999999</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11.555</v>
      </c>
      <c r="AL51" s="48" t="s">
        <v>130</v>
      </c>
    </row>
    <row r="52" spans="1:38" s="2" customFormat="1" ht="26.25" customHeight="1" thickBot="1" x14ac:dyDescent="0.25">
      <c r="A52" s="69" t="s">
        <v>119</v>
      </c>
      <c r="B52" s="69" t="s">
        <v>131</v>
      </c>
      <c r="C52" s="69" t="s">
        <v>387</v>
      </c>
      <c r="D52" s="70"/>
      <c r="E52" s="138">
        <v>0.6814424</v>
      </c>
      <c r="F52" s="138">
        <v>3.0373719600000002</v>
      </c>
      <c r="G52" s="138">
        <v>5.3331768000000004</v>
      </c>
      <c r="H52" s="138">
        <v>0.54515392000000007</v>
      </c>
      <c r="I52" s="138">
        <v>0.81773088000000005</v>
      </c>
      <c r="J52" s="138">
        <v>1.8739666000000001</v>
      </c>
      <c r="K52" s="138">
        <v>2.3850484000000001</v>
      </c>
      <c r="L52" s="138">
        <v>1.0630501440000001E-3</v>
      </c>
      <c r="M52" s="138">
        <v>132.88126800000001</v>
      </c>
      <c r="N52" s="138">
        <v>1.0903078400000001</v>
      </c>
      <c r="O52" s="138">
        <v>0.21465435599999999</v>
      </c>
      <c r="P52" s="138">
        <v>0.23850484000000002</v>
      </c>
      <c r="Q52" s="138">
        <v>4.7700968000000003E-2</v>
      </c>
      <c r="R52" s="138">
        <v>3.1573410000000003E-2</v>
      </c>
      <c r="S52" s="138">
        <v>0.47700968000000005</v>
      </c>
      <c r="T52" s="138">
        <v>2.0783993199999999</v>
      </c>
      <c r="U52" s="138">
        <v>4.7700968000000003E-2</v>
      </c>
      <c r="V52" s="138">
        <v>0.40886544000000002</v>
      </c>
      <c r="W52" s="138" t="s">
        <v>419</v>
      </c>
      <c r="X52" s="138">
        <v>6.7930669999999999E-2</v>
      </c>
      <c r="Y52" s="138">
        <v>0.1148124</v>
      </c>
      <c r="Z52" s="138">
        <v>7.8455139999999993E-2</v>
      </c>
      <c r="AA52" s="138">
        <v>5.9319739999999996E-2</v>
      </c>
      <c r="AB52" s="138">
        <v>0.32051795</v>
      </c>
      <c r="AC52" s="138" t="s">
        <v>417</v>
      </c>
      <c r="AD52" s="138" t="s">
        <v>417</v>
      </c>
      <c r="AE52" s="46"/>
      <c r="AF52" s="25" t="s">
        <v>417</v>
      </c>
      <c r="AG52" s="25" t="s">
        <v>417</v>
      </c>
      <c r="AH52" s="25" t="s">
        <v>417</v>
      </c>
      <c r="AI52" s="25" t="s">
        <v>417</v>
      </c>
      <c r="AJ52" s="25" t="s">
        <v>417</v>
      </c>
      <c r="AK52" s="25">
        <v>3407212.3</v>
      </c>
      <c r="AL52" s="48" t="s">
        <v>580</v>
      </c>
    </row>
    <row r="53" spans="1:38" s="2" customFormat="1" ht="26.25" customHeight="1" thickBot="1" x14ac:dyDescent="0.25">
      <c r="A53" s="69" t="s">
        <v>119</v>
      </c>
      <c r="B53" s="69" t="s">
        <v>132</v>
      </c>
      <c r="C53" s="69" t="s">
        <v>133</v>
      </c>
      <c r="D53" s="70"/>
      <c r="E53" s="138" t="s">
        <v>417</v>
      </c>
      <c r="F53" s="138">
        <v>2.5734599999999999</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1740000</v>
      </c>
      <c r="AL53" s="48" t="s">
        <v>498</v>
      </c>
    </row>
    <row r="54" spans="1:38" s="2" customFormat="1" ht="37.5" customHeight="1" thickBot="1" x14ac:dyDescent="0.25">
      <c r="A54" s="69" t="s">
        <v>119</v>
      </c>
      <c r="B54" s="69" t="s">
        <v>134</v>
      </c>
      <c r="C54" s="69" t="s">
        <v>135</v>
      </c>
      <c r="D54" s="70"/>
      <c r="E54" s="138" t="s">
        <v>417</v>
      </c>
      <c r="F54" s="138">
        <v>1.6447520999999998</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16447521</v>
      </c>
      <c r="AL54" s="48" t="s">
        <v>495</v>
      </c>
    </row>
    <row r="55" spans="1:38" s="2" customFormat="1" ht="26.25" customHeight="1" thickBot="1" x14ac:dyDescent="0.25">
      <c r="A55" s="69" t="s">
        <v>119</v>
      </c>
      <c r="B55" s="69" t="s">
        <v>136</v>
      </c>
      <c r="C55" s="69" t="s">
        <v>137</v>
      </c>
      <c r="D55" s="70"/>
      <c r="E55" s="138">
        <v>0.56124680000000005</v>
      </c>
      <c r="F55" s="138">
        <v>0.72160380000000002</v>
      </c>
      <c r="G55" s="138">
        <v>5.2119999999999996E-3</v>
      </c>
      <c r="H55" s="138" t="s">
        <v>419</v>
      </c>
      <c r="I55" s="138">
        <v>1.042316</v>
      </c>
      <c r="J55" s="138">
        <v>1.042316</v>
      </c>
      <c r="K55" s="138">
        <v>1.042316</v>
      </c>
      <c r="L55" s="138">
        <v>0.25009999999999999</v>
      </c>
      <c r="M55" s="138">
        <v>2.5255999999999998</v>
      </c>
      <c r="N55" s="138">
        <v>1.964E-3</v>
      </c>
      <c r="O55" s="138">
        <v>8.0180000000000008E-3</v>
      </c>
      <c r="P55" s="138">
        <v>1.884E-3</v>
      </c>
      <c r="Q55" s="138">
        <v>1.523E-3</v>
      </c>
      <c r="R55" s="138">
        <v>5.2099999999999998E-4</v>
      </c>
      <c r="S55" s="138">
        <v>6.4099999999999997E-4</v>
      </c>
      <c r="T55" s="138">
        <v>1.523E-2</v>
      </c>
      <c r="U55" s="138">
        <v>1.7200000000000001E-4</v>
      </c>
      <c r="V55" s="138">
        <v>0.20799999999999999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471636</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0.67838004000000007</v>
      </c>
      <c r="J57" s="138">
        <v>1.221084072</v>
      </c>
      <c r="K57" s="138">
        <v>1.3567600800000001</v>
      </c>
      <c r="L57" s="138">
        <v>2.0351401200000001E-2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5218.308</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1.0073643999999999</v>
      </c>
      <c r="J58" s="138">
        <v>5.0368219999999999</v>
      </c>
      <c r="K58" s="138">
        <v>12.951827999999999</v>
      </c>
      <c r="L58" s="138">
        <v>4.6338762400000002E-3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1439.0920000000001</v>
      </c>
      <c r="AL58" s="139" t="s">
        <v>145</v>
      </c>
    </row>
    <row r="59" spans="1:38" s="2" customFormat="1" ht="26.25" customHeight="1" thickBot="1" x14ac:dyDescent="0.25">
      <c r="A59" s="69" t="s">
        <v>53</v>
      </c>
      <c r="B59" s="187" t="s">
        <v>146</v>
      </c>
      <c r="C59" s="69" t="s">
        <v>397</v>
      </c>
      <c r="D59" s="70"/>
      <c r="E59" s="138" t="s">
        <v>418</v>
      </c>
      <c r="F59" s="138">
        <v>5.7429999999999998E-3</v>
      </c>
      <c r="G59" s="138" t="s">
        <v>418</v>
      </c>
      <c r="H59" s="138">
        <v>1.6080400000000002E-2</v>
      </c>
      <c r="I59" s="138">
        <v>6.3869659999999995E-2</v>
      </c>
      <c r="J59" s="138">
        <v>7.4079260000000008E-2</v>
      </c>
      <c r="K59" s="138">
        <v>8.203001E-2</v>
      </c>
      <c r="L59" s="138">
        <v>1.5535050280000002E-4</v>
      </c>
      <c r="M59" s="138" t="s">
        <v>418</v>
      </c>
      <c r="N59" s="138">
        <v>0.54523719999999998</v>
      </c>
      <c r="O59" s="138">
        <v>3.4773867999999999E-2</v>
      </c>
      <c r="P59" s="138">
        <v>7.1211300000000011E-4</v>
      </c>
      <c r="Q59" s="138">
        <v>6.4018560000000002E-2</v>
      </c>
      <c r="R59" s="138">
        <v>7.6440320000000006E-2</v>
      </c>
      <c r="S59" s="138">
        <v>1.6615969999999999E-3</v>
      </c>
      <c r="T59" s="138">
        <v>0.21291982000000001</v>
      </c>
      <c r="U59" s="138">
        <v>0.26851365000000005</v>
      </c>
      <c r="V59" s="138">
        <v>8.7827270000000013E-2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404.12900000000002</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0.10244234999999999</v>
      </c>
      <c r="J60" s="138">
        <v>1.0244234999999999</v>
      </c>
      <c r="K60" s="138">
        <v>2.0898239399999996</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20488.47</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4.6396593901937774E-2</v>
      </c>
      <c r="J61" s="138">
        <v>0.46396593901937777</v>
      </c>
      <c r="K61" s="138">
        <v>1.5368455742684444</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4712316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139"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1.1547259999999999</v>
      </c>
      <c r="F64" s="138" t="s">
        <v>419</v>
      </c>
      <c r="G64" s="138" t="s">
        <v>419</v>
      </c>
      <c r="H64" s="138">
        <v>1.154726E-2</v>
      </c>
      <c r="I64" s="138" t="s">
        <v>419</v>
      </c>
      <c r="J64" s="138" t="s">
        <v>417</v>
      </c>
      <c r="K64" s="138" t="s">
        <v>417</v>
      </c>
      <c r="L64" s="138" t="s">
        <v>417</v>
      </c>
      <c r="M64" s="138">
        <v>0.11547259999999999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1154.7260000000001</v>
      </c>
      <c r="AL64" s="139" t="s">
        <v>157</v>
      </c>
    </row>
    <row r="65" spans="1:38" s="2" customFormat="1" ht="26.25" customHeight="1" thickBot="1" x14ac:dyDescent="0.25">
      <c r="A65" s="69" t="s">
        <v>53</v>
      </c>
      <c r="B65" s="69" t="s">
        <v>158</v>
      </c>
      <c r="C65" s="69" t="s">
        <v>159</v>
      </c>
      <c r="D65" s="70"/>
      <c r="E65" s="138">
        <v>5.1013992620000002</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v>4.2575999999999996E-2</v>
      </c>
      <c r="F66" s="138" t="s">
        <v>417</v>
      </c>
      <c r="G66" s="138" t="s">
        <v>417</v>
      </c>
      <c r="H66" s="138" t="s">
        <v>417</v>
      </c>
      <c r="I66" s="138" t="s">
        <v>417</v>
      </c>
      <c r="J66" s="138" t="s">
        <v>417</v>
      </c>
      <c r="K66" s="138" t="s">
        <v>417</v>
      </c>
      <c r="L66" s="138" t="s">
        <v>417</v>
      </c>
      <c r="M66" s="138">
        <v>2.1288000000000001E-3</v>
      </c>
      <c r="N66" s="138" t="s">
        <v>417</v>
      </c>
      <c r="O66" s="138" t="s">
        <v>417</v>
      </c>
      <c r="P66" s="138" t="s">
        <v>417</v>
      </c>
      <c r="Q66" s="138" t="s">
        <v>417</v>
      </c>
      <c r="R66" s="138" t="s">
        <v>417</v>
      </c>
      <c r="S66" s="138" t="s">
        <v>417</v>
      </c>
      <c r="T66" s="138" t="s">
        <v>417</v>
      </c>
      <c r="U66" s="138" t="s">
        <v>417</v>
      </c>
      <c r="V66" s="138" t="s">
        <v>417</v>
      </c>
      <c r="W66" s="138" t="s">
        <v>417</v>
      </c>
      <c r="X66" s="138" t="s">
        <v>417</v>
      </c>
      <c r="Y66" s="138" t="s">
        <v>417</v>
      </c>
      <c r="Z66" s="138" t="s">
        <v>417</v>
      </c>
      <c r="AA66" s="138" t="s">
        <v>417</v>
      </c>
      <c r="AB66" s="138" t="s">
        <v>417</v>
      </c>
      <c r="AC66" s="138" t="s">
        <v>417</v>
      </c>
      <c r="AD66" s="138" t="s">
        <v>417</v>
      </c>
      <c r="AE66" s="46"/>
      <c r="AF66" s="25" t="s">
        <v>417</v>
      </c>
      <c r="AG66" s="25" t="s">
        <v>417</v>
      </c>
      <c r="AH66" s="25" t="s">
        <v>417</v>
      </c>
      <c r="AI66" s="25" t="s">
        <v>417</v>
      </c>
      <c r="AJ66" s="25" t="s">
        <v>417</v>
      </c>
      <c r="AK66" s="25">
        <v>5.3220000000000001</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5.3E-3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53</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0.40291560000000004</v>
      </c>
      <c r="I69" s="138" t="s">
        <v>419</v>
      </c>
      <c r="J69" s="138" t="s">
        <v>419</v>
      </c>
      <c r="K69" s="138">
        <v>4.47684E-2</v>
      </c>
      <c r="L69" s="138" t="s">
        <v>419</v>
      </c>
      <c r="M69" s="138">
        <v>4.0291559999999995</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447.68400000000003</v>
      </c>
      <c r="AL69" s="139" t="s">
        <v>172</v>
      </c>
    </row>
    <row r="70" spans="1:38" s="2" customFormat="1" ht="26.25" customHeight="1" thickBot="1" x14ac:dyDescent="0.25">
      <c r="A70" s="69" t="s">
        <v>53</v>
      </c>
      <c r="B70" s="69" t="s">
        <v>173</v>
      </c>
      <c r="C70" s="69" t="s">
        <v>380</v>
      </c>
      <c r="D70" s="74"/>
      <c r="E70" s="138">
        <v>0.24</v>
      </c>
      <c r="F70" s="138">
        <v>8.0389347000000004</v>
      </c>
      <c r="G70" s="138">
        <v>0.35199999999999998</v>
      </c>
      <c r="H70" s="138">
        <v>0.18703999999999998</v>
      </c>
      <c r="I70" s="138">
        <v>7.1853300000000023E-2</v>
      </c>
      <c r="J70" s="138">
        <v>0.1076772</v>
      </c>
      <c r="K70" s="138">
        <v>47.137392194000014</v>
      </c>
      <c r="L70" s="138">
        <v>1.7306879999999998E-3</v>
      </c>
      <c r="M70" s="138">
        <v>4.8000000000000001E-2</v>
      </c>
      <c r="N70" s="138" t="s">
        <v>419</v>
      </c>
      <c r="O70" s="138" t="s">
        <v>419</v>
      </c>
      <c r="P70" s="138">
        <v>0.6790944000000001</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0.20020176000000001</v>
      </c>
      <c r="F72" s="138">
        <v>0.76441561599999996</v>
      </c>
      <c r="G72" s="138">
        <v>7.5424740000000004E-2</v>
      </c>
      <c r="H72" s="138" t="s">
        <v>419</v>
      </c>
      <c r="I72" s="138">
        <v>0.60531152100000007</v>
      </c>
      <c r="J72" s="138">
        <v>0.7711527239999999</v>
      </c>
      <c r="K72" s="138">
        <v>1.3885232689999998</v>
      </c>
      <c r="L72" s="138">
        <v>3.0828337195999999E-3</v>
      </c>
      <c r="M72" s="138">
        <v>15.010555799999999</v>
      </c>
      <c r="N72" s="138">
        <v>35.2576276964</v>
      </c>
      <c r="O72" s="138">
        <v>0.51759427499999999</v>
      </c>
      <c r="P72" s="138">
        <v>0.31017318500000002</v>
      </c>
      <c r="Q72" s="138">
        <v>1.5789569989999999</v>
      </c>
      <c r="R72" s="138">
        <v>8.6653934661999994</v>
      </c>
      <c r="S72" s="138">
        <v>0.31022502899999999</v>
      </c>
      <c r="T72" s="138">
        <v>1.8023207399999999</v>
      </c>
      <c r="U72" s="138">
        <v>0.109746907</v>
      </c>
      <c r="V72" s="138">
        <v>19.770956341999998</v>
      </c>
      <c r="W72" s="138">
        <v>45.800629797999996</v>
      </c>
      <c r="X72" s="138" t="s">
        <v>418</v>
      </c>
      <c r="Y72" s="138" t="s">
        <v>418</v>
      </c>
      <c r="Z72" s="138" t="s">
        <v>418</v>
      </c>
      <c r="AA72" s="138" t="s">
        <v>418</v>
      </c>
      <c r="AB72" s="138">
        <v>10.228351310000001</v>
      </c>
      <c r="AC72" s="138">
        <v>0.14806869</v>
      </c>
      <c r="AD72" s="138">
        <v>20.889761070000002</v>
      </c>
      <c r="AE72" s="46"/>
      <c r="AF72" s="25" t="s">
        <v>417</v>
      </c>
      <c r="AG72" s="25" t="s">
        <v>417</v>
      </c>
      <c r="AH72" s="25" t="s">
        <v>417</v>
      </c>
      <c r="AI72" s="25" t="s">
        <v>417</v>
      </c>
      <c r="AJ72" s="25" t="s">
        <v>417</v>
      </c>
      <c r="AK72" s="25">
        <v>17170.167000000001</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4.6876800000000003E-2</v>
      </c>
      <c r="J73" s="138">
        <v>6.6408800000000004E-2</v>
      </c>
      <c r="K73" s="138">
        <v>7.8128000000000003E-2</v>
      </c>
      <c r="L73" s="138">
        <v>4.6876800000000005E-3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0.17981999999999998</v>
      </c>
      <c r="F74" s="138" t="s">
        <v>419</v>
      </c>
      <c r="G74" s="138">
        <v>0.89910000000000001</v>
      </c>
      <c r="H74" s="138" t="s">
        <v>419</v>
      </c>
      <c r="I74" s="138">
        <v>7.1927999999999992E-2</v>
      </c>
      <c r="J74" s="138">
        <v>8.990999999999999E-2</v>
      </c>
      <c r="K74" s="138">
        <v>0.107892</v>
      </c>
      <c r="L74" s="138">
        <v>1.6543440000000001E-3</v>
      </c>
      <c r="M74" s="138">
        <v>21.578399999999998</v>
      </c>
      <c r="N74" s="138" t="s">
        <v>419</v>
      </c>
      <c r="O74" s="138" t="s">
        <v>419</v>
      </c>
      <c r="P74" s="138" t="s">
        <v>419</v>
      </c>
      <c r="Q74" s="138" t="s">
        <v>419</v>
      </c>
      <c r="R74" s="138" t="s">
        <v>419</v>
      </c>
      <c r="S74" s="138" t="s">
        <v>419</v>
      </c>
      <c r="T74" s="138" t="s">
        <v>419</v>
      </c>
      <c r="U74" s="138" t="s">
        <v>419</v>
      </c>
      <c r="V74" s="138" t="s">
        <v>419</v>
      </c>
      <c r="W74" s="138" t="s">
        <v>419</v>
      </c>
      <c r="X74" s="138">
        <v>1.25874E-2</v>
      </c>
      <c r="Y74" s="138">
        <v>3.5964E-3</v>
      </c>
      <c r="Z74" s="138">
        <v>3.5964E-3</v>
      </c>
      <c r="AA74" s="138">
        <v>1.7982E-3</v>
      </c>
      <c r="AB74" s="138">
        <v>2.1578400000000001E-2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3.244665E-2</v>
      </c>
      <c r="H76" s="138" t="s">
        <v>419</v>
      </c>
      <c r="I76" s="138">
        <v>3.8040900000000004E-5</v>
      </c>
      <c r="J76" s="138">
        <v>7.8319500000000001E-5</v>
      </c>
      <c r="K76" s="138">
        <v>1.0069650000000001E-4</v>
      </c>
      <c r="L76" s="138" t="s">
        <v>419</v>
      </c>
      <c r="M76" s="138" t="s">
        <v>419</v>
      </c>
      <c r="N76" s="138">
        <v>9.1745699999999999E-2</v>
      </c>
      <c r="O76" s="138">
        <v>2.2377E-3</v>
      </c>
      <c r="P76" s="138">
        <v>6.7130999999999988E-3</v>
      </c>
      <c r="Q76" s="138">
        <v>2.2377E-3</v>
      </c>
      <c r="R76" s="138" t="s">
        <v>419</v>
      </c>
      <c r="S76" s="138" t="s">
        <v>419</v>
      </c>
      <c r="T76" s="138" t="s">
        <v>419</v>
      </c>
      <c r="U76" s="138" t="s">
        <v>419</v>
      </c>
      <c r="V76" s="138">
        <v>1.3426199999999998E-2</v>
      </c>
      <c r="W76" s="138">
        <v>0.111885</v>
      </c>
      <c r="X76" s="138" t="s">
        <v>419</v>
      </c>
      <c r="Y76" s="138" t="s">
        <v>419</v>
      </c>
      <c r="Z76" s="138" t="s">
        <v>419</v>
      </c>
      <c r="AA76" s="138" t="s">
        <v>419</v>
      </c>
      <c r="AB76" s="138" t="s">
        <v>419</v>
      </c>
      <c r="AC76" s="138" t="s">
        <v>419</v>
      </c>
      <c r="AD76" s="138">
        <v>4.2516299999999998E-5</v>
      </c>
      <c r="AE76" s="46"/>
      <c r="AF76" s="25" t="s">
        <v>417</v>
      </c>
      <c r="AG76" s="25" t="s">
        <v>417</v>
      </c>
      <c r="AH76" s="25" t="s">
        <v>417</v>
      </c>
      <c r="AI76" s="25" t="s">
        <v>417</v>
      </c>
      <c r="AJ76" s="25" t="s">
        <v>417</v>
      </c>
      <c r="AK76" s="70">
        <v>22.376999999999999</v>
      </c>
      <c r="AL76" s="139" t="s">
        <v>427</v>
      </c>
    </row>
    <row r="77" spans="1:38" s="2" customFormat="1" ht="26.25" customHeight="1" thickBot="1" x14ac:dyDescent="0.25">
      <c r="A77" s="69" t="s">
        <v>53</v>
      </c>
      <c r="B77" s="69" t="s">
        <v>191</v>
      </c>
      <c r="C77" s="69" t="s">
        <v>192</v>
      </c>
      <c r="D77" s="70"/>
      <c r="E77" s="138" t="s">
        <v>419</v>
      </c>
      <c r="F77" s="138" t="s">
        <v>419</v>
      </c>
      <c r="G77" s="138">
        <v>6.480000000000001E-2</v>
      </c>
      <c r="H77" s="138" t="s">
        <v>419</v>
      </c>
      <c r="I77" s="138">
        <v>5.7600000000000001E-4</v>
      </c>
      <c r="J77" s="138">
        <v>6.2399999999999999E-4</v>
      </c>
      <c r="K77" s="138">
        <v>7.2000000000000005E-4</v>
      </c>
      <c r="L77" s="138" t="s">
        <v>419</v>
      </c>
      <c r="M77" s="138" t="s">
        <v>419</v>
      </c>
      <c r="N77" s="138">
        <v>9.5999999999999992E-3</v>
      </c>
      <c r="O77" s="138">
        <v>1.9199999999999998E-3</v>
      </c>
      <c r="P77" s="138">
        <v>1.9199999999999998E-3</v>
      </c>
      <c r="Q77" s="138">
        <v>1.4399999999999999E-3</v>
      </c>
      <c r="R77" s="138" t="s">
        <v>419</v>
      </c>
      <c r="S77" s="138" t="s">
        <v>419</v>
      </c>
      <c r="T77" s="138" t="s">
        <v>419</v>
      </c>
      <c r="U77" s="138" t="s">
        <v>419</v>
      </c>
      <c r="V77" s="138">
        <v>0.24</v>
      </c>
      <c r="W77" s="138">
        <v>0.24</v>
      </c>
      <c r="X77" s="138" t="s">
        <v>419</v>
      </c>
      <c r="Y77" s="138" t="s">
        <v>419</v>
      </c>
      <c r="Z77" s="138" t="s">
        <v>419</v>
      </c>
      <c r="AA77" s="138" t="s">
        <v>419</v>
      </c>
      <c r="AB77" s="138" t="s">
        <v>419</v>
      </c>
      <c r="AC77" s="138" t="s">
        <v>419</v>
      </c>
      <c r="AD77" s="138">
        <v>9.6000000000000002E-5</v>
      </c>
      <c r="AE77" s="46"/>
      <c r="AF77" s="25" t="s">
        <v>417</v>
      </c>
      <c r="AG77" s="25" t="s">
        <v>417</v>
      </c>
      <c r="AH77" s="25" t="s">
        <v>417</v>
      </c>
      <c r="AI77" s="25" t="s">
        <v>417</v>
      </c>
      <c r="AJ77" s="25" t="s">
        <v>417</v>
      </c>
      <c r="AK77" s="70">
        <v>47.85</v>
      </c>
      <c r="AL77" s="139" t="s">
        <v>428</v>
      </c>
    </row>
    <row r="78" spans="1:38" s="2" customFormat="1" ht="26.25" customHeight="1" thickBot="1" x14ac:dyDescent="0.25">
      <c r="A78" s="69" t="s">
        <v>53</v>
      </c>
      <c r="B78" s="69" t="s">
        <v>194</v>
      </c>
      <c r="C78" s="69" t="s">
        <v>195</v>
      </c>
      <c r="D78" s="70"/>
      <c r="E78" s="138" t="s">
        <v>418</v>
      </c>
      <c r="F78" s="138" t="s">
        <v>418</v>
      </c>
      <c r="G78" s="138">
        <v>0.11668487999999999</v>
      </c>
      <c r="H78" s="138" t="s">
        <v>419</v>
      </c>
      <c r="I78" s="138">
        <v>5.1500599999999997E-3</v>
      </c>
      <c r="J78" s="138">
        <v>6.7480400000000003E-3</v>
      </c>
      <c r="K78" s="138">
        <v>8.5225600000000002E-3</v>
      </c>
      <c r="L78" s="138">
        <v>5.1500600000000006E-6</v>
      </c>
      <c r="M78" s="138" t="s">
        <v>418</v>
      </c>
      <c r="N78" s="138">
        <v>0.56735999999999998</v>
      </c>
      <c r="O78" s="138">
        <v>0.17528920000000001</v>
      </c>
      <c r="P78" s="138">
        <v>2.78349E-4</v>
      </c>
      <c r="Q78" s="138">
        <v>9.8160999999999998E-2</v>
      </c>
      <c r="R78" s="138">
        <v>0.188559</v>
      </c>
      <c r="S78" s="138">
        <v>1.0061149999999999</v>
      </c>
      <c r="T78" s="138">
        <v>0.17289602000000001</v>
      </c>
      <c r="U78" s="138" t="s">
        <v>419</v>
      </c>
      <c r="V78" s="138" t="s">
        <v>419</v>
      </c>
      <c r="W78" s="138">
        <v>0.88278979000000002</v>
      </c>
      <c r="X78" s="138" t="s">
        <v>419</v>
      </c>
      <c r="Y78" s="138" t="s">
        <v>419</v>
      </c>
      <c r="Z78" s="138" t="s">
        <v>419</v>
      </c>
      <c r="AA78" s="138" t="s">
        <v>419</v>
      </c>
      <c r="AB78" s="138" t="s">
        <v>419</v>
      </c>
      <c r="AC78" s="138" t="s">
        <v>419</v>
      </c>
      <c r="AD78" s="138">
        <v>6.5319800000000004E-5</v>
      </c>
      <c r="AE78" s="46"/>
      <c r="AF78" s="25" t="s">
        <v>417</v>
      </c>
      <c r="AG78" s="25" t="s">
        <v>417</v>
      </c>
      <c r="AH78" s="25" t="s">
        <v>417</v>
      </c>
      <c r="AI78" s="25" t="s">
        <v>417</v>
      </c>
      <c r="AJ78" s="25" t="s">
        <v>417</v>
      </c>
      <c r="AK78" s="70">
        <v>26.632999999999999</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27.3353292</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22779441</v>
      </c>
      <c r="AL82" s="139" t="s">
        <v>431</v>
      </c>
    </row>
    <row r="83" spans="1:38" s="2" customFormat="1" ht="26.25" customHeight="1" thickBot="1" x14ac:dyDescent="0.25">
      <c r="A83" s="69" t="s">
        <v>53</v>
      </c>
      <c r="B83" s="187" t="s">
        <v>208</v>
      </c>
      <c r="C83" s="73" t="s">
        <v>209</v>
      </c>
      <c r="D83" s="70"/>
      <c r="E83" s="138" t="s">
        <v>419</v>
      </c>
      <c r="F83" s="138">
        <v>2.4870560000000001E-3</v>
      </c>
      <c r="G83" s="138" t="s">
        <v>419</v>
      </c>
      <c r="H83" s="138" t="s">
        <v>417</v>
      </c>
      <c r="I83" s="138">
        <v>6.2176400000000007E-2</v>
      </c>
      <c r="J83" s="138">
        <v>0.46632300000000004</v>
      </c>
      <c r="K83" s="138">
        <v>2.1761740000000001</v>
      </c>
      <c r="L83" s="138">
        <v>3.5440548000000003E-3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3.1200000000000004E-3</v>
      </c>
      <c r="G84" s="138" t="s">
        <v>417</v>
      </c>
      <c r="H84" s="138" t="s">
        <v>417</v>
      </c>
      <c r="I84" s="138">
        <v>1.92E-3</v>
      </c>
      <c r="J84" s="138">
        <v>9.6000000000000009E-3</v>
      </c>
      <c r="K84" s="138">
        <v>3.8400000000000004E-2</v>
      </c>
      <c r="L84" s="138">
        <v>2.4960000000000001E-7</v>
      </c>
      <c r="M84" s="138">
        <v>2.2800000000000001E-4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24000</v>
      </c>
      <c r="AL84" s="139" t="s">
        <v>46</v>
      </c>
    </row>
    <row r="85" spans="1:38" s="2" customFormat="1" ht="26.25" customHeight="1" thickBot="1" x14ac:dyDescent="0.25">
      <c r="A85" s="69" t="s">
        <v>205</v>
      </c>
      <c r="B85" s="69" t="s">
        <v>212</v>
      </c>
      <c r="C85" s="73" t="s">
        <v>398</v>
      </c>
      <c r="D85" s="70"/>
      <c r="E85" s="138" t="s">
        <v>417</v>
      </c>
      <c r="F85" s="138">
        <v>0.91423315199999999</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83454</v>
      </c>
      <c r="AL85" s="139" t="s">
        <v>433</v>
      </c>
    </row>
    <row r="86" spans="1:38" s="2" customFormat="1" ht="26.25" customHeight="1" thickBot="1" x14ac:dyDescent="0.25">
      <c r="A86" s="69" t="s">
        <v>205</v>
      </c>
      <c r="B86" s="69" t="s">
        <v>213</v>
      </c>
      <c r="C86" s="73" t="s">
        <v>214</v>
      </c>
      <c r="D86" s="70"/>
      <c r="E86" s="138" t="s">
        <v>417</v>
      </c>
      <c r="F86" s="138">
        <v>1.37285206</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2.984461</v>
      </c>
      <c r="AL86" s="139" t="s">
        <v>215</v>
      </c>
    </row>
    <row r="87" spans="1:38" s="2" customFormat="1" ht="26.25" customHeight="1" thickBot="1" x14ac:dyDescent="0.25">
      <c r="A87" s="69" t="s">
        <v>205</v>
      </c>
      <c r="B87" s="69" t="s">
        <v>216</v>
      </c>
      <c r="C87" s="73" t="s">
        <v>217</v>
      </c>
      <c r="D87" s="70"/>
      <c r="E87" s="138" t="s">
        <v>417</v>
      </c>
      <c r="F87" s="163">
        <v>6.8338000000000001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22779441</v>
      </c>
      <c r="AL87" s="139" t="s">
        <v>431</v>
      </c>
    </row>
    <row r="88" spans="1:38" s="2" customFormat="1" ht="26.25" customHeight="1" thickBot="1" x14ac:dyDescent="0.25">
      <c r="A88" s="69" t="s">
        <v>205</v>
      </c>
      <c r="B88" s="69" t="s">
        <v>218</v>
      </c>
      <c r="C88" s="73" t="s">
        <v>219</v>
      </c>
      <c r="D88" s="70"/>
      <c r="E88" s="138" t="s">
        <v>419</v>
      </c>
      <c r="F88" s="138">
        <v>7.6183208000000002</v>
      </c>
      <c r="G88" s="138" t="s">
        <v>419</v>
      </c>
      <c r="H88" s="138" t="s">
        <v>419</v>
      </c>
      <c r="I88" s="138" t="s">
        <v>419</v>
      </c>
      <c r="J88" s="138" t="s">
        <v>419</v>
      </c>
      <c r="K88" s="138">
        <v>7.3489600000000002E-2</v>
      </c>
      <c r="L88" s="138" t="s">
        <v>419</v>
      </c>
      <c r="M88" s="138" t="s">
        <v>419</v>
      </c>
      <c r="N88" s="138" t="s">
        <v>419</v>
      </c>
      <c r="O88" s="138">
        <v>1.83724E-5</v>
      </c>
      <c r="P88" s="138" t="s">
        <v>419</v>
      </c>
      <c r="Q88" s="138">
        <v>9.1861999999999996E-5</v>
      </c>
      <c r="R88" s="138">
        <v>1.1023439999999999E-3</v>
      </c>
      <c r="S88" s="138" t="s">
        <v>419</v>
      </c>
      <c r="T88" s="138">
        <v>9.1862000000000003E-3</v>
      </c>
      <c r="U88" s="138">
        <v>9.1861999999999996E-5</v>
      </c>
      <c r="V88" s="138" t="s">
        <v>419</v>
      </c>
      <c r="W88" s="138" t="s">
        <v>419</v>
      </c>
      <c r="X88" s="138">
        <v>0.46849619999999997</v>
      </c>
      <c r="Y88" s="138" t="s">
        <v>419</v>
      </c>
      <c r="Z88" s="138" t="s">
        <v>419</v>
      </c>
      <c r="AA88" s="138" t="s">
        <v>419</v>
      </c>
      <c r="AB88" s="138">
        <v>0.46849619999999997</v>
      </c>
      <c r="AC88" s="138" t="s">
        <v>419</v>
      </c>
      <c r="AD88" s="138" t="s">
        <v>419</v>
      </c>
      <c r="AE88" s="46"/>
      <c r="AF88" s="25" t="s">
        <v>417</v>
      </c>
      <c r="AG88" s="25" t="s">
        <v>417</v>
      </c>
      <c r="AH88" s="25" t="s">
        <v>417</v>
      </c>
      <c r="AI88" s="25" t="s">
        <v>417</v>
      </c>
      <c r="AJ88" s="25" t="s">
        <v>417</v>
      </c>
      <c r="AK88" s="25">
        <v>440.65699999999998</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4.5558882000000001</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22779441</v>
      </c>
      <c r="AL90" s="139" t="s">
        <v>431</v>
      </c>
    </row>
    <row r="91" spans="1:38" s="2" customFormat="1" ht="26.25" customHeight="1" thickBot="1" x14ac:dyDescent="0.25">
      <c r="A91" s="69" t="s">
        <v>205</v>
      </c>
      <c r="B91" s="69" t="s">
        <v>399</v>
      </c>
      <c r="C91" s="69" t="s">
        <v>224</v>
      </c>
      <c r="D91" s="70"/>
      <c r="E91" s="138">
        <v>7.5772438739999989E-2</v>
      </c>
      <c r="F91" s="138">
        <v>0.20346222115999998</v>
      </c>
      <c r="G91" s="138">
        <v>1.21578858E-3</v>
      </c>
      <c r="H91" s="138">
        <v>0.17445624334999998</v>
      </c>
      <c r="I91" s="138">
        <v>1.1559264762600001</v>
      </c>
      <c r="J91" s="138">
        <v>1.1752422166800001</v>
      </c>
      <c r="K91" s="138">
        <v>1.1792317745700001</v>
      </c>
      <c r="L91" s="138">
        <v>5.1075743534999994E-3</v>
      </c>
      <c r="M91" s="138">
        <v>2.3191528997500002</v>
      </c>
      <c r="N91" s="138">
        <v>0.31562193599999999</v>
      </c>
      <c r="O91" s="138">
        <v>0.22759912151999998</v>
      </c>
      <c r="P91" s="138">
        <v>2.2947003000000001E-5</v>
      </c>
      <c r="Q91" s="138">
        <v>5.3543006999999998E-4</v>
      </c>
      <c r="R91" s="138">
        <v>6.2802323999999994E-3</v>
      </c>
      <c r="S91" s="138">
        <v>0.40574838059999996</v>
      </c>
      <c r="T91" s="138">
        <v>0.12557902229999998</v>
      </c>
      <c r="U91" s="138" t="s">
        <v>419</v>
      </c>
      <c r="V91" s="138">
        <v>0.21817219230000001</v>
      </c>
      <c r="W91" s="138">
        <v>4.2037649000000003E-3</v>
      </c>
      <c r="X91" s="138">
        <v>4.6661790389999997E-3</v>
      </c>
      <c r="Y91" s="138">
        <v>1.8916942049999998E-3</v>
      </c>
      <c r="Z91" s="138">
        <v>1.8916942049999998E-3</v>
      </c>
      <c r="AA91" s="138">
        <v>1.8916942049999998E-3</v>
      </c>
      <c r="AB91" s="138">
        <v>1.0341261653999999E-2</v>
      </c>
      <c r="AC91" s="138" t="s">
        <v>419</v>
      </c>
      <c r="AD91" s="138" t="s">
        <v>419</v>
      </c>
      <c r="AE91" s="46"/>
      <c r="AF91" s="25" t="s">
        <v>417</v>
      </c>
      <c r="AG91" s="25" t="s">
        <v>417</v>
      </c>
      <c r="AH91" s="25" t="s">
        <v>417</v>
      </c>
      <c r="AI91" s="25" t="s">
        <v>417</v>
      </c>
      <c r="AJ91" s="25" t="s">
        <v>417</v>
      </c>
      <c r="AK91" s="25" t="s">
        <v>528</v>
      </c>
      <c r="AL91" s="139" t="s">
        <v>434</v>
      </c>
    </row>
    <row r="92" spans="1:38" s="2" customFormat="1" ht="26.25" customHeight="1" thickBot="1" x14ac:dyDescent="0.25">
      <c r="A92" s="69" t="s">
        <v>53</v>
      </c>
      <c r="B92" s="69" t="s">
        <v>225</v>
      </c>
      <c r="C92" s="69" t="s">
        <v>226</v>
      </c>
      <c r="D92" s="74"/>
      <c r="E92" s="138">
        <v>0.17203299999999999</v>
      </c>
      <c r="F92" s="138">
        <v>0.34406599999999998</v>
      </c>
      <c r="G92" s="138">
        <v>0.34406599999999998</v>
      </c>
      <c r="H92" s="138" t="s">
        <v>419</v>
      </c>
      <c r="I92" s="138">
        <v>0.1032198</v>
      </c>
      <c r="J92" s="138">
        <v>0.13762639999999998</v>
      </c>
      <c r="K92" s="138">
        <v>0.17203299999999999</v>
      </c>
      <c r="L92" s="138">
        <v>2.6837147999999996E-3</v>
      </c>
      <c r="M92" s="138">
        <v>0.94618150000000001</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172.03299999999999</v>
      </c>
      <c r="AL92" s="139" t="s">
        <v>227</v>
      </c>
    </row>
    <row r="93" spans="1:38" s="2" customFormat="1" ht="26.25" customHeight="1" thickBot="1" x14ac:dyDescent="0.25">
      <c r="A93" s="69" t="s">
        <v>53</v>
      </c>
      <c r="B93" s="69" t="s">
        <v>228</v>
      </c>
      <c r="C93" s="69" t="s">
        <v>400</v>
      </c>
      <c r="D93" s="74"/>
      <c r="E93" s="138" t="s">
        <v>417</v>
      </c>
      <c r="F93" s="138">
        <v>9.9002496098100021</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561</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2.2339899999999999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2530.0000000000005</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1.1399414488000001</v>
      </c>
      <c r="F99" s="138">
        <v>23.101492753365275</v>
      </c>
      <c r="G99" s="138" t="s">
        <v>417</v>
      </c>
      <c r="H99" s="138">
        <v>16.896265404106476</v>
      </c>
      <c r="I99" s="138">
        <v>0.31554824000000004</v>
      </c>
      <c r="J99" s="138">
        <v>0.4842572</v>
      </c>
      <c r="K99" s="138">
        <v>1.0630226599999999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1562.12</v>
      </c>
      <c r="AL99" s="139" t="s">
        <v>436</v>
      </c>
    </row>
    <row r="100" spans="1:38" s="2" customFormat="1" ht="26.25" customHeight="1" thickBot="1" x14ac:dyDescent="0.25">
      <c r="A100" s="69" t="s">
        <v>238</v>
      </c>
      <c r="B100" s="69" t="s">
        <v>241</v>
      </c>
      <c r="C100" s="69" t="s">
        <v>403</v>
      </c>
      <c r="D100" s="74"/>
      <c r="E100" s="138">
        <v>0.25359728240000001</v>
      </c>
      <c r="F100" s="138">
        <v>11.489095741755973</v>
      </c>
      <c r="G100" s="138" t="s">
        <v>417</v>
      </c>
      <c r="H100" s="138">
        <v>8.4147801697256543</v>
      </c>
      <c r="I100" s="138">
        <v>0.10597663999999998</v>
      </c>
      <c r="J100" s="138">
        <v>0.16016923999999999</v>
      </c>
      <c r="K100" s="138">
        <v>0.35044547999999992</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1204.28</v>
      </c>
      <c r="AL100" s="139" t="s">
        <v>436</v>
      </c>
    </row>
    <row r="101" spans="1:38" s="2" customFormat="1" ht="26.25" customHeight="1" thickBot="1" x14ac:dyDescent="0.25">
      <c r="A101" s="69" t="s">
        <v>238</v>
      </c>
      <c r="B101" s="69" t="s">
        <v>242</v>
      </c>
      <c r="C101" s="69" t="s">
        <v>243</v>
      </c>
      <c r="D101" s="74"/>
      <c r="E101" s="138">
        <v>8.7014219999999989E-2</v>
      </c>
      <c r="F101" s="138">
        <v>1.2493791755000001</v>
      </c>
      <c r="G101" s="138" t="s">
        <v>417</v>
      </c>
      <c r="H101" s="138">
        <v>3.5227722919606994</v>
      </c>
      <c r="I101" s="138">
        <v>1.1601896E-2</v>
      </c>
      <c r="J101" s="138">
        <v>3.6255925000000001E-2</v>
      </c>
      <c r="K101" s="138">
        <v>8.3388627499999993E-2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7251.1849999999995</v>
      </c>
      <c r="AL101" s="139" t="s">
        <v>436</v>
      </c>
    </row>
    <row r="102" spans="1:38" s="2" customFormat="1" ht="26.25" customHeight="1" thickBot="1" x14ac:dyDescent="0.25">
      <c r="A102" s="69" t="s">
        <v>238</v>
      </c>
      <c r="B102" s="69" t="s">
        <v>244</v>
      </c>
      <c r="C102" s="69" t="s">
        <v>381</v>
      </c>
      <c r="D102" s="74"/>
      <c r="E102" s="138">
        <v>0.1558638</v>
      </c>
      <c r="F102" s="138">
        <v>2.8353989999999998</v>
      </c>
      <c r="G102" s="138" t="s">
        <v>417</v>
      </c>
      <c r="H102" s="138">
        <v>28.263361094026969</v>
      </c>
      <c r="I102" s="138">
        <v>2.8017999999999998E-2</v>
      </c>
      <c r="J102" s="138">
        <v>0.63260000000000005</v>
      </c>
      <c r="K102" s="138">
        <v>4.5257300000000003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4446.9999999999991</v>
      </c>
      <c r="AL102" s="139" t="s">
        <v>436</v>
      </c>
    </row>
    <row r="103" spans="1:38" s="2" customFormat="1" ht="26.25" customHeight="1" thickBot="1" x14ac:dyDescent="0.25">
      <c r="A103" s="69" t="s">
        <v>238</v>
      </c>
      <c r="B103" s="69" t="s">
        <v>245</v>
      </c>
      <c r="C103" s="69" t="s">
        <v>246</v>
      </c>
      <c r="D103" s="74"/>
      <c r="E103" s="138">
        <v>2.7888000000000001E-3</v>
      </c>
      <c r="F103" s="138">
        <v>0.147934752</v>
      </c>
      <c r="G103" s="138" t="s">
        <v>417</v>
      </c>
      <c r="H103" s="138">
        <v>0.14448</v>
      </c>
      <c r="I103" s="138">
        <v>9.1056000000000002E-3</v>
      </c>
      <c r="J103" s="138">
        <v>1.3876799999999998E-2</v>
      </c>
      <c r="K103" s="138">
        <v>3.0004799999999998E-2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33.6</v>
      </c>
      <c r="AL103" s="139" t="s">
        <v>436</v>
      </c>
    </row>
    <row r="104" spans="1:38" s="2" customFormat="1" ht="26.25" customHeight="1" thickBot="1" x14ac:dyDescent="0.25">
      <c r="A104" s="69" t="s">
        <v>238</v>
      </c>
      <c r="B104" s="69" t="s">
        <v>247</v>
      </c>
      <c r="C104" s="69" t="s">
        <v>248</v>
      </c>
      <c r="D104" s="74"/>
      <c r="E104" s="138">
        <v>6.3017279999999995E-3</v>
      </c>
      <c r="F104" s="138">
        <v>0.28591990224000008</v>
      </c>
      <c r="G104" s="138" t="s">
        <v>417</v>
      </c>
      <c r="H104" s="138">
        <v>0.21005759999999998</v>
      </c>
      <c r="I104" s="138">
        <v>8.402304E-4</v>
      </c>
      <c r="J104" s="138">
        <v>2.6257200000000002E-3</v>
      </c>
      <c r="K104" s="138">
        <v>6.0391560000000004E-3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525.14399999999989</v>
      </c>
      <c r="AL104" s="139" t="s">
        <v>436</v>
      </c>
    </row>
    <row r="105" spans="1:38" s="2" customFormat="1" ht="26.25" customHeight="1" thickBot="1" x14ac:dyDescent="0.25">
      <c r="A105" s="69" t="s">
        <v>238</v>
      </c>
      <c r="B105" s="69" t="s">
        <v>249</v>
      </c>
      <c r="C105" s="69" t="s">
        <v>250</v>
      </c>
      <c r="D105" s="74"/>
      <c r="E105" s="138">
        <v>0.2150765</v>
      </c>
      <c r="F105" s="138">
        <v>5.1859245679999999</v>
      </c>
      <c r="G105" s="138" t="s">
        <v>417</v>
      </c>
      <c r="H105" s="138">
        <v>6.0221420000000006</v>
      </c>
      <c r="I105" s="138">
        <v>5.9361114E-2</v>
      </c>
      <c r="J105" s="138">
        <v>9.2913047999999984E-2</v>
      </c>
      <c r="K105" s="138">
        <v>0.20389252199999999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860.30600000000004</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0.59017856800000013</v>
      </c>
      <c r="F107" s="138">
        <v>4.1698165004439858</v>
      </c>
      <c r="G107" s="138" t="s">
        <v>417</v>
      </c>
      <c r="H107" s="138">
        <v>4.7274030059550878</v>
      </c>
      <c r="I107" s="138">
        <v>0.126466836</v>
      </c>
      <c r="J107" s="138">
        <v>1.6862244799999999</v>
      </c>
      <c r="K107" s="138">
        <v>8.0095662799999996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42155.612000000001</v>
      </c>
      <c r="AL107" s="139" t="s">
        <v>436</v>
      </c>
    </row>
    <row r="108" spans="1:38" s="2" customFormat="1" ht="26.25" customHeight="1" thickBot="1" x14ac:dyDescent="0.25">
      <c r="A108" s="69" t="s">
        <v>238</v>
      </c>
      <c r="B108" s="69" t="s">
        <v>254</v>
      </c>
      <c r="C108" s="69" t="s">
        <v>375</v>
      </c>
      <c r="D108" s="74"/>
      <c r="E108" s="138">
        <v>0.78995825100000006</v>
      </c>
      <c r="F108" s="138">
        <v>3.1598330040000002</v>
      </c>
      <c r="G108" s="138" t="s">
        <v>417</v>
      </c>
      <c r="H108" s="138">
        <v>3.8035026900000002</v>
      </c>
      <c r="I108" s="138">
        <v>5.8515425999999995E-2</v>
      </c>
      <c r="J108" s="138">
        <v>0.58515426000000004</v>
      </c>
      <c r="K108" s="138">
        <v>1.1703085200000001</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29257.713</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10.738759999999999</v>
      </c>
      <c r="F112" s="138" t="s">
        <v>417</v>
      </c>
      <c r="G112" s="138" t="s">
        <v>417</v>
      </c>
      <c r="H112" s="25">
        <v>16.975539841713221</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268.46899999999999</v>
      </c>
      <c r="AL112" s="139" t="s">
        <v>437</v>
      </c>
    </row>
    <row r="113" spans="1:38" s="2" customFormat="1" ht="26.25" customHeight="1" thickBot="1" x14ac:dyDescent="0.25">
      <c r="A113" s="69" t="s">
        <v>258</v>
      </c>
      <c r="B113" s="79" t="s">
        <v>261</v>
      </c>
      <c r="C113" s="79" t="s">
        <v>262</v>
      </c>
      <c r="D113" s="70"/>
      <c r="E113" s="138">
        <v>9.8186790831097603</v>
      </c>
      <c r="F113" s="138" t="s">
        <v>418</v>
      </c>
      <c r="G113" s="138" t="s">
        <v>417</v>
      </c>
      <c r="H113" s="138">
        <v>53.984877342329007</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245466977.07774401</v>
      </c>
      <c r="AL113" s="139" t="s">
        <v>438</v>
      </c>
    </row>
    <row r="114" spans="1:38" s="2" customFormat="1" ht="26.25" customHeight="1" thickBot="1" x14ac:dyDescent="0.25">
      <c r="A114" s="69" t="s">
        <v>258</v>
      </c>
      <c r="B114" s="79" t="s">
        <v>263</v>
      </c>
      <c r="C114" s="79" t="s">
        <v>382</v>
      </c>
      <c r="D114" s="70"/>
      <c r="E114" s="138">
        <v>6.5090600000000005E-3</v>
      </c>
      <c r="F114" s="138" t="s">
        <v>417</v>
      </c>
      <c r="G114" s="138" t="s">
        <v>417</v>
      </c>
      <c r="H114" s="138">
        <v>2.2130804E-2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3254.53</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21.299436665211498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0.35246711999999997</v>
      </c>
      <c r="J119" s="138">
        <v>9.1641451200000006</v>
      </c>
      <c r="K119" s="138">
        <v>9.1641451200000006</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5874452</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5.0520287199999991</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5874452</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1.4563955915038921E-2</v>
      </c>
      <c r="F123" s="138">
        <v>2.8006475567206948E-2</v>
      </c>
      <c r="G123" s="138">
        <v>2.0207495518773213E-3</v>
      </c>
      <c r="H123" s="138">
        <v>1.7675778795379751E-2</v>
      </c>
      <c r="I123" s="138">
        <v>4.3537358090083265E-2</v>
      </c>
      <c r="J123" s="138">
        <v>4.524220088187738E-2</v>
      </c>
      <c r="K123" s="138">
        <v>4.5978691665018209E-2</v>
      </c>
      <c r="L123" s="138">
        <v>5.202705268923042E-3</v>
      </c>
      <c r="M123" s="138">
        <v>0.36227296105195872</v>
      </c>
      <c r="N123" s="138">
        <v>2.5105244330720077E-4</v>
      </c>
      <c r="O123" s="138">
        <v>1.9855403197491768E-3</v>
      </c>
      <c r="P123" s="138">
        <v>4.4964226584980814E-4</v>
      </c>
      <c r="Q123" s="138">
        <v>7.8075909869415908E-5</v>
      </c>
      <c r="R123" s="138">
        <v>7.1229089167959027E-4</v>
      </c>
      <c r="S123" s="138">
        <v>4.1611263336502184E-4</v>
      </c>
      <c r="T123" s="138">
        <v>2.8708336969116325E-4</v>
      </c>
      <c r="U123" s="138">
        <v>1.946897665581655E-4</v>
      </c>
      <c r="V123" s="138">
        <v>5.5114434010331845E-3</v>
      </c>
      <c r="W123" s="138" t="s">
        <v>417</v>
      </c>
      <c r="X123" s="138">
        <v>3.719246935974161E-2</v>
      </c>
      <c r="Y123" s="138">
        <v>2.0661091217420935E-2</v>
      </c>
      <c r="Z123" s="138">
        <v>1.1923239194378741E-2</v>
      </c>
      <c r="AA123" s="138">
        <v>1.2951815043298882E-2</v>
      </c>
      <c r="AB123" s="138">
        <v>8.2728614814840173E-2</v>
      </c>
      <c r="AC123" s="138" t="s">
        <v>417</v>
      </c>
      <c r="AD123" s="138" t="s">
        <v>417</v>
      </c>
      <c r="AE123" s="46"/>
      <c r="AF123" s="25" t="s">
        <v>417</v>
      </c>
      <c r="AG123" s="25" t="s">
        <v>417</v>
      </c>
      <c r="AH123" s="25" t="s">
        <v>417</v>
      </c>
      <c r="AI123" s="25" t="s">
        <v>417</v>
      </c>
      <c r="AJ123" s="25" t="s">
        <v>417</v>
      </c>
      <c r="AK123" s="25">
        <v>1284521.8064453134</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1.08322551187285</v>
      </c>
      <c r="G125" s="138" t="s">
        <v>417</v>
      </c>
      <c r="H125" s="138" t="s">
        <v>419</v>
      </c>
      <c r="I125" s="138">
        <v>2.0457802148889201E-4</v>
      </c>
      <c r="J125" s="138">
        <v>1.3576541426081E-3</v>
      </c>
      <c r="K125" s="138">
        <v>2.8702916348290102E-3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593</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3.0995899636227099E-2</v>
      </c>
      <c r="F129" s="138">
        <v>0.26364328426216199</v>
      </c>
      <c r="G129" s="138">
        <v>1.67449112977319E-3</v>
      </c>
      <c r="H129" s="138" t="s">
        <v>419</v>
      </c>
      <c r="I129" s="138">
        <v>1.4250988338495199E-4</v>
      </c>
      <c r="J129" s="138">
        <v>2.49392295923667E-4</v>
      </c>
      <c r="K129" s="138">
        <v>3.56274708462381E-4</v>
      </c>
      <c r="L129" s="138">
        <v>4.9878459184733396E-6</v>
      </c>
      <c r="M129" s="138">
        <v>2.4939229592366701E-3</v>
      </c>
      <c r="N129" s="138">
        <v>4.6315712100109499E-2</v>
      </c>
      <c r="O129" s="138">
        <v>3.5627470846238099E-3</v>
      </c>
      <c r="P129" s="138">
        <v>1.9951383673893299E-3</v>
      </c>
      <c r="Q129" s="138">
        <v>5.7003953353981004E-4</v>
      </c>
      <c r="R129" s="138" t="s">
        <v>419</v>
      </c>
      <c r="S129" s="138" t="s">
        <v>419</v>
      </c>
      <c r="T129" s="138">
        <v>4.9878459184733298E-3</v>
      </c>
      <c r="U129" s="138" t="s">
        <v>419</v>
      </c>
      <c r="V129" s="138" t="s">
        <v>419</v>
      </c>
      <c r="W129" s="138">
        <v>12.469614796183301</v>
      </c>
      <c r="X129" s="138" t="s">
        <v>419</v>
      </c>
      <c r="Y129" s="138" t="s">
        <v>419</v>
      </c>
      <c r="Z129" s="138" t="s">
        <v>419</v>
      </c>
      <c r="AA129" s="138" t="s">
        <v>419</v>
      </c>
      <c r="AB129" s="138">
        <v>7.1254941692476201E-4</v>
      </c>
      <c r="AC129" s="138">
        <v>7.1254941692476204E-2</v>
      </c>
      <c r="AD129" s="138" t="s">
        <v>419</v>
      </c>
      <c r="AE129" s="46"/>
      <c r="AF129" s="25" t="s">
        <v>417</v>
      </c>
      <c r="AG129" s="25" t="s">
        <v>417</v>
      </c>
      <c r="AH129" s="25" t="s">
        <v>417</v>
      </c>
      <c r="AI129" s="25" t="s">
        <v>417</v>
      </c>
      <c r="AJ129" s="25" t="s">
        <v>417</v>
      </c>
      <c r="AK129" s="25">
        <v>35.627470846238097</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3.4306200000000002E-2</v>
      </c>
      <c r="F131" s="138">
        <v>1.33413E-2</v>
      </c>
      <c r="G131" s="138">
        <v>1.6771920000000001E-3</v>
      </c>
      <c r="H131" s="138" t="s">
        <v>419</v>
      </c>
      <c r="I131" s="138" t="s">
        <v>419</v>
      </c>
      <c r="J131" s="138" t="s">
        <v>419</v>
      </c>
      <c r="K131" s="138">
        <v>4.3835699999999998E-3</v>
      </c>
      <c r="L131" s="138">
        <v>1.0082211E-4</v>
      </c>
      <c r="M131" s="138">
        <v>2.8588499999999999E-2</v>
      </c>
      <c r="N131" s="138">
        <v>6.8612400000000002E-3</v>
      </c>
      <c r="O131" s="138">
        <v>2.2870799999999999E-3</v>
      </c>
      <c r="P131" s="138">
        <v>3.087558E-2</v>
      </c>
      <c r="Q131" s="138">
        <v>1.9059000000000002E-5</v>
      </c>
      <c r="R131" s="138">
        <v>3.0494400000000003E-4</v>
      </c>
      <c r="S131" s="138">
        <v>4.6885139999999999E-2</v>
      </c>
      <c r="T131" s="138">
        <v>5.7177E-3</v>
      </c>
      <c r="U131" s="138" t="s">
        <v>419</v>
      </c>
      <c r="V131" s="138" t="s">
        <v>419</v>
      </c>
      <c r="W131" s="138">
        <v>53.365200000000002</v>
      </c>
      <c r="X131" s="138" t="s">
        <v>419</v>
      </c>
      <c r="Y131" s="138" t="s">
        <v>419</v>
      </c>
      <c r="Z131" s="138" t="s">
        <v>419</v>
      </c>
      <c r="AA131" s="138" t="s">
        <v>419</v>
      </c>
      <c r="AB131" s="138">
        <v>7.6235999999999995E-7</v>
      </c>
      <c r="AC131" s="138">
        <v>1.9058999999999999</v>
      </c>
      <c r="AD131" s="138">
        <v>0.38118000000000002</v>
      </c>
      <c r="AE131" s="46"/>
      <c r="AF131" s="25" t="s">
        <v>417</v>
      </c>
      <c r="AG131" s="25" t="s">
        <v>417</v>
      </c>
      <c r="AH131" s="25" t="s">
        <v>417</v>
      </c>
      <c r="AI131" s="25" t="s">
        <v>417</v>
      </c>
      <c r="AJ131" s="25" t="s">
        <v>417</v>
      </c>
      <c r="AK131" s="25">
        <v>19.059000000000001</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8.8522500000000001E-4</v>
      </c>
      <c r="F133" s="138">
        <v>1.3949E-5</v>
      </c>
      <c r="G133" s="138">
        <v>1.21249E-4</v>
      </c>
      <c r="H133" s="138" t="s">
        <v>417</v>
      </c>
      <c r="I133" s="138">
        <v>3.7233100000000001E-5</v>
      </c>
      <c r="J133" s="138">
        <v>3.7233100000000001E-5</v>
      </c>
      <c r="K133" s="138">
        <v>4.1374880000000001E-5</v>
      </c>
      <c r="L133" s="138" t="s">
        <v>419</v>
      </c>
      <c r="M133" s="138">
        <v>1.5022000000000001E-4</v>
      </c>
      <c r="N133" s="138">
        <v>3.2222189999999997E-5</v>
      </c>
      <c r="O133" s="138">
        <v>5.3971899999999999E-6</v>
      </c>
      <c r="P133" s="138">
        <v>1.59877E-3</v>
      </c>
      <c r="Q133" s="138">
        <v>1.460353E-5</v>
      </c>
      <c r="R133" s="138">
        <v>1.454988E-5</v>
      </c>
      <c r="S133" s="138">
        <v>1.333739E-5</v>
      </c>
      <c r="T133" s="138">
        <v>1.859509E-5</v>
      </c>
      <c r="U133" s="138">
        <v>2.1223940000000001E-5</v>
      </c>
      <c r="V133" s="138">
        <v>1.7180875999999999E-4</v>
      </c>
      <c r="W133" s="138">
        <v>2.8971000000000001E-5</v>
      </c>
      <c r="X133" s="138">
        <v>1.41636E-8</v>
      </c>
      <c r="Y133" s="138">
        <v>7.7363299999999999E-9</v>
      </c>
      <c r="Z133" s="138">
        <v>6.9101199999999997E-9</v>
      </c>
      <c r="AA133" s="138">
        <v>7.5002699999999994E-9</v>
      </c>
      <c r="AB133" s="138">
        <v>3.6310320000000002E-8</v>
      </c>
      <c r="AC133" s="138">
        <v>1.6095000000000001E-4</v>
      </c>
      <c r="AD133" s="138">
        <v>4.3993E-4</v>
      </c>
      <c r="AE133" s="46"/>
      <c r="AF133" s="25" t="s">
        <v>417</v>
      </c>
      <c r="AG133" s="25" t="s">
        <v>417</v>
      </c>
      <c r="AH133" s="25" t="s">
        <v>417</v>
      </c>
      <c r="AI133" s="25" t="s">
        <v>417</v>
      </c>
      <c r="AJ133" s="25" t="s">
        <v>417</v>
      </c>
      <c r="AK133" s="25">
        <v>1073</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0.50044661700000004</v>
      </c>
      <c r="F135" s="138">
        <v>0.19356897449999999</v>
      </c>
      <c r="G135" s="138">
        <v>1.73110465E-2</v>
      </c>
      <c r="H135" s="138" t="s">
        <v>419</v>
      </c>
      <c r="I135" s="138">
        <v>0.65939349849999995</v>
      </c>
      <c r="J135" s="138">
        <v>0.7097529065</v>
      </c>
      <c r="K135" s="138">
        <v>0.73021141599999995</v>
      </c>
      <c r="L135" s="138">
        <v>0.27694526937000002</v>
      </c>
      <c r="M135" s="138">
        <v>8.7861429644999998</v>
      </c>
      <c r="N135" s="138">
        <v>7.71128435E-2</v>
      </c>
      <c r="O135" s="138">
        <v>1.5737315000000002E-2</v>
      </c>
      <c r="P135" s="138" t="s">
        <v>419</v>
      </c>
      <c r="Q135" s="138">
        <v>6.4522991500000001E-2</v>
      </c>
      <c r="R135" s="138">
        <v>1.5737315E-3</v>
      </c>
      <c r="S135" s="138">
        <v>3.1474630000000003E-2</v>
      </c>
      <c r="T135" s="138" t="s">
        <v>419</v>
      </c>
      <c r="U135" s="138">
        <v>1.1016120500000001E-2</v>
      </c>
      <c r="V135" s="138">
        <v>2.7587513195</v>
      </c>
      <c r="W135" s="138">
        <v>1.5737315000000001</v>
      </c>
      <c r="X135" s="138">
        <v>1.73110465E-3</v>
      </c>
      <c r="Y135" s="138">
        <v>3.3048361500000001E-3</v>
      </c>
      <c r="Z135" s="138">
        <v>4.5638213500000004E-3</v>
      </c>
      <c r="AA135" s="138" t="s">
        <v>419</v>
      </c>
      <c r="AB135" s="138">
        <v>9.5997621499999998E-3</v>
      </c>
      <c r="AC135" s="138" t="s">
        <v>419</v>
      </c>
      <c r="AD135" s="138" t="s">
        <v>417</v>
      </c>
      <c r="AE135" s="46"/>
      <c r="AF135" s="25" t="s">
        <v>417</v>
      </c>
      <c r="AG135" s="25" t="s">
        <v>417</v>
      </c>
      <c r="AH135" s="25" t="s">
        <v>417</v>
      </c>
      <c r="AI135" s="25" t="s">
        <v>417</v>
      </c>
      <c r="AJ135" s="25" t="s">
        <v>417</v>
      </c>
      <c r="AK135" s="25">
        <v>157.37315000000001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2.519505E-2</v>
      </c>
      <c r="G138" s="138" t="s">
        <v>417</v>
      </c>
      <c r="H138" s="138">
        <v>17.2503952</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478</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0.32784969899999999</v>
      </c>
      <c r="J139" s="138">
        <v>0.32784969899999999</v>
      </c>
      <c r="K139" s="138">
        <v>0.32784969899999999</v>
      </c>
      <c r="L139" s="138" t="s">
        <v>419</v>
      </c>
      <c r="M139" s="138" t="s">
        <v>419</v>
      </c>
      <c r="N139" s="138">
        <v>9.5403749999999998E-4</v>
      </c>
      <c r="O139" s="138">
        <v>1.9241429999999999E-3</v>
      </c>
      <c r="P139" s="138">
        <v>1.9241429999999999E-3</v>
      </c>
      <c r="Q139" s="138">
        <v>3.0501081000000002E-3</v>
      </c>
      <c r="R139" s="138">
        <v>2.9123249999999999E-3</v>
      </c>
      <c r="S139" s="138">
        <v>6.7714569000000002E-3</v>
      </c>
      <c r="T139" s="138" t="s">
        <v>419</v>
      </c>
      <c r="U139" s="138" t="s">
        <v>419</v>
      </c>
      <c r="V139" s="138" t="s">
        <v>419</v>
      </c>
      <c r="W139" s="138">
        <v>3.3078612000000001</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479</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301.6033025284965</v>
      </c>
      <c r="F141" s="20">
        <f t="shared" ref="F141:AD141" si="0">SUM(F14:F140)</f>
        <v>274.19759538701902</v>
      </c>
      <c r="G141" s="20">
        <f t="shared" si="0"/>
        <v>509.13403632202522</v>
      </c>
      <c r="H141" s="20">
        <f t="shared" si="0"/>
        <v>189.92237067980932</v>
      </c>
      <c r="I141" s="20">
        <f t="shared" si="0"/>
        <v>86.182902988573787</v>
      </c>
      <c r="J141" s="20">
        <f t="shared" si="0"/>
        <v>120.67010690057771</v>
      </c>
      <c r="K141" s="20">
        <f t="shared" si="0"/>
        <v>210.29653239916965</v>
      </c>
      <c r="L141" s="20">
        <f t="shared" si="0"/>
        <v>10.168983500262481</v>
      </c>
      <c r="M141" s="20">
        <f t="shared" si="0"/>
        <v>817.41185136984484</v>
      </c>
      <c r="N141" s="20">
        <f t="shared" si="0"/>
        <v>51.12970332468435</v>
      </c>
      <c r="O141" s="20">
        <f t="shared" si="0"/>
        <v>3.0274515241948325</v>
      </c>
      <c r="P141" s="20">
        <f t="shared" si="0"/>
        <v>2.5914887456362394</v>
      </c>
      <c r="Q141" s="20">
        <f t="shared" si="0"/>
        <v>5.9526954666434104</v>
      </c>
      <c r="R141" s="20">
        <f t="shared" si="0"/>
        <v>14.599417705353979</v>
      </c>
      <c r="S141" s="20">
        <f t="shared" si="0"/>
        <v>6.2509167750095651</v>
      </c>
      <c r="T141" s="20">
        <f t="shared" si="0"/>
        <v>42.09580547418139</v>
      </c>
      <c r="U141" s="20">
        <f t="shared" si="0"/>
        <v>11.348455764487012</v>
      </c>
      <c r="V141" s="20">
        <f t="shared" si="0"/>
        <v>94.079538066007018</v>
      </c>
      <c r="W141" s="20">
        <f t="shared" si="0"/>
        <v>193.49505908008331</v>
      </c>
      <c r="X141" s="20">
        <f t="shared" si="0"/>
        <v>12.122257687047568</v>
      </c>
      <c r="Y141" s="20">
        <f t="shared" si="0"/>
        <v>12.37792035870415</v>
      </c>
      <c r="Z141" s="20">
        <f t="shared" si="0"/>
        <v>4.6736523700941381</v>
      </c>
      <c r="AA141" s="20">
        <f t="shared" si="0"/>
        <v>6.3994687335640412</v>
      </c>
      <c r="AB141" s="20">
        <f t="shared" si="0"/>
        <v>45.802363771186833</v>
      </c>
      <c r="AC141" s="20">
        <f t="shared" si="0"/>
        <v>4.1740495656924761</v>
      </c>
      <c r="AD141" s="20">
        <f t="shared" si="0"/>
        <v>29.458817528216002</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10"/>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6"/>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6"/>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6"/>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6"/>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6"/>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6"/>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6"/>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301.6033025284965</v>
      </c>
      <c r="F152" s="14">
        <f t="shared" ref="F152:AD152" si="1">F141 + F151 + IF(AND(OR($B$4="AT",$B$4="BE",$B$4="CH",$B$4="GB",$B$4="IE",$B$4="LT",$B$4="LU",$B$4="NL"),SUM(F143:F149)&gt;0),SUM(F143:F149)-SUM(F27:F33),0)</f>
        <v>274.19759538701902</v>
      </c>
      <c r="G152" s="14">
        <f t="shared" si="1"/>
        <v>509.13403632202522</v>
      </c>
      <c r="H152" s="14">
        <f t="shared" si="1"/>
        <v>189.92237067980932</v>
      </c>
      <c r="I152" s="14">
        <f t="shared" si="1"/>
        <v>86.182902988573787</v>
      </c>
      <c r="J152" s="14">
        <f t="shared" si="1"/>
        <v>120.67010690057771</v>
      </c>
      <c r="K152" s="14">
        <f t="shared" si="1"/>
        <v>210.29653239916965</v>
      </c>
      <c r="L152" s="14">
        <f t="shared" si="1"/>
        <v>10.168983500262481</v>
      </c>
      <c r="M152" s="14">
        <f t="shared" si="1"/>
        <v>817.41185136984484</v>
      </c>
      <c r="N152" s="14">
        <f t="shared" si="1"/>
        <v>51.12970332468435</v>
      </c>
      <c r="O152" s="14">
        <f t="shared" si="1"/>
        <v>3.0274515241948325</v>
      </c>
      <c r="P152" s="14">
        <f t="shared" si="1"/>
        <v>2.5914887456362394</v>
      </c>
      <c r="Q152" s="14">
        <f t="shared" si="1"/>
        <v>5.9526954666434104</v>
      </c>
      <c r="R152" s="14">
        <f t="shared" si="1"/>
        <v>14.599417705353979</v>
      </c>
      <c r="S152" s="14">
        <f t="shared" si="1"/>
        <v>6.2509167750095651</v>
      </c>
      <c r="T152" s="14">
        <f t="shared" si="1"/>
        <v>42.09580547418139</v>
      </c>
      <c r="U152" s="14">
        <f t="shared" si="1"/>
        <v>11.348455764487012</v>
      </c>
      <c r="V152" s="14">
        <f t="shared" si="1"/>
        <v>94.079538066007018</v>
      </c>
      <c r="W152" s="14">
        <f t="shared" si="1"/>
        <v>193.49505908008331</v>
      </c>
      <c r="X152" s="14">
        <f t="shared" si="1"/>
        <v>12.122257687047568</v>
      </c>
      <c r="Y152" s="14">
        <f t="shared" si="1"/>
        <v>12.37792035870415</v>
      </c>
      <c r="Z152" s="14">
        <f t="shared" si="1"/>
        <v>4.6736523700941381</v>
      </c>
      <c r="AA152" s="14">
        <f t="shared" si="1"/>
        <v>6.3994687335640412</v>
      </c>
      <c r="AB152" s="14">
        <f t="shared" si="1"/>
        <v>45.802363771186833</v>
      </c>
      <c r="AC152" s="14">
        <f t="shared" si="1"/>
        <v>4.1740495656924761</v>
      </c>
      <c r="AD152" s="14">
        <f t="shared" si="1"/>
        <v>29.458817528216002</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301.6033025284965</v>
      </c>
      <c r="F154" s="14">
        <f>F141 + F153 - IF(OR($B$6=2005,$B$6&gt;=2020),SUM(F99:F122),0) + IF(AND(OR($B$4="AT",$B$4="BE",$B$4="CH",$B$4="GB",$B$4="IE",$B$4="LT",$B$4="LU",$B$4="NL"),SUM(F143:F149)&gt;0),SUM(F143:F149)-SUM(F27:F33),0)</f>
        <v>274.19759538701902</v>
      </c>
      <c r="G154" s="14">
        <f>G141 + G153 + IF(AND(OR($B$4="AT",$B$4="BE",$B$4="CH",$B$4="GB",$B$4="IE",$B$4="LT",$B$4="LU",$B$4="NL"),SUM(G143:G149)&gt;0),SUM(G143:G149)-SUM(G27:G33),0)</f>
        <v>509.13403632202522</v>
      </c>
      <c r="H154" s="14">
        <f t="shared" ref="H154:AD154" si="2">H141 + H153 + IF(AND(OR($B$4="AT",$B$4="BE",$B$4="CH",$B$4="GB",$B$4="IE",$B$4="LT",$B$4="LU",$B$4="NL"),SUM(H143:H149)&gt;0),SUM(H143:H149)-SUM(H27:H33),0)</f>
        <v>189.92237067980932</v>
      </c>
      <c r="I154" s="14">
        <f t="shared" si="2"/>
        <v>86.182902988573787</v>
      </c>
      <c r="J154" s="14">
        <f t="shared" si="2"/>
        <v>120.67010690057771</v>
      </c>
      <c r="K154" s="14">
        <f t="shared" si="2"/>
        <v>210.29653239916965</v>
      </c>
      <c r="L154" s="14">
        <f t="shared" si="2"/>
        <v>10.168983500262481</v>
      </c>
      <c r="M154" s="14">
        <f t="shared" si="2"/>
        <v>817.41185136984484</v>
      </c>
      <c r="N154" s="14">
        <f t="shared" si="2"/>
        <v>51.12970332468435</v>
      </c>
      <c r="O154" s="14">
        <f t="shared" si="2"/>
        <v>3.0274515241948325</v>
      </c>
      <c r="P154" s="14">
        <f t="shared" si="2"/>
        <v>2.5914887456362394</v>
      </c>
      <c r="Q154" s="14">
        <f t="shared" si="2"/>
        <v>5.9526954666434104</v>
      </c>
      <c r="R154" s="14">
        <f t="shared" si="2"/>
        <v>14.599417705353979</v>
      </c>
      <c r="S154" s="14">
        <f t="shared" si="2"/>
        <v>6.2509167750095651</v>
      </c>
      <c r="T154" s="14">
        <f t="shared" si="2"/>
        <v>42.09580547418139</v>
      </c>
      <c r="U154" s="14">
        <f t="shared" si="2"/>
        <v>11.348455764487012</v>
      </c>
      <c r="V154" s="14">
        <f t="shared" si="2"/>
        <v>94.079538066007018</v>
      </c>
      <c r="W154" s="14">
        <f t="shared" si="2"/>
        <v>193.49505908008331</v>
      </c>
      <c r="X154" s="14">
        <f t="shared" si="2"/>
        <v>12.122257687047568</v>
      </c>
      <c r="Y154" s="14">
        <f t="shared" si="2"/>
        <v>12.37792035870415</v>
      </c>
      <c r="Z154" s="14">
        <f t="shared" si="2"/>
        <v>4.6736523700941381</v>
      </c>
      <c r="AA154" s="14">
        <f t="shared" si="2"/>
        <v>6.3994687335640412</v>
      </c>
      <c r="AB154" s="14">
        <f t="shared" si="2"/>
        <v>45.802363771186833</v>
      </c>
      <c r="AC154" s="14">
        <f t="shared" si="2"/>
        <v>4.1740495656924761</v>
      </c>
      <c r="AD154" s="14">
        <f t="shared" si="2"/>
        <v>29.458817528216002</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topLeftCell="A2"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6" width="8.5703125" style="5" customWidth="1"/>
    <col min="7" max="7" width="9.140625" style="5" customWidth="1"/>
    <col min="8" max="24" width="8.5703125" style="5" customWidth="1"/>
    <col min="25" max="25" width="8.85546875" style="5" customWidth="1"/>
    <col min="26" max="30" width="8.5703125" style="5" customWidth="1"/>
    <col min="31" max="31" width="2.140625" style="5" customWidth="1"/>
    <col min="32" max="36" width="8.5703125" style="160" customWidth="1"/>
    <col min="37" max="37" width="12"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2002</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2002</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86.14453300000001</v>
      </c>
      <c r="F14" s="138">
        <v>1.0092642999999999</v>
      </c>
      <c r="G14" s="138">
        <v>437.999247647</v>
      </c>
      <c r="H14" s="138" t="s">
        <v>419</v>
      </c>
      <c r="I14" s="138">
        <v>11.0315432462</v>
      </c>
      <c r="J14" s="138">
        <v>22.484880792989998</v>
      </c>
      <c r="K14" s="138">
        <v>32.44571543</v>
      </c>
      <c r="L14" s="138">
        <v>0.32445715429999999</v>
      </c>
      <c r="M14" s="138">
        <v>10.666179099999999</v>
      </c>
      <c r="N14" s="138">
        <v>3.9990424705000001</v>
      </c>
      <c r="O14" s="138">
        <v>0.52651717175000001</v>
      </c>
      <c r="P14" s="138">
        <v>0.74108071900000005</v>
      </c>
      <c r="Q14" s="138">
        <v>3.7676100599999995</v>
      </c>
      <c r="R14" s="138">
        <v>2.3965315881199998</v>
      </c>
      <c r="S14" s="138">
        <v>0.71980814381199998</v>
      </c>
      <c r="T14" s="138">
        <v>21.634037343500001</v>
      </c>
      <c r="U14" s="138">
        <v>10.8900731544</v>
      </c>
      <c r="V14" s="138">
        <v>9.4200384304999982</v>
      </c>
      <c r="W14" s="138">
        <v>2.8540009999999998</v>
      </c>
      <c r="X14" s="138">
        <v>4.66799552E-3</v>
      </c>
      <c r="Y14" s="138">
        <v>9.4771885800000004E-3</v>
      </c>
      <c r="Z14" s="138">
        <v>7.4655205800000009E-3</v>
      </c>
      <c r="AA14" s="138">
        <v>1.3187409600000002E-3</v>
      </c>
      <c r="AB14" s="138">
        <v>2.2929445640000004E-2</v>
      </c>
      <c r="AC14" s="138">
        <v>1.6162532000000001</v>
      </c>
      <c r="AD14" s="138">
        <v>1.4086706800000001E-2</v>
      </c>
      <c r="AE14" s="46"/>
      <c r="AF14" s="25">
        <v>75559</v>
      </c>
      <c r="AG14" s="25">
        <v>238396</v>
      </c>
      <c r="AH14" s="25">
        <v>182287</v>
      </c>
      <c r="AI14" s="25">
        <v>3800</v>
      </c>
      <c r="AJ14" s="25" t="s">
        <v>418</v>
      </c>
      <c r="AK14" s="25" t="s">
        <v>417</v>
      </c>
      <c r="AL14" s="139" t="s">
        <v>49</v>
      </c>
    </row>
    <row r="15" spans="1:38" s="2" customFormat="1" ht="26.25" customHeight="1" thickBot="1" x14ac:dyDescent="0.25">
      <c r="A15" s="69" t="s">
        <v>53</v>
      </c>
      <c r="B15" s="69" t="s">
        <v>54</v>
      </c>
      <c r="C15" s="69" t="s">
        <v>55</v>
      </c>
      <c r="D15" s="70"/>
      <c r="E15" s="138">
        <v>5.8215049999999993</v>
      </c>
      <c r="F15" s="138">
        <v>0.16067699999999999</v>
      </c>
      <c r="G15" s="138">
        <v>2.5307027049999995</v>
      </c>
      <c r="H15" s="138" t="s">
        <v>419</v>
      </c>
      <c r="I15" s="138">
        <v>0.14904545</v>
      </c>
      <c r="J15" s="138">
        <v>0.17901744999999999</v>
      </c>
      <c r="K15" s="138">
        <v>0.23083345</v>
      </c>
      <c r="L15" s="138">
        <v>6.7655002499999988E-3</v>
      </c>
      <c r="M15" s="138">
        <v>2.3116029999999999</v>
      </c>
      <c r="N15" s="138">
        <v>2.3250757499999997E-2</v>
      </c>
      <c r="O15" s="138">
        <v>6.11032625E-3</v>
      </c>
      <c r="P15" s="138">
        <v>7.4627800000000005E-3</v>
      </c>
      <c r="Q15" s="138">
        <v>2.7094999999999998E-2</v>
      </c>
      <c r="R15" s="138">
        <v>1.2997551799999998E-2</v>
      </c>
      <c r="S15" s="138">
        <v>2.6979155179999995E-2</v>
      </c>
      <c r="T15" s="138">
        <v>1.29542922555</v>
      </c>
      <c r="U15" s="138">
        <v>1.1106616000000001E-2</v>
      </c>
      <c r="V15" s="138">
        <v>0.44610995749999999</v>
      </c>
      <c r="W15" s="138">
        <v>4.13525E-2</v>
      </c>
      <c r="X15" s="138">
        <v>3.2090800000000001E-5</v>
      </c>
      <c r="Y15" s="138">
        <v>7.099620000000001E-5</v>
      </c>
      <c r="Z15" s="138">
        <v>7.099620000000001E-5</v>
      </c>
      <c r="AA15" s="138">
        <v>8.3289799999999997E-5</v>
      </c>
      <c r="AB15" s="138">
        <v>2.5737300000000003E-4</v>
      </c>
      <c r="AC15" s="138" t="s">
        <v>419</v>
      </c>
      <c r="AD15" s="138" t="s">
        <v>419</v>
      </c>
      <c r="AE15" s="46"/>
      <c r="AF15" s="25">
        <v>5080</v>
      </c>
      <c r="AG15" s="25">
        <v>0</v>
      </c>
      <c r="AH15" s="25">
        <v>57305</v>
      </c>
      <c r="AI15" s="25">
        <v>0</v>
      </c>
      <c r="AJ15" s="25" t="s">
        <v>418</v>
      </c>
      <c r="AK15" s="25" t="s">
        <v>417</v>
      </c>
      <c r="AL15" s="139" t="s">
        <v>49</v>
      </c>
    </row>
    <row r="16" spans="1:38" s="2" customFormat="1" ht="26.25" customHeight="1" thickBot="1" x14ac:dyDescent="0.25">
      <c r="A16" s="69" t="s">
        <v>53</v>
      </c>
      <c r="B16" s="69" t="s">
        <v>56</v>
      </c>
      <c r="C16" s="69" t="s">
        <v>57</v>
      </c>
      <c r="D16" s="70"/>
      <c r="E16" s="138">
        <v>8.9919019999999996</v>
      </c>
      <c r="F16" s="138">
        <v>1.4290526000000001</v>
      </c>
      <c r="G16" s="138">
        <v>2.2354311500000001</v>
      </c>
      <c r="H16" s="138">
        <v>9.6199999999999996E-4</v>
      </c>
      <c r="I16" s="138">
        <v>0.43085109999999999</v>
      </c>
      <c r="J16" s="138">
        <v>0.47296710000000003</v>
      </c>
      <c r="K16" s="138">
        <v>0.47701309999999997</v>
      </c>
      <c r="L16" s="138">
        <v>0.11716451999999998</v>
      </c>
      <c r="M16" s="138">
        <v>3.5152920000000001</v>
      </c>
      <c r="N16" s="138">
        <v>0.22342899499999999</v>
      </c>
      <c r="O16" s="138">
        <v>4.1510404999999997E-3</v>
      </c>
      <c r="P16" s="138">
        <v>1.058336E-2</v>
      </c>
      <c r="Q16" s="138">
        <v>1.5834939999999999E-2</v>
      </c>
      <c r="R16" s="138">
        <v>0.19396608500000001</v>
      </c>
      <c r="S16" s="138">
        <v>6.553421700000002E-2</v>
      </c>
      <c r="T16" s="138">
        <v>2.324669085</v>
      </c>
      <c r="U16" s="138">
        <v>5.3857099999999993E-3</v>
      </c>
      <c r="V16" s="138">
        <v>0.48912984999999998</v>
      </c>
      <c r="W16" s="138">
        <v>0.24850940000000002</v>
      </c>
      <c r="X16" s="138">
        <v>2.54425689E-2</v>
      </c>
      <c r="Y16" s="138">
        <v>3.3333105499999995E-2</v>
      </c>
      <c r="Z16" s="138">
        <v>1.3291809000000002E-2</v>
      </c>
      <c r="AA16" s="138">
        <v>1.0390831099999999E-2</v>
      </c>
      <c r="AB16" s="138">
        <v>8.2458314499999991E-2</v>
      </c>
      <c r="AC16" s="138">
        <v>4.5499399999999997E-3</v>
      </c>
      <c r="AD16" s="138">
        <v>9.3843969550000003E-2</v>
      </c>
      <c r="AE16" s="46"/>
      <c r="AF16" s="25">
        <v>18535</v>
      </c>
      <c r="AG16" s="25">
        <v>552</v>
      </c>
      <c r="AH16" s="25">
        <v>43545</v>
      </c>
      <c r="AI16" s="25">
        <v>26</v>
      </c>
      <c r="AJ16" s="25" t="s">
        <v>418</v>
      </c>
      <c r="AK16" s="25" t="s">
        <v>417</v>
      </c>
      <c r="AL16" s="139" t="s">
        <v>49</v>
      </c>
    </row>
    <row r="17" spans="1:38" s="2" customFormat="1" ht="26.25" customHeight="1" thickBot="1" x14ac:dyDescent="0.25">
      <c r="A17" s="69" t="s">
        <v>53</v>
      </c>
      <c r="B17" s="69" t="s">
        <v>58</v>
      </c>
      <c r="C17" s="69" t="s">
        <v>59</v>
      </c>
      <c r="D17" s="70"/>
      <c r="E17" s="138">
        <v>13.871913999999999</v>
      </c>
      <c r="F17" s="138">
        <v>5.0263551999999994</v>
      </c>
      <c r="G17" s="138">
        <v>38.677016240000007</v>
      </c>
      <c r="H17" s="138">
        <v>2.8799999999999999E-5</v>
      </c>
      <c r="I17" s="138">
        <v>4.7615041599999994</v>
      </c>
      <c r="J17" s="138">
        <v>5.1452821599999998</v>
      </c>
      <c r="K17" s="138">
        <v>5.4438881600000002</v>
      </c>
      <c r="L17" s="138">
        <v>0.36250989440000003</v>
      </c>
      <c r="M17" s="138">
        <v>41.462262000000003</v>
      </c>
      <c r="N17" s="138">
        <v>5.7145911920000003</v>
      </c>
      <c r="O17" s="138">
        <v>7.7130784799999991E-2</v>
      </c>
      <c r="P17" s="138">
        <v>0.36304972000000002</v>
      </c>
      <c r="Q17" s="138">
        <v>0.17544296000000001</v>
      </c>
      <c r="R17" s="138">
        <v>0.57789353600000004</v>
      </c>
      <c r="S17" s="138">
        <v>0.74764670719999993</v>
      </c>
      <c r="T17" s="138">
        <v>0.55495125600000006</v>
      </c>
      <c r="U17" s="138">
        <v>8.0137375999999996E-2</v>
      </c>
      <c r="V17" s="138">
        <v>8.7429565600000014</v>
      </c>
      <c r="W17" s="138">
        <v>8.6898594400000011</v>
      </c>
      <c r="X17" s="138">
        <v>1.9512170358399998</v>
      </c>
      <c r="Y17" s="138">
        <v>2.5992636887999998</v>
      </c>
      <c r="Z17" s="138">
        <v>1.0205257991999999</v>
      </c>
      <c r="AA17" s="138">
        <v>0.79763605375999991</v>
      </c>
      <c r="AB17" s="138">
        <v>6.3686425775999993</v>
      </c>
      <c r="AC17" s="138">
        <v>2.655308E-2</v>
      </c>
      <c r="AD17" s="138">
        <v>7.2477814400000007</v>
      </c>
      <c r="AE17" s="46"/>
      <c r="AF17" s="25">
        <v>5840</v>
      </c>
      <c r="AG17" s="25">
        <v>42634</v>
      </c>
      <c r="AH17" s="25">
        <v>47272</v>
      </c>
      <c r="AI17" s="25">
        <v>24</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10.431227</v>
      </c>
      <c r="F19" s="138">
        <v>2.9665401999999998</v>
      </c>
      <c r="G19" s="138">
        <v>9.1634746600000003</v>
      </c>
      <c r="H19" s="138">
        <v>2.6400000000000001E-5</v>
      </c>
      <c r="I19" s="138">
        <v>1.22950044</v>
      </c>
      <c r="J19" s="138">
        <v>1.31843244</v>
      </c>
      <c r="K19" s="138">
        <v>1.38770444</v>
      </c>
      <c r="L19" s="138">
        <v>0.1240494256</v>
      </c>
      <c r="M19" s="138">
        <v>11.992698000000001</v>
      </c>
      <c r="N19" s="138">
        <v>1.3250238380000001</v>
      </c>
      <c r="O19" s="138">
        <v>1.81641502E-2</v>
      </c>
      <c r="P19" s="138">
        <v>0.12474588</v>
      </c>
      <c r="Q19" s="138">
        <v>4.8189989999999995E-2</v>
      </c>
      <c r="R19" s="138">
        <v>0.13584987400000001</v>
      </c>
      <c r="S19" s="138">
        <v>0.17417603479999999</v>
      </c>
      <c r="T19" s="138">
        <v>0.12955480999999999</v>
      </c>
      <c r="U19" s="138">
        <v>2.3256453999999999E-2</v>
      </c>
      <c r="V19" s="138">
        <v>2.1838205399999997</v>
      </c>
      <c r="W19" s="138">
        <v>2.0576147599999999</v>
      </c>
      <c r="X19" s="138">
        <v>0.45841585856</v>
      </c>
      <c r="Y19" s="138">
        <v>0.65218354419999991</v>
      </c>
      <c r="Z19" s="138">
        <v>0.24215174780000001</v>
      </c>
      <c r="AA19" s="138">
        <v>0.18984983784000001</v>
      </c>
      <c r="AB19" s="138">
        <v>1.5426009883999998</v>
      </c>
      <c r="AC19" s="138">
        <v>6.2318800000000004E-3</v>
      </c>
      <c r="AD19" s="138">
        <v>1.6785813200000002</v>
      </c>
      <c r="AE19" s="46"/>
      <c r="AF19" s="25">
        <v>4667</v>
      </c>
      <c r="AG19" s="25">
        <v>9874</v>
      </c>
      <c r="AH19" s="25">
        <v>85498</v>
      </c>
      <c r="AI19" s="25">
        <v>22</v>
      </c>
      <c r="AJ19" s="25" t="s">
        <v>418</v>
      </c>
      <c r="AK19" s="25" t="s">
        <v>417</v>
      </c>
      <c r="AL19" s="139" t="s">
        <v>49</v>
      </c>
    </row>
    <row r="20" spans="1:38" s="2" customFormat="1" ht="26.25" customHeight="1" thickBot="1" x14ac:dyDescent="0.25">
      <c r="A20" s="69" t="s">
        <v>53</v>
      </c>
      <c r="B20" s="69" t="s">
        <v>64</v>
      </c>
      <c r="C20" s="69" t="s">
        <v>65</v>
      </c>
      <c r="D20" s="70"/>
      <c r="E20" s="138">
        <v>1.372109</v>
      </c>
      <c r="F20" s="138">
        <v>1.8226419999999999</v>
      </c>
      <c r="G20" s="138">
        <v>0.12625314000000001</v>
      </c>
      <c r="H20" s="138">
        <v>6.7092000000000002E-3</v>
      </c>
      <c r="I20" s="138">
        <v>0.80738876000000004</v>
      </c>
      <c r="J20" s="138">
        <v>0.82434175999999992</v>
      </c>
      <c r="K20" s="138">
        <v>0.86361875999999993</v>
      </c>
      <c r="L20" s="138">
        <v>0.22977299040000002</v>
      </c>
      <c r="M20" s="138">
        <v>3.418228</v>
      </c>
      <c r="N20" s="138">
        <v>0.15376826199999999</v>
      </c>
      <c r="O20" s="138">
        <v>7.2729237799999999E-2</v>
      </c>
      <c r="P20" s="138">
        <v>6.2300400000000009E-3</v>
      </c>
      <c r="Q20" s="138">
        <v>1.6940900000000001E-3</v>
      </c>
      <c r="R20" s="138">
        <v>0.12911514599999999</v>
      </c>
      <c r="S20" s="138">
        <v>3.4112029200000005E-2</v>
      </c>
      <c r="T20" s="138">
        <v>1.1517505999999999E-2</v>
      </c>
      <c r="U20" s="138">
        <v>3.2367359999999996E-3</v>
      </c>
      <c r="V20" s="138">
        <v>2.8970986599999997</v>
      </c>
      <c r="W20" s="138">
        <v>0.56717384000000004</v>
      </c>
      <c r="X20" s="138">
        <v>5.8571774239999999E-2</v>
      </c>
      <c r="Y20" s="138">
        <v>0.10444920179999999</v>
      </c>
      <c r="Z20" s="138">
        <v>2.9998766199999999E-2</v>
      </c>
      <c r="AA20" s="138">
        <v>2.4119661359999999E-2</v>
      </c>
      <c r="AB20" s="138">
        <v>0.21713940359999997</v>
      </c>
      <c r="AC20" s="138">
        <v>2.79674E-2</v>
      </c>
      <c r="AD20" s="138">
        <v>3.7354600000000003E-3</v>
      </c>
      <c r="AE20" s="46"/>
      <c r="AF20" s="25">
        <v>920</v>
      </c>
      <c r="AG20" s="25">
        <v>20</v>
      </c>
      <c r="AH20" s="25">
        <v>5242</v>
      </c>
      <c r="AI20" s="25">
        <v>5591</v>
      </c>
      <c r="AJ20" s="25" t="s">
        <v>418</v>
      </c>
      <c r="AK20" s="25" t="s">
        <v>417</v>
      </c>
      <c r="AL20" s="139" t="s">
        <v>49</v>
      </c>
    </row>
    <row r="21" spans="1:38" s="2" customFormat="1" ht="26.25" customHeight="1" thickBot="1" x14ac:dyDescent="0.25">
      <c r="A21" s="69" t="s">
        <v>53</v>
      </c>
      <c r="B21" s="69" t="s">
        <v>66</v>
      </c>
      <c r="C21" s="69" t="s">
        <v>67</v>
      </c>
      <c r="D21" s="70"/>
      <c r="E21" s="138">
        <v>1.707049</v>
      </c>
      <c r="F21" s="138">
        <v>0.45266040000000007</v>
      </c>
      <c r="G21" s="138">
        <v>0.21860845999999998</v>
      </c>
      <c r="H21" s="138">
        <v>4.9439999999999998E-4</v>
      </c>
      <c r="I21" s="138">
        <v>0.11271163999999999</v>
      </c>
      <c r="J21" s="138">
        <v>0.11532463999999999</v>
      </c>
      <c r="K21" s="138">
        <v>0.11927964000000001</v>
      </c>
      <c r="L21" s="138">
        <v>3.3849041599999991E-2</v>
      </c>
      <c r="M21" s="138">
        <v>0.82511699999999999</v>
      </c>
      <c r="N21" s="138">
        <v>3.1875678000000005E-2</v>
      </c>
      <c r="O21" s="138">
        <v>5.6510362E-3</v>
      </c>
      <c r="P21" s="138">
        <v>8.1681800000000006E-3</v>
      </c>
      <c r="Q21" s="138">
        <v>1.94764E-3</v>
      </c>
      <c r="R21" s="138">
        <v>1.1989693999999999E-2</v>
      </c>
      <c r="S21" s="138">
        <v>5.5004987999999998E-3</v>
      </c>
      <c r="T21" s="138">
        <v>2.98241E-3</v>
      </c>
      <c r="U21" s="138">
        <v>1.3451240000000001E-3</v>
      </c>
      <c r="V21" s="138">
        <v>0.29251273999999994</v>
      </c>
      <c r="W21" s="138">
        <v>8.0603560000000005E-2</v>
      </c>
      <c r="X21" s="138">
        <v>1.3849039359999999E-2</v>
      </c>
      <c r="Y21" s="138">
        <v>3.7418900199999994E-2</v>
      </c>
      <c r="Z21" s="138">
        <v>8.1678518000000006E-3</v>
      </c>
      <c r="AA21" s="138">
        <v>6.6696090400000007E-3</v>
      </c>
      <c r="AB21" s="138">
        <v>6.6105400399999986E-2</v>
      </c>
      <c r="AC21" s="138">
        <v>2.1548600000000002E-3</v>
      </c>
      <c r="AD21" s="138">
        <v>2.6034720000000001E-2</v>
      </c>
      <c r="AE21" s="46"/>
      <c r="AF21" s="25">
        <v>1452</v>
      </c>
      <c r="AG21" s="25">
        <v>153</v>
      </c>
      <c r="AH21" s="25">
        <v>12138</v>
      </c>
      <c r="AI21" s="25">
        <v>412</v>
      </c>
      <c r="AJ21" s="25" t="s">
        <v>418</v>
      </c>
      <c r="AK21" s="25" t="s">
        <v>417</v>
      </c>
      <c r="AL21" s="139" t="s">
        <v>49</v>
      </c>
    </row>
    <row r="22" spans="1:38" s="2" customFormat="1" ht="26.25" customHeight="1" thickBot="1" x14ac:dyDescent="0.25">
      <c r="A22" s="69" t="s">
        <v>53</v>
      </c>
      <c r="B22" s="69" t="s">
        <v>68</v>
      </c>
      <c r="C22" s="69" t="s">
        <v>69</v>
      </c>
      <c r="D22" s="70"/>
      <c r="E22" s="138">
        <v>11.480857</v>
      </c>
      <c r="F22" s="138">
        <v>1.2554867999999999</v>
      </c>
      <c r="G22" s="138">
        <v>1.36018002</v>
      </c>
      <c r="H22" s="138">
        <v>4.6799999999999999E-5</v>
      </c>
      <c r="I22" s="138">
        <v>0.44197467999999995</v>
      </c>
      <c r="J22" s="138">
        <v>0.44727567999999995</v>
      </c>
      <c r="K22" s="138">
        <v>0.45158067999999996</v>
      </c>
      <c r="L22" s="138">
        <v>0.20177517919999996</v>
      </c>
      <c r="M22" s="138">
        <v>2.6632720000000001</v>
      </c>
      <c r="N22" s="138">
        <v>7.9993525999999995E-2</v>
      </c>
      <c r="O22" s="138">
        <v>1.6780073999999999E-3</v>
      </c>
      <c r="P22" s="138">
        <v>2.4433319999999998E-2</v>
      </c>
      <c r="Q22" s="138">
        <v>6.1249699999999995E-3</v>
      </c>
      <c r="R22" s="138">
        <v>1.2587177999999999E-2</v>
      </c>
      <c r="S22" s="138">
        <v>1.4234595599999999E-2</v>
      </c>
      <c r="T22" s="138">
        <v>8.1332339999999979E-3</v>
      </c>
      <c r="U22" s="138">
        <v>4.8823679999999998E-3</v>
      </c>
      <c r="V22" s="138">
        <v>0.66471737999999991</v>
      </c>
      <c r="W22" s="138">
        <v>0.16234392</v>
      </c>
      <c r="X22" s="138">
        <v>5.974249232E-2</v>
      </c>
      <c r="Y22" s="138">
        <v>0.29612582739999999</v>
      </c>
      <c r="Z22" s="138">
        <v>4.3516796599999998E-2</v>
      </c>
      <c r="AA22" s="138">
        <v>3.699553848E-2</v>
      </c>
      <c r="AB22" s="138">
        <v>0.43638065479999999</v>
      </c>
      <c r="AC22" s="138">
        <v>5.5212000000000002E-4</v>
      </c>
      <c r="AD22" s="138">
        <v>9.792234000000001E-2</v>
      </c>
      <c r="AE22" s="46"/>
      <c r="AF22" s="25">
        <v>17432</v>
      </c>
      <c r="AG22" s="25">
        <v>576</v>
      </c>
      <c r="AH22" s="25">
        <v>32906</v>
      </c>
      <c r="AI22" s="25">
        <v>39</v>
      </c>
      <c r="AJ22" s="25" t="s">
        <v>418</v>
      </c>
      <c r="AK22" s="25" t="s">
        <v>417</v>
      </c>
      <c r="AL22" s="139" t="s">
        <v>49</v>
      </c>
    </row>
    <row r="23" spans="1:38" s="2" customFormat="1" ht="26.25" customHeight="1" thickBot="1" x14ac:dyDescent="0.25">
      <c r="A23" s="69" t="s">
        <v>70</v>
      </c>
      <c r="B23" s="69" t="s">
        <v>388</v>
      </c>
      <c r="C23" s="69" t="s">
        <v>384</v>
      </c>
      <c r="D23" s="109"/>
      <c r="E23" s="138">
        <v>19.96798040035803</v>
      </c>
      <c r="F23" s="138">
        <v>13.591085810835011</v>
      </c>
      <c r="G23" s="138">
        <v>0.41278106435057621</v>
      </c>
      <c r="H23" s="138">
        <v>4.2689635776138376E-3</v>
      </c>
      <c r="I23" s="138">
        <v>1.6724614465550749</v>
      </c>
      <c r="J23" s="138">
        <v>1.6724614465550749</v>
      </c>
      <c r="K23" s="138">
        <v>1.6724614465550749</v>
      </c>
      <c r="L23" s="138">
        <v>0.86313324224760002</v>
      </c>
      <c r="M23" s="138">
        <v>70.112700426585008</v>
      </c>
      <c r="N23" s="138" t="s">
        <v>417</v>
      </c>
      <c r="O23" s="138">
        <v>5.8968723000000006E-3</v>
      </c>
      <c r="P23" s="138" t="s">
        <v>417</v>
      </c>
      <c r="Q23" s="138" t="s">
        <v>417</v>
      </c>
      <c r="R23" s="138">
        <v>2.94843615E-2</v>
      </c>
      <c r="S23" s="138">
        <v>1.002468291</v>
      </c>
      <c r="T23" s="138">
        <v>4.1278106100000003E-2</v>
      </c>
      <c r="U23" s="138">
        <v>5.8968723000000006E-3</v>
      </c>
      <c r="V23" s="138">
        <v>0.58968723000000001</v>
      </c>
      <c r="W23" s="138" t="s">
        <v>417</v>
      </c>
      <c r="X23" s="138">
        <v>1.8598735234200001E-2</v>
      </c>
      <c r="Y23" s="138">
        <v>2.8576243165799993E-2</v>
      </c>
      <c r="Z23" s="138" t="s">
        <v>417</v>
      </c>
      <c r="AA23" s="138" t="s">
        <v>417</v>
      </c>
      <c r="AB23" s="138">
        <v>4.7174978399999998E-2</v>
      </c>
      <c r="AC23" s="138" t="s">
        <v>417</v>
      </c>
      <c r="AD23" s="138" t="s">
        <v>417</v>
      </c>
      <c r="AE23" s="46"/>
      <c r="AF23" s="25">
        <v>25147</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4.7312910000000006</v>
      </c>
      <c r="F24" s="138">
        <v>3.2624578000000004</v>
      </c>
      <c r="G24" s="138">
        <v>1.2250592500000002</v>
      </c>
      <c r="H24" s="138">
        <v>8.9975999999999997E-3</v>
      </c>
      <c r="I24" s="138">
        <v>1.2434205</v>
      </c>
      <c r="J24" s="138">
        <v>1.2760935</v>
      </c>
      <c r="K24" s="138">
        <v>1.3364965</v>
      </c>
      <c r="L24" s="138">
        <v>0.29511926147200002</v>
      </c>
      <c r="M24" s="138">
        <v>6.5506159999999998</v>
      </c>
      <c r="N24" s="138">
        <v>0.35458072500000004</v>
      </c>
      <c r="O24" s="138">
        <v>9.9556157499999992E-2</v>
      </c>
      <c r="P24" s="138">
        <v>3.3570679999999999E-2</v>
      </c>
      <c r="Q24" s="138">
        <v>9.7497199999999999E-3</v>
      </c>
      <c r="R24" s="138">
        <v>0.18863237499999996</v>
      </c>
      <c r="S24" s="138">
        <v>6.5344074999999988E-2</v>
      </c>
      <c r="T24" s="138">
        <v>3.0201835E-2</v>
      </c>
      <c r="U24" s="138">
        <v>8.1857499999999986E-3</v>
      </c>
      <c r="V24" s="138">
        <v>4.1539397499999984</v>
      </c>
      <c r="W24" s="138">
        <v>1.0017960000000001</v>
      </c>
      <c r="X24" s="138">
        <v>0.13049540999999998</v>
      </c>
      <c r="Y24" s="138">
        <v>0.21849228749999999</v>
      </c>
      <c r="Z24" s="138">
        <v>6.7939812499999988E-2</v>
      </c>
      <c r="AA24" s="138">
        <v>5.4135864999999998E-2</v>
      </c>
      <c r="AB24" s="138">
        <v>0.47106337499999995</v>
      </c>
      <c r="AC24" s="138">
        <v>3.8191220000000005E-2</v>
      </c>
      <c r="AD24" s="138">
        <v>0.19271988000000004</v>
      </c>
      <c r="AE24" s="46"/>
      <c r="AF24" s="25">
        <v>2120</v>
      </c>
      <c r="AG24" s="25">
        <v>1131</v>
      </c>
      <c r="AH24" s="25">
        <v>37375</v>
      </c>
      <c r="AI24" s="25">
        <v>7494</v>
      </c>
      <c r="AJ24" s="25" t="s">
        <v>418</v>
      </c>
      <c r="AK24" s="25"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14.728988658734758</v>
      </c>
      <c r="F27" s="138">
        <v>13.769106803406276</v>
      </c>
      <c r="G27" s="138">
        <v>0.48501005171539968</v>
      </c>
      <c r="H27" s="138">
        <v>1.5080896314170475</v>
      </c>
      <c r="I27" s="138">
        <v>0.28609476482984747</v>
      </c>
      <c r="J27" s="138">
        <v>0.28609476482984747</v>
      </c>
      <c r="K27" s="138">
        <v>0.28609476482984747</v>
      </c>
      <c r="L27" s="138">
        <v>0.14484628583043124</v>
      </c>
      <c r="M27" s="138">
        <v>115.37441400471448</v>
      </c>
      <c r="N27" s="138">
        <v>5.6166321169632619E-2</v>
      </c>
      <c r="O27" s="138" t="s">
        <v>419</v>
      </c>
      <c r="P27" s="138" t="s">
        <v>419</v>
      </c>
      <c r="Q27" s="138" t="s">
        <v>419</v>
      </c>
      <c r="R27" s="138" t="s">
        <v>419</v>
      </c>
      <c r="S27" s="138" t="s">
        <v>419</v>
      </c>
      <c r="T27" s="138" t="s">
        <v>419</v>
      </c>
      <c r="U27" s="138" t="s">
        <v>419</v>
      </c>
      <c r="V27" s="138" t="s">
        <v>419</v>
      </c>
      <c r="W27" s="138" t="s">
        <v>419</v>
      </c>
      <c r="X27" s="138">
        <v>1.2204563518841261E-2</v>
      </c>
      <c r="Y27" s="138">
        <v>1.5667676566155333E-2</v>
      </c>
      <c r="Z27" s="138">
        <v>7.9009204035288948E-3</v>
      </c>
      <c r="AA27" s="138">
        <v>1.6750598614743675E-2</v>
      </c>
      <c r="AB27" s="138">
        <v>5.2523759103269153E-2</v>
      </c>
      <c r="AC27" s="138" t="s">
        <v>419</v>
      </c>
      <c r="AD27" s="138" t="s">
        <v>419</v>
      </c>
      <c r="AE27" s="46"/>
      <c r="AF27" s="25">
        <v>68366.859298341544</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4.8244427343403711</v>
      </c>
      <c r="F28" s="138">
        <v>2.7516774371877086</v>
      </c>
      <c r="G28" s="138">
        <v>0.14779690111028909</v>
      </c>
      <c r="H28" s="138">
        <v>0.1202071291795401</v>
      </c>
      <c r="I28" s="138">
        <v>0.26559416036895855</v>
      </c>
      <c r="J28" s="138">
        <v>0.26559416036895855</v>
      </c>
      <c r="K28" s="138">
        <v>0.26559416036895855</v>
      </c>
      <c r="L28" s="138">
        <v>0.14437285309159464</v>
      </c>
      <c r="M28" s="138">
        <v>27.227365000254711</v>
      </c>
      <c r="N28" s="138">
        <v>1.4592516846086482E-2</v>
      </c>
      <c r="O28" s="138" t="s">
        <v>419</v>
      </c>
      <c r="P28" s="138" t="s">
        <v>419</v>
      </c>
      <c r="Q28" s="138" t="s">
        <v>419</v>
      </c>
      <c r="R28" s="138" t="s">
        <v>419</v>
      </c>
      <c r="S28" s="138" t="s">
        <v>419</v>
      </c>
      <c r="T28" s="138" t="s">
        <v>419</v>
      </c>
      <c r="U28" s="138" t="s">
        <v>419</v>
      </c>
      <c r="V28" s="138" t="s">
        <v>419</v>
      </c>
      <c r="W28" s="138" t="s">
        <v>419</v>
      </c>
      <c r="X28" s="138">
        <v>3.4410102364382583E-3</v>
      </c>
      <c r="Y28" s="138">
        <v>3.9027506918789703E-3</v>
      </c>
      <c r="Z28" s="138">
        <v>2.011852062526583E-3</v>
      </c>
      <c r="AA28" s="138">
        <v>3.9010727164980534E-3</v>
      </c>
      <c r="AB28" s="138">
        <v>1.3256685707341865E-2</v>
      </c>
      <c r="AC28" s="138" t="s">
        <v>419</v>
      </c>
      <c r="AD28" s="138" t="s">
        <v>419</v>
      </c>
      <c r="AE28" s="46"/>
      <c r="AF28" s="25">
        <v>14742.984399571353</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49.92450639476283</v>
      </c>
      <c r="F29" s="138">
        <v>2.8724918273282785</v>
      </c>
      <c r="G29" s="138">
        <v>0.89765369604008682</v>
      </c>
      <c r="H29" s="138">
        <v>1.9449163414201883E-2</v>
      </c>
      <c r="I29" s="138">
        <v>1.4063241237961361</v>
      </c>
      <c r="J29" s="138">
        <v>1.4063241237961361</v>
      </c>
      <c r="K29" s="138">
        <v>1.4063241237961361</v>
      </c>
      <c r="L29" s="138">
        <v>0.74535178561195214</v>
      </c>
      <c r="M29" s="138">
        <v>11.340358359973099</v>
      </c>
      <c r="N29" s="138">
        <v>7.7796653656807518E-2</v>
      </c>
      <c r="O29" s="138" t="s">
        <v>419</v>
      </c>
      <c r="P29" s="138" t="s">
        <v>419</v>
      </c>
      <c r="Q29" s="138" t="s">
        <v>419</v>
      </c>
      <c r="R29" s="138" t="s">
        <v>419</v>
      </c>
      <c r="S29" s="138" t="s">
        <v>419</v>
      </c>
      <c r="T29" s="138" t="s">
        <v>419</v>
      </c>
      <c r="U29" s="138" t="s">
        <v>419</v>
      </c>
      <c r="V29" s="138" t="s">
        <v>419</v>
      </c>
      <c r="W29" s="138" t="s">
        <v>419</v>
      </c>
      <c r="X29" s="138">
        <v>7.6300564163407384E-3</v>
      </c>
      <c r="Y29" s="138">
        <v>4.6079556396724466E-2</v>
      </c>
      <c r="Z29" s="138">
        <v>5.1465478572964983E-2</v>
      </c>
      <c r="AA29" s="138">
        <v>1.1819106997861144E-2</v>
      </c>
      <c r="AB29" s="138">
        <v>0.11699419838389134</v>
      </c>
      <c r="AC29" s="138" t="s">
        <v>419</v>
      </c>
      <c r="AD29" s="138" t="s">
        <v>419</v>
      </c>
      <c r="AE29" s="46"/>
      <c r="AF29" s="25">
        <v>63583.803469506158</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0.11096652382368981</v>
      </c>
      <c r="F30" s="138">
        <v>2.1959339202459098</v>
      </c>
      <c r="G30" s="138">
        <v>4.3450747280360481E-3</v>
      </c>
      <c r="H30" s="138">
        <v>9.8599772674664134E-4</v>
      </c>
      <c r="I30" s="138">
        <v>3.6766016929535787E-2</v>
      </c>
      <c r="J30" s="138">
        <v>3.6766016929535787E-2</v>
      </c>
      <c r="K30" s="138">
        <v>3.6766016929535787E-2</v>
      </c>
      <c r="L30" s="138">
        <v>4.0442618622489358E-3</v>
      </c>
      <c r="M30" s="138">
        <v>8.3174757390136165</v>
      </c>
      <c r="N30" s="138">
        <v>5.514902539430367E-4</v>
      </c>
      <c r="O30" s="138" t="s">
        <v>419</v>
      </c>
      <c r="P30" s="138" t="s">
        <v>419</v>
      </c>
      <c r="Q30" s="138" t="s">
        <v>419</v>
      </c>
      <c r="R30" s="138" t="s">
        <v>419</v>
      </c>
      <c r="S30" s="138" t="s">
        <v>419</v>
      </c>
      <c r="T30" s="138" t="s">
        <v>419</v>
      </c>
      <c r="U30" s="138" t="s">
        <v>419</v>
      </c>
      <c r="V30" s="138" t="s">
        <v>419</v>
      </c>
      <c r="W30" s="138" t="s">
        <v>419</v>
      </c>
      <c r="X30" s="138">
        <v>1.403793373673184E-4</v>
      </c>
      <c r="Y30" s="138">
        <v>1.5709116324438014E-4</v>
      </c>
      <c r="Z30" s="138">
        <v>1.1364041596401967E-4</v>
      </c>
      <c r="AA30" s="138">
        <v>1.7046062394602952E-4</v>
      </c>
      <c r="AB30" s="138">
        <v>5.8157154052174771E-4</v>
      </c>
      <c r="AC30" s="138" t="s">
        <v>419</v>
      </c>
      <c r="AD30" s="138" t="s">
        <v>419</v>
      </c>
      <c r="AE30" s="46"/>
      <c r="AF30" s="25">
        <v>726.96442565218479</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8.2374235664000004</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0.41437296796400003</v>
      </c>
      <c r="J32" s="138">
        <v>0.77237128698799995</v>
      </c>
      <c r="K32" s="138">
        <v>1.0183071241120001</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33582.191659999997</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0.23893586396600003</v>
      </c>
      <c r="J33" s="138">
        <v>0.44023590914999999</v>
      </c>
      <c r="K33" s="138">
        <v>0.88047181829999999</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33582.191659999997</v>
      </c>
      <c r="AL33" s="139" t="s">
        <v>408</v>
      </c>
    </row>
    <row r="34" spans="1:38" s="2" customFormat="1" ht="26.25" customHeight="1" thickBot="1" x14ac:dyDescent="0.25">
      <c r="A34" s="69" t="s">
        <v>70</v>
      </c>
      <c r="B34" s="69" t="s">
        <v>93</v>
      </c>
      <c r="C34" s="69" t="s">
        <v>94</v>
      </c>
      <c r="D34" s="70"/>
      <c r="E34" s="138">
        <v>10.060800000000002</v>
      </c>
      <c r="F34" s="138">
        <v>0.89280000000000015</v>
      </c>
      <c r="G34" s="138">
        <v>0.13440000000000002</v>
      </c>
      <c r="H34" s="138">
        <v>1.3440000000000001E-3</v>
      </c>
      <c r="I34" s="138">
        <v>0.26304000000000005</v>
      </c>
      <c r="J34" s="138">
        <v>0.27648</v>
      </c>
      <c r="K34" s="138">
        <v>0.29184000000000004</v>
      </c>
      <c r="L34" s="138">
        <v>0.17097381</v>
      </c>
      <c r="M34" s="138">
        <v>2.0543999999999998</v>
      </c>
      <c r="N34" s="138" t="s">
        <v>419</v>
      </c>
      <c r="O34" s="138">
        <v>1.92E-3</v>
      </c>
      <c r="P34" s="138" t="s">
        <v>419</v>
      </c>
      <c r="Q34" s="138" t="s">
        <v>419</v>
      </c>
      <c r="R34" s="138">
        <v>9.5999999999999992E-3</v>
      </c>
      <c r="S34" s="138">
        <v>0.32640000000000002</v>
      </c>
      <c r="T34" s="138">
        <v>1.3440000000000002E-2</v>
      </c>
      <c r="U34" s="138">
        <v>1.92E-3</v>
      </c>
      <c r="V34" s="138">
        <v>0.192</v>
      </c>
      <c r="W34" s="138" t="s">
        <v>419</v>
      </c>
      <c r="X34" s="138">
        <v>5.7600000000000004E-3</v>
      </c>
      <c r="Y34" s="138">
        <v>9.6000000000000009E-3</v>
      </c>
      <c r="Z34" s="138" t="s">
        <v>419</v>
      </c>
      <c r="AA34" s="138" t="s">
        <v>419</v>
      </c>
      <c r="AB34" s="138">
        <v>1.5360000000000002E-2</v>
      </c>
      <c r="AC34" s="138" t="s">
        <v>417</v>
      </c>
      <c r="AD34" s="138" t="s">
        <v>417</v>
      </c>
      <c r="AE34" s="46"/>
      <c r="AF34" s="25">
        <v>8157.1199051749636</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8.3025000000000002</v>
      </c>
      <c r="F36" s="138">
        <v>0.28650000000000003</v>
      </c>
      <c r="G36" s="138">
        <v>4.17</v>
      </c>
      <c r="H36" s="138" t="s">
        <v>419</v>
      </c>
      <c r="I36" s="138">
        <v>0.46199999999999997</v>
      </c>
      <c r="J36" s="138">
        <v>0.51</v>
      </c>
      <c r="K36" s="138">
        <v>0.51</v>
      </c>
      <c r="L36" s="138">
        <v>6.3420000000000004E-2</v>
      </c>
      <c r="M36" s="138">
        <v>0.77700000000000002</v>
      </c>
      <c r="N36" s="138">
        <v>1.7399999999999999E-2</v>
      </c>
      <c r="O36" s="138">
        <v>1.8E-3</v>
      </c>
      <c r="P36" s="138">
        <v>2.4000000000000002E-3</v>
      </c>
      <c r="Q36" s="138">
        <v>4.9499999999999995E-3</v>
      </c>
      <c r="R36" s="138">
        <v>5.5500000000000001E-2</v>
      </c>
      <c r="S36" s="138">
        <v>2.0999999999999998E-2</v>
      </c>
      <c r="T36" s="138">
        <v>2.4299999999999997</v>
      </c>
      <c r="U36" s="138">
        <v>3.3E-3</v>
      </c>
      <c r="V36" s="138">
        <v>0.126</v>
      </c>
      <c r="W36" s="138">
        <v>3.9149999999999997E-2</v>
      </c>
      <c r="X36" s="138">
        <v>4.35E-4</v>
      </c>
      <c r="Y36" s="138">
        <v>2.5499999999999997E-3</v>
      </c>
      <c r="Z36" s="138">
        <v>1.8E-3</v>
      </c>
      <c r="AA36" s="138">
        <v>7.0500000000000001E-4</v>
      </c>
      <c r="AB36" s="138">
        <v>5.4899999999999992E-3</v>
      </c>
      <c r="AC36" s="138">
        <v>1.29E-2</v>
      </c>
      <c r="AD36" s="138">
        <v>4.3889999999999992E-2</v>
      </c>
      <c r="AE36" s="46"/>
      <c r="AF36" s="25">
        <v>4225.8</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0.36430000000000001</v>
      </c>
      <c r="F39" s="138">
        <v>0.11366519999999999</v>
      </c>
      <c r="G39" s="138">
        <v>0.16486854000000001</v>
      </c>
      <c r="H39" s="138" t="s">
        <v>419</v>
      </c>
      <c r="I39" s="138">
        <v>2.4558360000000001E-2</v>
      </c>
      <c r="J39" s="138">
        <v>2.6454359999999996E-2</v>
      </c>
      <c r="K39" s="138">
        <v>2.7742359999999997E-2</v>
      </c>
      <c r="L39" s="138">
        <v>2.2080624000000004E-3</v>
      </c>
      <c r="M39" s="138">
        <v>0.29944199999999999</v>
      </c>
      <c r="N39" s="138">
        <v>2.5341782E-2</v>
      </c>
      <c r="O39" s="138">
        <v>3.4694579999999998E-4</v>
      </c>
      <c r="P39" s="138">
        <v>1.9017999999999999E-3</v>
      </c>
      <c r="Q39" s="138">
        <v>1.1922E-3</v>
      </c>
      <c r="R39" s="138">
        <v>3.338106E-3</v>
      </c>
      <c r="S39" s="138">
        <v>3.4708211999999994E-3</v>
      </c>
      <c r="T39" s="138">
        <v>1.2446106E-2</v>
      </c>
      <c r="U39" s="138">
        <v>5.8059599999999996E-4</v>
      </c>
      <c r="V39" s="138">
        <v>4.2718260000000001E-2</v>
      </c>
      <c r="W39" s="138">
        <v>3.9996240000000002E-2</v>
      </c>
      <c r="X39" s="138">
        <v>8.3751486399999998E-3</v>
      </c>
      <c r="Y39" s="138">
        <v>1.0850869799999999E-2</v>
      </c>
      <c r="Z39" s="138">
        <v>4.3655142000000001E-3</v>
      </c>
      <c r="AA39" s="138">
        <v>3.40861496E-3</v>
      </c>
      <c r="AB39" s="138">
        <v>2.70001476E-2</v>
      </c>
      <c r="AC39" s="138">
        <v>1.3168000000000001E-4</v>
      </c>
      <c r="AD39" s="138">
        <v>3.1280010400000002E-2</v>
      </c>
      <c r="AE39" s="46"/>
      <c r="AF39" s="25">
        <v>80</v>
      </c>
      <c r="AG39" s="25">
        <v>184</v>
      </c>
      <c r="AH39" s="25">
        <v>4162</v>
      </c>
      <c r="AI39" s="25">
        <v>0</v>
      </c>
      <c r="AJ39" s="25" t="s">
        <v>418</v>
      </c>
      <c r="AK39" s="25" t="s">
        <v>417</v>
      </c>
      <c r="AL39" s="139" t="s">
        <v>49</v>
      </c>
    </row>
    <row r="40" spans="1:38" s="2" customFormat="1" ht="26.25" customHeight="1" thickBot="1" x14ac:dyDescent="0.25">
      <c r="A40" s="69" t="s">
        <v>70</v>
      </c>
      <c r="B40" s="69" t="s">
        <v>105</v>
      </c>
      <c r="C40" s="69" t="s">
        <v>386</v>
      </c>
      <c r="D40" s="70"/>
      <c r="E40" s="138">
        <v>6.8399529117336497</v>
      </c>
      <c r="F40" s="138">
        <v>4.8898783725189165</v>
      </c>
      <c r="G40" s="138">
        <v>0.12803860795784733</v>
      </c>
      <c r="H40" s="138">
        <v>1.4670988361774743E-3</v>
      </c>
      <c r="I40" s="138">
        <v>0.57591989288237455</v>
      </c>
      <c r="J40" s="138">
        <v>0.57591989288237455</v>
      </c>
      <c r="K40" s="138">
        <v>0.57591989288237455</v>
      </c>
      <c r="L40" s="138">
        <v>0.29543670088970875</v>
      </c>
      <c r="M40" s="138">
        <v>25.344116251840504</v>
      </c>
      <c r="N40" s="138" t="s">
        <v>417</v>
      </c>
      <c r="O40" s="138">
        <v>2.036665E-3</v>
      </c>
      <c r="P40" s="138" t="s">
        <v>417</v>
      </c>
      <c r="Q40" s="138" t="s">
        <v>417</v>
      </c>
      <c r="R40" s="138">
        <v>1.0183325E-2</v>
      </c>
      <c r="S40" s="138">
        <v>0.34623304999999999</v>
      </c>
      <c r="T40" s="138">
        <v>1.4256655000000002E-2</v>
      </c>
      <c r="U40" s="138">
        <v>2.036665E-3</v>
      </c>
      <c r="V40" s="138">
        <v>0.20366649999999997</v>
      </c>
      <c r="W40" s="138" t="s">
        <v>417</v>
      </c>
      <c r="X40" s="138">
        <v>6.4399347300000001E-3</v>
      </c>
      <c r="Y40" s="138">
        <v>9.853385269999999E-3</v>
      </c>
      <c r="Z40" s="138" t="s">
        <v>417</v>
      </c>
      <c r="AA40" s="138" t="s">
        <v>417</v>
      </c>
      <c r="AB40" s="138">
        <v>1.629332E-2</v>
      </c>
      <c r="AC40" s="138" t="s">
        <v>417</v>
      </c>
      <c r="AD40" s="138" t="s">
        <v>417</v>
      </c>
      <c r="AE40" s="46"/>
      <c r="AF40" s="25">
        <v>8687</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9.7111288000000009</v>
      </c>
      <c r="F41" s="138">
        <v>43.567748000000002</v>
      </c>
      <c r="G41" s="138">
        <v>1.7491099999999999</v>
      </c>
      <c r="H41" s="138">
        <v>5.1833277999999998</v>
      </c>
      <c r="I41" s="138">
        <v>53.644340599999992</v>
      </c>
      <c r="J41" s="138">
        <v>55.070582800000004</v>
      </c>
      <c r="K41" s="138">
        <v>57.952218440000003</v>
      </c>
      <c r="L41" s="138">
        <v>5.4920858039999993</v>
      </c>
      <c r="M41" s="138">
        <v>302.15400599999992</v>
      </c>
      <c r="N41" s="138">
        <v>2.1363830799999994</v>
      </c>
      <c r="O41" s="138">
        <v>0.96821605999999993</v>
      </c>
      <c r="P41" s="138">
        <v>5.787192E-2</v>
      </c>
      <c r="Q41" s="138">
        <v>3.0010220000000001E-2</v>
      </c>
      <c r="R41" s="138">
        <v>1.7215005375999999</v>
      </c>
      <c r="S41" s="138">
        <v>0.46822849375999992</v>
      </c>
      <c r="T41" s="138">
        <v>0.16132919759999997</v>
      </c>
      <c r="U41" s="138">
        <v>0.15697059999999999</v>
      </c>
      <c r="V41" s="138">
        <v>38.290922039999998</v>
      </c>
      <c r="W41" s="138">
        <v>58.626479000000003</v>
      </c>
      <c r="X41" s="138">
        <v>9.1425723655999995</v>
      </c>
      <c r="Y41" s="138">
        <v>8.5096767784000011</v>
      </c>
      <c r="Z41" s="138">
        <v>3.2242323384000002</v>
      </c>
      <c r="AA41" s="138">
        <v>5.3386725383999991</v>
      </c>
      <c r="AB41" s="138">
        <v>26.2151540208</v>
      </c>
      <c r="AC41" s="138">
        <v>0.37242256000000001</v>
      </c>
      <c r="AD41" s="138">
        <v>0.172384539</v>
      </c>
      <c r="AE41" s="46"/>
      <c r="AF41" s="25">
        <v>120</v>
      </c>
      <c r="AG41" s="25">
        <v>988</v>
      </c>
      <c r="AH41" s="25">
        <v>111760</v>
      </c>
      <c r="AI41" s="25">
        <v>74362</v>
      </c>
      <c r="AJ41" s="25" t="s">
        <v>418</v>
      </c>
      <c r="AK41" s="25" t="s">
        <v>417</v>
      </c>
      <c r="AL41" s="139" t="s">
        <v>49</v>
      </c>
    </row>
    <row r="42" spans="1:38" s="2" customFormat="1" ht="26.25" customHeight="1" thickBot="1" x14ac:dyDescent="0.25">
      <c r="A42" s="69" t="s">
        <v>70</v>
      </c>
      <c r="B42" s="69" t="s">
        <v>107</v>
      </c>
      <c r="C42" s="69" t="s">
        <v>108</v>
      </c>
      <c r="D42" s="70"/>
      <c r="E42" s="138">
        <v>3.4874618840000003E-2</v>
      </c>
      <c r="F42" s="138">
        <v>3.58492904E-3</v>
      </c>
      <c r="G42" s="138">
        <v>7.0799999999999997E-4</v>
      </c>
      <c r="H42" s="138">
        <v>8.0969599999999995E-6</v>
      </c>
      <c r="I42" s="138">
        <v>1.9361855599999999E-3</v>
      </c>
      <c r="J42" s="138">
        <v>1.9361855599999999E-3</v>
      </c>
      <c r="K42" s="138">
        <v>1.9361855599999999E-3</v>
      </c>
      <c r="L42" s="138">
        <v>1.1244653200000001E-3</v>
      </c>
      <c r="M42" s="138">
        <v>1.1608004279999999E-2</v>
      </c>
      <c r="N42" s="138" t="s">
        <v>417</v>
      </c>
      <c r="O42" s="138">
        <v>1.0121200000000001E-5</v>
      </c>
      <c r="P42" s="138" t="s">
        <v>417</v>
      </c>
      <c r="Q42" s="138" t="s">
        <v>417</v>
      </c>
      <c r="R42" s="138">
        <v>5.0606000000000003E-5</v>
      </c>
      <c r="S42" s="138">
        <v>1.7206039999999999E-3</v>
      </c>
      <c r="T42" s="138">
        <v>7.0848400000000025E-5</v>
      </c>
      <c r="U42" s="138">
        <v>1.0121200000000001E-5</v>
      </c>
      <c r="V42" s="138">
        <v>1.01212E-3</v>
      </c>
      <c r="W42" s="138" t="s">
        <v>417</v>
      </c>
      <c r="X42" s="138">
        <v>3.0363599999999998E-5</v>
      </c>
      <c r="Y42" s="138">
        <v>5.0605999999999996E-5</v>
      </c>
      <c r="Z42" s="138" t="s">
        <v>417</v>
      </c>
      <c r="AA42" s="138" t="s">
        <v>417</v>
      </c>
      <c r="AB42" s="138">
        <v>8.0969599999999991E-5</v>
      </c>
      <c r="AC42" s="138" t="s">
        <v>417</v>
      </c>
      <c r="AD42" s="138" t="s">
        <v>417</v>
      </c>
      <c r="AE42" s="46"/>
      <c r="AF42" s="25">
        <v>43</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0.52520480000000003</v>
      </c>
      <c r="F43" s="138">
        <v>0.1180522</v>
      </c>
      <c r="G43" s="138">
        <v>0.21790976999999997</v>
      </c>
      <c r="H43" s="138">
        <v>6.2900000000000005E-3</v>
      </c>
      <c r="I43" s="138">
        <v>6.3437779999999999E-2</v>
      </c>
      <c r="J43" s="138">
        <v>6.8783179999999999E-2</v>
      </c>
      <c r="K43" s="138">
        <v>7.0771180000000003E-2</v>
      </c>
      <c r="L43" s="138">
        <v>2.1246327199999995E-2</v>
      </c>
      <c r="M43" s="138">
        <v>0.36088439999999999</v>
      </c>
      <c r="N43" s="138">
        <v>3.0039481E-2</v>
      </c>
      <c r="O43" s="138">
        <v>2.6069038999999997E-3</v>
      </c>
      <c r="P43" s="138">
        <v>2.24406E-3</v>
      </c>
      <c r="Q43" s="138">
        <v>1.2603E-3</v>
      </c>
      <c r="R43" s="138">
        <v>1.8164823E-2</v>
      </c>
      <c r="S43" s="138">
        <v>6.8279645999999999E-3</v>
      </c>
      <c r="T43" s="138">
        <v>0.160564823</v>
      </c>
      <c r="U43" s="138">
        <v>4.9669799999999995E-4</v>
      </c>
      <c r="V43" s="138">
        <v>0.13369723</v>
      </c>
      <c r="W43" s="138">
        <v>4.8473720000000005E-2</v>
      </c>
      <c r="X43" s="138">
        <v>6.8903997399999998E-3</v>
      </c>
      <c r="Y43" s="138">
        <v>9.4576229000000005E-3</v>
      </c>
      <c r="Z43" s="138">
        <v>3.5554667600000002E-3</v>
      </c>
      <c r="AA43" s="138">
        <v>2.7923853799999999E-3</v>
      </c>
      <c r="AB43" s="138">
        <v>2.269587478E-2</v>
      </c>
      <c r="AC43" s="138">
        <v>1.200036E-3</v>
      </c>
      <c r="AD43" s="138">
        <v>1.9390365074E-2</v>
      </c>
      <c r="AE43" s="46"/>
      <c r="AF43" s="25">
        <v>1269.8000000000002</v>
      </c>
      <c r="AG43" s="25">
        <v>114</v>
      </c>
      <c r="AH43" s="25">
        <v>1371</v>
      </c>
      <c r="AI43" s="25">
        <v>170</v>
      </c>
      <c r="AJ43" s="25" t="s">
        <v>418</v>
      </c>
      <c r="AK43" s="25" t="s">
        <v>417</v>
      </c>
      <c r="AL43" s="139" t="s">
        <v>49</v>
      </c>
    </row>
    <row r="44" spans="1:38" s="2" customFormat="1" ht="26.25" customHeight="1" thickBot="1" x14ac:dyDescent="0.25">
      <c r="A44" s="69" t="s">
        <v>70</v>
      </c>
      <c r="B44" s="69" t="s">
        <v>111</v>
      </c>
      <c r="C44" s="69" t="s">
        <v>112</v>
      </c>
      <c r="D44" s="70"/>
      <c r="E44" s="138">
        <v>5.1633432077067178</v>
      </c>
      <c r="F44" s="138">
        <v>0.88706500689103018</v>
      </c>
      <c r="G44" s="138">
        <v>8.3686948334706385E-2</v>
      </c>
      <c r="H44" s="138">
        <v>9.4811297302697462E-4</v>
      </c>
      <c r="I44" s="138">
        <v>0.25578953329957521</v>
      </c>
      <c r="J44" s="138">
        <v>0.25578953329957521</v>
      </c>
      <c r="K44" s="138">
        <v>0.25578953329957521</v>
      </c>
      <c r="L44" s="138">
        <v>0.14156482564266892</v>
      </c>
      <c r="M44" s="138">
        <v>3.7115079034047733</v>
      </c>
      <c r="N44" s="138" t="s">
        <v>417</v>
      </c>
      <c r="O44" s="138">
        <v>1.2265466280899999E-3</v>
      </c>
      <c r="P44" s="138" t="s">
        <v>417</v>
      </c>
      <c r="Q44" s="138" t="s">
        <v>417</v>
      </c>
      <c r="R44" s="138">
        <v>6.1327331404499993E-3</v>
      </c>
      <c r="S44" s="138">
        <v>0.20851292677529998</v>
      </c>
      <c r="T44" s="138">
        <v>8.5858263966299992E-3</v>
      </c>
      <c r="U44" s="138">
        <v>1.2265466280899999E-3</v>
      </c>
      <c r="V44" s="138">
        <v>0.12265466280899999</v>
      </c>
      <c r="W44" s="138" t="s">
        <v>417</v>
      </c>
      <c r="X44" s="138">
        <v>3.7106586793599996E-3</v>
      </c>
      <c r="Y44" s="138">
        <v>6.1017143453599995E-3</v>
      </c>
      <c r="Z44" s="138" t="s">
        <v>417</v>
      </c>
      <c r="AA44" s="138" t="s">
        <v>417</v>
      </c>
      <c r="AB44" s="138">
        <v>9.8123730247199996E-3</v>
      </c>
      <c r="AC44" s="138" t="s">
        <v>417</v>
      </c>
      <c r="AD44" s="138" t="s">
        <v>417</v>
      </c>
      <c r="AE44" s="46"/>
      <c r="AF44" s="25">
        <v>5214.2000000000007</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1.6601999999999999</v>
      </c>
      <c r="F46" s="138">
        <v>2.0003463999999997</v>
      </c>
      <c r="G46" s="138">
        <v>0.60112300000000007</v>
      </c>
      <c r="H46" s="138">
        <v>0.23557899999999998</v>
      </c>
      <c r="I46" s="138">
        <v>1.1070459999999998</v>
      </c>
      <c r="J46" s="138">
        <v>1.1385909999999999</v>
      </c>
      <c r="K46" s="138">
        <v>1.1849309999999997</v>
      </c>
      <c r="L46" s="138">
        <v>0.321151456</v>
      </c>
      <c r="M46" s="138">
        <v>4.1799099999999996</v>
      </c>
      <c r="N46" s="138">
        <v>0.23292299999999999</v>
      </c>
      <c r="O46" s="138">
        <v>8.3734750000000011E-2</v>
      </c>
      <c r="P46" s="138">
        <v>6.9198199999999993E-3</v>
      </c>
      <c r="Q46" s="138">
        <v>3.9162299999999997E-3</v>
      </c>
      <c r="R46" s="138">
        <v>0.18374650000000001</v>
      </c>
      <c r="S46" s="138">
        <v>5.2796499999999996E-2</v>
      </c>
      <c r="T46" s="138">
        <v>0.43964799999999998</v>
      </c>
      <c r="U46" s="138">
        <v>3.9778000000000001E-3</v>
      </c>
      <c r="V46" s="138">
        <v>3.4325079999999999</v>
      </c>
      <c r="W46" s="138">
        <v>0.70839300000000005</v>
      </c>
      <c r="X46" s="138">
        <v>7.518793909999999E-2</v>
      </c>
      <c r="Y46" s="138">
        <v>0.11682453499999999</v>
      </c>
      <c r="Z46" s="138">
        <v>3.7836861299999996E-2</v>
      </c>
      <c r="AA46" s="138">
        <v>3.0153583500000001E-2</v>
      </c>
      <c r="AB46" s="138">
        <v>0.26000291889999999</v>
      </c>
      <c r="AC46" s="138">
        <v>3.273744E-2</v>
      </c>
      <c r="AD46" s="138">
        <v>4.3392460569999999E-2</v>
      </c>
      <c r="AE46" s="46"/>
      <c r="AF46" s="25">
        <v>3389</v>
      </c>
      <c r="AG46" s="25">
        <v>253</v>
      </c>
      <c r="AH46" s="25">
        <v>0</v>
      </c>
      <c r="AI46" s="25">
        <v>6367</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27.247999999999998</v>
      </c>
      <c r="G48" s="138" t="s">
        <v>417</v>
      </c>
      <c r="H48" s="138" t="s">
        <v>417</v>
      </c>
      <c r="I48" s="138">
        <v>0.13713</v>
      </c>
      <c r="J48" s="138">
        <v>0.89134500000000005</v>
      </c>
      <c r="K48" s="138">
        <v>1.8741099999999999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30.414000000000001</v>
      </c>
      <c r="AL48" s="139" t="s">
        <v>122</v>
      </c>
    </row>
    <row r="49" spans="1:38" s="2" customFormat="1" ht="26.25" customHeight="1" thickBot="1" x14ac:dyDescent="0.25">
      <c r="A49" s="69" t="s">
        <v>119</v>
      </c>
      <c r="B49" s="69" t="s">
        <v>123</v>
      </c>
      <c r="C49" s="69" t="s">
        <v>124</v>
      </c>
      <c r="D49" s="70"/>
      <c r="E49" s="138">
        <v>1.6793999999999999E-3</v>
      </c>
      <c r="F49" s="138">
        <v>1.4370000000000001E-2</v>
      </c>
      <c r="G49" s="138">
        <v>1.4368199999999999E-2</v>
      </c>
      <c r="H49" s="138">
        <v>6.9041999999999992E-3</v>
      </c>
      <c r="I49" s="138">
        <v>0.113826</v>
      </c>
      <c r="J49" s="138">
        <v>0.27243599999999996</v>
      </c>
      <c r="K49" s="138">
        <v>0.64750199999999991</v>
      </c>
      <c r="L49" s="138">
        <v>5.5774739999999996E-2</v>
      </c>
      <c r="M49" s="138">
        <v>0.85836000000000001</v>
      </c>
      <c r="N49" s="138">
        <v>0.70908000000000004</v>
      </c>
      <c r="O49" s="138">
        <v>1.3061999999999999E-2</v>
      </c>
      <c r="P49" s="138">
        <v>2.2391999999999999E-2</v>
      </c>
      <c r="Q49" s="138">
        <v>2.4257999999999998E-2</v>
      </c>
      <c r="R49" s="138">
        <v>0.31722</v>
      </c>
      <c r="S49" s="138">
        <v>8.9567999999999995E-2</v>
      </c>
      <c r="T49" s="138">
        <v>0.22391999999999998</v>
      </c>
      <c r="U49" s="138">
        <v>2.9856000000000001E-2</v>
      </c>
      <c r="V49" s="138">
        <v>0.41052</v>
      </c>
      <c r="W49" s="138">
        <v>5.5979999999999999</v>
      </c>
      <c r="X49" s="138">
        <v>0.29855999999999999</v>
      </c>
      <c r="Y49" s="138">
        <v>0.37319999999999998</v>
      </c>
      <c r="Z49" s="138">
        <v>0.18659999999999999</v>
      </c>
      <c r="AA49" s="138">
        <v>0.13062000000000001</v>
      </c>
      <c r="AB49" s="138">
        <v>0.98897999999999997</v>
      </c>
      <c r="AC49" s="138" t="s">
        <v>419</v>
      </c>
      <c r="AD49" s="138" t="s">
        <v>419</v>
      </c>
      <c r="AE49" s="46"/>
      <c r="AF49" s="25" t="s">
        <v>417</v>
      </c>
      <c r="AG49" s="25" t="s">
        <v>417</v>
      </c>
      <c r="AH49" s="25" t="s">
        <v>417</v>
      </c>
      <c r="AI49" s="25" t="s">
        <v>417</v>
      </c>
      <c r="AJ49" s="25" t="s">
        <v>417</v>
      </c>
      <c r="AK49" s="25">
        <v>1.8660000000000001</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2.4344000000000001</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12.172000000000001</v>
      </c>
      <c r="AL51" s="48" t="s">
        <v>130</v>
      </c>
    </row>
    <row r="52" spans="1:38" s="2" customFormat="1" ht="26.25" customHeight="1" thickBot="1" x14ac:dyDescent="0.25">
      <c r="A52" s="69" t="s">
        <v>119</v>
      </c>
      <c r="B52" s="69" t="s">
        <v>131</v>
      </c>
      <c r="C52" s="69" t="s">
        <v>387</v>
      </c>
      <c r="D52" s="70"/>
      <c r="E52" s="138">
        <v>0.6078924</v>
      </c>
      <c r="F52" s="138">
        <v>2.5994246599999999</v>
      </c>
      <c r="G52" s="138">
        <v>4.2552468000000001</v>
      </c>
      <c r="H52" s="138">
        <v>0.48631392000000001</v>
      </c>
      <c r="I52" s="138">
        <v>0.72947088000000004</v>
      </c>
      <c r="J52" s="138">
        <v>1.6717041000000001</v>
      </c>
      <c r="K52" s="138">
        <v>2.1276234000000001</v>
      </c>
      <c r="L52" s="138">
        <v>9.4831214399999995E-4</v>
      </c>
      <c r="M52" s="138">
        <v>118.539018</v>
      </c>
      <c r="N52" s="138">
        <v>0.97262784000000002</v>
      </c>
      <c r="O52" s="138">
        <v>0.19148610599999999</v>
      </c>
      <c r="P52" s="138">
        <v>0.21276234000000002</v>
      </c>
      <c r="Q52" s="138">
        <v>4.2552468000000003E-2</v>
      </c>
      <c r="R52" s="138">
        <v>2.3289750000000001E-2</v>
      </c>
      <c r="S52" s="138">
        <v>0.42552468000000004</v>
      </c>
      <c r="T52" s="138">
        <v>1.8540718200000001</v>
      </c>
      <c r="U52" s="138">
        <v>4.2552468000000003E-2</v>
      </c>
      <c r="V52" s="138">
        <v>0.36473544000000002</v>
      </c>
      <c r="W52" s="138" t="s">
        <v>419</v>
      </c>
      <c r="X52" s="138">
        <v>5.010825E-2</v>
      </c>
      <c r="Y52" s="138">
        <v>8.4690000000000001E-2</v>
      </c>
      <c r="Z52" s="138">
        <v>5.7871499999999999E-2</v>
      </c>
      <c r="AA52" s="138">
        <v>4.3756499999999997E-2</v>
      </c>
      <c r="AB52" s="138">
        <v>0.23642625</v>
      </c>
      <c r="AC52" s="138" t="s">
        <v>417</v>
      </c>
      <c r="AD52" s="138" t="s">
        <v>417</v>
      </c>
      <c r="AE52" s="46"/>
      <c r="AF52" s="25" t="s">
        <v>417</v>
      </c>
      <c r="AG52" s="25" t="s">
        <v>417</v>
      </c>
      <c r="AH52" s="25" t="s">
        <v>417</v>
      </c>
      <c r="AI52" s="25" t="s">
        <v>417</v>
      </c>
      <c r="AJ52" s="25" t="s">
        <v>417</v>
      </c>
      <c r="AK52" s="25">
        <v>3039462</v>
      </c>
      <c r="AL52" s="48" t="s">
        <v>580</v>
      </c>
    </row>
    <row r="53" spans="1:38" s="2" customFormat="1" ht="26.25" customHeight="1" thickBot="1" x14ac:dyDescent="0.25">
      <c r="A53" s="69" t="s">
        <v>119</v>
      </c>
      <c r="B53" s="69" t="s">
        <v>132</v>
      </c>
      <c r="C53" s="69" t="s">
        <v>133</v>
      </c>
      <c r="D53" s="70"/>
      <c r="E53" s="138" t="s">
        <v>417</v>
      </c>
      <c r="F53" s="138">
        <v>2.391543</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1617000</v>
      </c>
      <c r="AL53" s="48" t="s">
        <v>498</v>
      </c>
    </row>
    <row r="54" spans="1:38" s="2" customFormat="1" ht="37.5" customHeight="1" thickBot="1" x14ac:dyDescent="0.25">
      <c r="A54" s="69" t="s">
        <v>119</v>
      </c>
      <c r="B54" s="69" t="s">
        <v>134</v>
      </c>
      <c r="C54" s="69" t="s">
        <v>135</v>
      </c>
      <c r="D54" s="70"/>
      <c r="E54" s="138" t="s">
        <v>417</v>
      </c>
      <c r="F54" s="138">
        <v>1.6812732999999997</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16812733</v>
      </c>
      <c r="AL54" s="48" t="s">
        <v>495</v>
      </c>
    </row>
    <row r="55" spans="1:38" s="2" customFormat="1" ht="26.25" customHeight="1" thickBot="1" x14ac:dyDescent="0.25">
      <c r="A55" s="69" t="s">
        <v>119</v>
      </c>
      <c r="B55" s="69" t="s">
        <v>136</v>
      </c>
      <c r="C55" s="69" t="s">
        <v>137</v>
      </c>
      <c r="D55" s="70"/>
      <c r="E55" s="138">
        <v>0.61601799999999995</v>
      </c>
      <c r="F55" s="138">
        <v>0.79201999999999995</v>
      </c>
      <c r="G55" s="138">
        <v>5.7200000000000003E-3</v>
      </c>
      <c r="H55" s="138" t="s">
        <v>419</v>
      </c>
      <c r="I55" s="138">
        <v>1.1440349999999999</v>
      </c>
      <c r="J55" s="138">
        <v>1.1440349999999999</v>
      </c>
      <c r="K55" s="138">
        <v>1.1440349999999999</v>
      </c>
      <c r="L55" s="138">
        <v>0.27450000000000002</v>
      </c>
      <c r="M55" s="138">
        <v>2.7719999999999998</v>
      </c>
      <c r="N55" s="138">
        <v>2.1559999999999999E-3</v>
      </c>
      <c r="O55" s="138">
        <v>8.8000000000000005E-3</v>
      </c>
      <c r="P55" s="138">
        <v>2.0600000000000002E-3</v>
      </c>
      <c r="Q55" s="138">
        <v>1.6720000000000001E-3</v>
      </c>
      <c r="R55" s="138">
        <v>5.7200000000000003E-4</v>
      </c>
      <c r="S55" s="138">
        <v>7.0399999999999998E-4</v>
      </c>
      <c r="T55" s="138">
        <v>1.6721E-2</v>
      </c>
      <c r="U55" s="138">
        <v>1.8900000000000001E-4</v>
      </c>
      <c r="V55" s="138">
        <v>0.2288</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517663</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0.64792260000000002</v>
      </c>
      <c r="J57" s="138">
        <v>1.1662606800000002</v>
      </c>
      <c r="K57" s="138">
        <v>1.2958452</v>
      </c>
      <c r="L57" s="138">
        <v>1.9437678E-2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4984.0200000000004</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0.95032489999999992</v>
      </c>
      <c r="J58" s="138">
        <v>4.7516245000000001</v>
      </c>
      <c r="K58" s="138">
        <v>12.218463</v>
      </c>
      <c r="L58" s="138">
        <v>4.3714945399999997E-3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1357.607</v>
      </c>
      <c r="AL58" s="139" t="s">
        <v>145</v>
      </c>
    </row>
    <row r="59" spans="1:38" s="2" customFormat="1" ht="26.25" customHeight="1" thickBot="1" x14ac:dyDescent="0.25">
      <c r="A59" s="69" t="s">
        <v>53</v>
      </c>
      <c r="B59" s="187" t="s">
        <v>146</v>
      </c>
      <c r="C59" s="69" t="s">
        <v>397</v>
      </c>
      <c r="D59" s="70"/>
      <c r="E59" s="138" t="s">
        <v>418</v>
      </c>
      <c r="F59" s="138">
        <v>5.7429999999999998E-3</v>
      </c>
      <c r="G59" s="138" t="s">
        <v>418</v>
      </c>
      <c r="H59" s="138">
        <v>1.6080400000000002E-2</v>
      </c>
      <c r="I59" s="138">
        <v>6.3869659999999995E-2</v>
      </c>
      <c r="J59" s="138">
        <v>7.4079260000000008E-2</v>
      </c>
      <c r="K59" s="138">
        <v>8.203001E-2</v>
      </c>
      <c r="L59" s="138">
        <v>1.5535050280000002E-4</v>
      </c>
      <c r="M59" s="138" t="s">
        <v>418</v>
      </c>
      <c r="N59" s="138">
        <v>0.54523719999999998</v>
      </c>
      <c r="O59" s="138">
        <v>3.4773867999999999E-2</v>
      </c>
      <c r="P59" s="138">
        <v>7.1211300000000011E-4</v>
      </c>
      <c r="Q59" s="138">
        <v>6.4018560000000002E-2</v>
      </c>
      <c r="R59" s="138">
        <v>7.6440320000000006E-2</v>
      </c>
      <c r="S59" s="138">
        <v>1.6615969999999999E-3</v>
      </c>
      <c r="T59" s="138">
        <v>0.21291982000000001</v>
      </c>
      <c r="U59" s="138">
        <v>0.26851365000000005</v>
      </c>
      <c r="V59" s="138">
        <v>8.7827270000000013E-2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404.12900000000002</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0.126470895</v>
      </c>
      <c r="J60" s="138">
        <v>1.2647089499999999</v>
      </c>
      <c r="K60" s="138">
        <v>2.5800062580000001</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25294.179</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4.7783808913279997E-2</v>
      </c>
      <c r="J61" s="138">
        <v>0.47783808913280001</v>
      </c>
      <c r="K61" s="138">
        <v>1.5830877531253333</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4852870.4000000004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1.1374569999999999</v>
      </c>
      <c r="F64" s="138" t="s">
        <v>419</v>
      </c>
      <c r="G64" s="138" t="s">
        <v>419</v>
      </c>
      <c r="H64" s="138">
        <v>1.1374569999999999E-2</v>
      </c>
      <c r="I64" s="138" t="s">
        <v>419</v>
      </c>
      <c r="J64" s="138" t="s">
        <v>417</v>
      </c>
      <c r="K64" s="138" t="s">
        <v>417</v>
      </c>
      <c r="L64" s="138" t="s">
        <v>417</v>
      </c>
      <c r="M64" s="138">
        <v>0.11374570000000001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1137.4570000000001</v>
      </c>
      <c r="AL64" s="139" t="s">
        <v>157</v>
      </c>
    </row>
    <row r="65" spans="1:38" s="2" customFormat="1" ht="26.25" customHeight="1" thickBot="1" x14ac:dyDescent="0.25">
      <c r="A65" s="69" t="s">
        <v>53</v>
      </c>
      <c r="B65" s="69" t="s">
        <v>158</v>
      </c>
      <c r="C65" s="69" t="s">
        <v>159</v>
      </c>
      <c r="D65" s="70"/>
      <c r="E65" s="138">
        <v>5.3527569855000001</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5.3E-3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53</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0.40886279999999997</v>
      </c>
      <c r="I69" s="138" t="s">
        <v>419</v>
      </c>
      <c r="J69" s="138" t="s">
        <v>419</v>
      </c>
      <c r="K69" s="138">
        <v>4.5429200000000003E-2</v>
      </c>
      <c r="L69" s="138" t="s">
        <v>419</v>
      </c>
      <c r="M69" s="138">
        <v>4.0886279999999999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454.29199999999997</v>
      </c>
      <c r="AL69" s="139" t="s">
        <v>172</v>
      </c>
    </row>
    <row r="70" spans="1:38" s="2" customFormat="1" ht="26.25" customHeight="1" thickBot="1" x14ac:dyDescent="0.25">
      <c r="A70" s="69" t="s">
        <v>53</v>
      </c>
      <c r="B70" s="69" t="s">
        <v>173</v>
      </c>
      <c r="C70" s="69" t="s">
        <v>380</v>
      </c>
      <c r="D70" s="74"/>
      <c r="E70" s="138">
        <v>0.12</v>
      </c>
      <c r="F70" s="138">
        <v>7.8926932839999999</v>
      </c>
      <c r="G70" s="138">
        <v>0.17599999999999999</v>
      </c>
      <c r="H70" s="138">
        <v>0.19852</v>
      </c>
      <c r="I70" s="138">
        <v>7.4201045000000007E-2</v>
      </c>
      <c r="J70" s="138">
        <v>0.11372649999999998</v>
      </c>
      <c r="K70" s="138">
        <v>46.147417077000007</v>
      </c>
      <c r="L70" s="138">
        <v>1.6213439999999998E-3</v>
      </c>
      <c r="M70" s="138">
        <v>2.4E-2</v>
      </c>
      <c r="N70" s="138" t="s">
        <v>419</v>
      </c>
      <c r="O70" s="138" t="s">
        <v>419</v>
      </c>
      <c r="P70" s="138">
        <v>0.61111199999999999</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0.17288414000000002</v>
      </c>
      <c r="F72" s="138">
        <v>0.83056545700000006</v>
      </c>
      <c r="G72" s="138">
        <v>5.8989900000000005E-2</v>
      </c>
      <c r="H72" s="138" t="s">
        <v>419</v>
      </c>
      <c r="I72" s="138">
        <v>0.68556836700000012</v>
      </c>
      <c r="J72" s="138">
        <v>0.87604580800000009</v>
      </c>
      <c r="K72" s="138">
        <v>1.6285801460000002</v>
      </c>
      <c r="L72" s="138">
        <v>3.6629666132000005E-3</v>
      </c>
      <c r="M72" s="138">
        <v>17.446822000000001</v>
      </c>
      <c r="N72" s="138">
        <v>39.804211607599996</v>
      </c>
      <c r="O72" s="138">
        <v>0.52058175900000003</v>
      </c>
      <c r="P72" s="138">
        <v>0.32489762719999998</v>
      </c>
      <c r="Q72" s="138">
        <v>1.9164828869999999</v>
      </c>
      <c r="R72" s="138">
        <v>10.554075947799998</v>
      </c>
      <c r="S72" s="138">
        <v>0.35068319199999998</v>
      </c>
      <c r="T72" s="138">
        <v>1.7682995299999997</v>
      </c>
      <c r="U72" s="138">
        <v>0.123330487</v>
      </c>
      <c r="V72" s="138">
        <v>22.188388298</v>
      </c>
      <c r="W72" s="138">
        <v>49.990941301999996</v>
      </c>
      <c r="X72" s="138" t="s">
        <v>418</v>
      </c>
      <c r="Y72" s="138" t="s">
        <v>418</v>
      </c>
      <c r="Z72" s="138" t="s">
        <v>418</v>
      </c>
      <c r="AA72" s="138" t="s">
        <v>418</v>
      </c>
      <c r="AB72" s="138">
        <v>12.11248709</v>
      </c>
      <c r="AC72" s="138">
        <v>0.16471301999999999</v>
      </c>
      <c r="AD72" s="138">
        <v>24.168589059999999</v>
      </c>
      <c r="AE72" s="46"/>
      <c r="AF72" s="25" t="s">
        <v>417</v>
      </c>
      <c r="AG72" s="25" t="s">
        <v>417</v>
      </c>
      <c r="AH72" s="25" t="s">
        <v>417</v>
      </c>
      <c r="AI72" s="25" t="s">
        <v>417</v>
      </c>
      <c r="AJ72" s="25" t="s">
        <v>417</v>
      </c>
      <c r="AK72" s="25">
        <v>20044.075000000001</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5.0832000000000002E-2</v>
      </c>
      <c r="J73" s="138">
        <v>7.2012000000000007E-2</v>
      </c>
      <c r="K73" s="138">
        <v>8.4720000000000004E-2</v>
      </c>
      <c r="L73" s="138">
        <v>5.0832000000000004E-3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0.18658999999999998</v>
      </c>
      <c r="F74" s="138" t="s">
        <v>419</v>
      </c>
      <c r="G74" s="138">
        <v>0.93294999999999995</v>
      </c>
      <c r="H74" s="138" t="s">
        <v>419</v>
      </c>
      <c r="I74" s="138">
        <v>7.4635999999999994E-2</v>
      </c>
      <c r="J74" s="138">
        <v>9.3294999999999989E-2</v>
      </c>
      <c r="K74" s="138">
        <v>0.111954</v>
      </c>
      <c r="L74" s="138">
        <v>1.7166279999999998E-3</v>
      </c>
      <c r="M74" s="138">
        <v>22.390799999999999</v>
      </c>
      <c r="N74" s="138" t="s">
        <v>419</v>
      </c>
      <c r="O74" s="138" t="s">
        <v>419</v>
      </c>
      <c r="P74" s="138" t="s">
        <v>419</v>
      </c>
      <c r="Q74" s="138" t="s">
        <v>419</v>
      </c>
      <c r="R74" s="138" t="s">
        <v>419</v>
      </c>
      <c r="S74" s="138" t="s">
        <v>419</v>
      </c>
      <c r="T74" s="138" t="s">
        <v>419</v>
      </c>
      <c r="U74" s="138" t="s">
        <v>419</v>
      </c>
      <c r="V74" s="138" t="s">
        <v>419</v>
      </c>
      <c r="W74" s="138" t="s">
        <v>419</v>
      </c>
      <c r="X74" s="138">
        <v>1.30613E-2</v>
      </c>
      <c r="Y74" s="138">
        <v>3.7318E-3</v>
      </c>
      <c r="Z74" s="138">
        <v>3.7318E-3</v>
      </c>
      <c r="AA74" s="138">
        <v>1.8659E-3</v>
      </c>
      <c r="AB74" s="138">
        <v>2.2390799999999999E-2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3.2997650000000003E-2</v>
      </c>
      <c r="H76" s="138" t="s">
        <v>419</v>
      </c>
      <c r="I76" s="138">
        <v>3.8686900000000004E-5</v>
      </c>
      <c r="J76" s="138">
        <v>7.9649500000000004E-5</v>
      </c>
      <c r="K76" s="138">
        <v>1.024065E-4</v>
      </c>
      <c r="L76" s="138" t="s">
        <v>419</v>
      </c>
      <c r="M76" s="138" t="s">
        <v>419</v>
      </c>
      <c r="N76" s="138">
        <v>9.3303699999999989E-2</v>
      </c>
      <c r="O76" s="138">
        <v>2.2757000000000003E-3</v>
      </c>
      <c r="P76" s="138">
        <v>6.8270999999999991E-3</v>
      </c>
      <c r="Q76" s="138">
        <v>2.2757000000000003E-3</v>
      </c>
      <c r="R76" s="138" t="s">
        <v>419</v>
      </c>
      <c r="S76" s="138" t="s">
        <v>419</v>
      </c>
      <c r="T76" s="138" t="s">
        <v>419</v>
      </c>
      <c r="U76" s="138" t="s">
        <v>419</v>
      </c>
      <c r="V76" s="138">
        <v>1.3654199999999998E-2</v>
      </c>
      <c r="W76" s="138">
        <v>0.113785</v>
      </c>
      <c r="X76" s="138" t="s">
        <v>419</v>
      </c>
      <c r="Y76" s="138" t="s">
        <v>419</v>
      </c>
      <c r="Z76" s="138" t="s">
        <v>419</v>
      </c>
      <c r="AA76" s="138" t="s">
        <v>419</v>
      </c>
      <c r="AB76" s="138" t="s">
        <v>419</v>
      </c>
      <c r="AC76" s="138" t="s">
        <v>419</v>
      </c>
      <c r="AD76" s="138">
        <v>4.3238299999999996E-5</v>
      </c>
      <c r="AE76" s="46"/>
      <c r="AF76" s="25" t="s">
        <v>417</v>
      </c>
      <c r="AG76" s="25" t="s">
        <v>417</v>
      </c>
      <c r="AH76" s="25" t="s">
        <v>417</v>
      </c>
      <c r="AI76" s="25" t="s">
        <v>417</v>
      </c>
      <c r="AJ76" s="25" t="s">
        <v>417</v>
      </c>
      <c r="AK76" s="70">
        <v>22.757000000000001</v>
      </c>
      <c r="AL76" s="139" t="s">
        <v>427</v>
      </c>
    </row>
    <row r="77" spans="1:38" s="2" customFormat="1" ht="26.25" customHeight="1" thickBot="1" x14ac:dyDescent="0.25">
      <c r="A77" s="69" t="s">
        <v>53</v>
      </c>
      <c r="B77" s="69" t="s">
        <v>191</v>
      </c>
      <c r="C77" s="69" t="s">
        <v>192</v>
      </c>
      <c r="D77" s="70"/>
      <c r="E77" s="138" t="s">
        <v>419</v>
      </c>
      <c r="F77" s="138" t="s">
        <v>419</v>
      </c>
      <c r="G77" s="138">
        <v>5.1300000000000005E-2</v>
      </c>
      <c r="H77" s="138" t="s">
        <v>419</v>
      </c>
      <c r="I77" s="138">
        <v>4.5600000000000003E-4</v>
      </c>
      <c r="J77" s="138">
        <v>4.9400000000000008E-4</v>
      </c>
      <c r="K77" s="138">
        <v>5.7000000000000009E-4</v>
      </c>
      <c r="L77" s="138" t="s">
        <v>419</v>
      </c>
      <c r="M77" s="138" t="s">
        <v>419</v>
      </c>
      <c r="N77" s="138">
        <v>7.6E-3</v>
      </c>
      <c r="O77" s="138">
        <v>1.5199999999999999E-3</v>
      </c>
      <c r="P77" s="138">
        <v>1.5199999999999999E-3</v>
      </c>
      <c r="Q77" s="138">
        <v>1.14E-3</v>
      </c>
      <c r="R77" s="138" t="s">
        <v>419</v>
      </c>
      <c r="S77" s="138" t="s">
        <v>419</v>
      </c>
      <c r="T77" s="138" t="s">
        <v>419</v>
      </c>
      <c r="U77" s="138" t="s">
        <v>419</v>
      </c>
      <c r="V77" s="138">
        <v>0.19</v>
      </c>
      <c r="W77" s="138">
        <v>0.19</v>
      </c>
      <c r="X77" s="138" t="s">
        <v>419</v>
      </c>
      <c r="Y77" s="138" t="s">
        <v>419</v>
      </c>
      <c r="Z77" s="138" t="s">
        <v>419</v>
      </c>
      <c r="AA77" s="138" t="s">
        <v>419</v>
      </c>
      <c r="AB77" s="138" t="s">
        <v>419</v>
      </c>
      <c r="AC77" s="138" t="s">
        <v>419</v>
      </c>
      <c r="AD77" s="138">
        <v>7.6000000000000004E-5</v>
      </c>
      <c r="AE77" s="46"/>
      <c r="AF77" s="25" t="s">
        <v>417</v>
      </c>
      <c r="AG77" s="25" t="s">
        <v>417</v>
      </c>
      <c r="AH77" s="25" t="s">
        <v>417</v>
      </c>
      <c r="AI77" s="25" t="s">
        <v>417</v>
      </c>
      <c r="AJ77" s="25" t="s">
        <v>417</v>
      </c>
      <c r="AK77" s="70">
        <v>38.026000000000003</v>
      </c>
      <c r="AL77" s="139" t="s">
        <v>428</v>
      </c>
    </row>
    <row r="78" spans="1:38" s="2" customFormat="1" ht="26.25" customHeight="1" thickBot="1" x14ac:dyDescent="0.25">
      <c r="A78" s="69" t="s">
        <v>53</v>
      </c>
      <c r="B78" s="69" t="s">
        <v>194</v>
      </c>
      <c r="C78" s="69" t="s">
        <v>195</v>
      </c>
      <c r="D78" s="70"/>
      <c r="E78" s="138" t="s">
        <v>418</v>
      </c>
      <c r="F78" s="138" t="s">
        <v>418</v>
      </c>
      <c r="G78" s="138">
        <v>0.10737636</v>
      </c>
      <c r="H78" s="138" t="s">
        <v>419</v>
      </c>
      <c r="I78" s="138">
        <v>3.9502700000000005E-3</v>
      </c>
      <c r="J78" s="138">
        <v>5.1697100000000001E-3</v>
      </c>
      <c r="K78" s="138">
        <v>6.5036799999999995E-3</v>
      </c>
      <c r="L78" s="138">
        <v>3.9502700000000006E-6</v>
      </c>
      <c r="M78" s="138" t="s">
        <v>418</v>
      </c>
      <c r="N78" s="138">
        <v>0.41680800000000001</v>
      </c>
      <c r="O78" s="138">
        <v>0.15940689999999999</v>
      </c>
      <c r="P78" s="138">
        <v>2.7500099999999998E-4</v>
      </c>
      <c r="Q78" s="138">
        <v>8.5002999999999995E-2</v>
      </c>
      <c r="R78" s="138">
        <v>0.18629100000000001</v>
      </c>
      <c r="S78" s="138">
        <v>0.82633099999999993</v>
      </c>
      <c r="T78" s="138">
        <v>0.17003789</v>
      </c>
      <c r="U78" s="138" t="s">
        <v>419</v>
      </c>
      <c r="V78" s="138" t="s">
        <v>419</v>
      </c>
      <c r="W78" s="138">
        <v>0.57273870999999998</v>
      </c>
      <c r="X78" s="138" t="s">
        <v>419</v>
      </c>
      <c r="Y78" s="138" t="s">
        <v>419</v>
      </c>
      <c r="Z78" s="138" t="s">
        <v>419</v>
      </c>
      <c r="AA78" s="138" t="s">
        <v>419</v>
      </c>
      <c r="AB78" s="138" t="s">
        <v>419</v>
      </c>
      <c r="AC78" s="138" t="s">
        <v>419</v>
      </c>
      <c r="AD78" s="138">
        <v>4.2376099999999996E-5</v>
      </c>
      <c r="AE78" s="46"/>
      <c r="AF78" s="25" t="s">
        <v>417</v>
      </c>
      <c r="AG78" s="25" t="s">
        <v>417</v>
      </c>
      <c r="AH78" s="25" t="s">
        <v>417</v>
      </c>
      <c r="AI78" s="25" t="s">
        <v>417</v>
      </c>
      <c r="AJ78" s="25" t="s">
        <v>417</v>
      </c>
      <c r="AK78" s="70">
        <v>20.324000000000002</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25.953010800000001</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21627509</v>
      </c>
      <c r="AL82" s="139" t="s">
        <v>431</v>
      </c>
    </row>
    <row r="83" spans="1:38" s="2" customFormat="1" ht="26.25" customHeight="1" thickBot="1" x14ac:dyDescent="0.25">
      <c r="A83" s="69" t="s">
        <v>53</v>
      </c>
      <c r="B83" s="187" t="s">
        <v>208</v>
      </c>
      <c r="C83" s="73" t="s">
        <v>209</v>
      </c>
      <c r="D83" s="70"/>
      <c r="E83" s="138" t="s">
        <v>419</v>
      </c>
      <c r="F83" s="138">
        <v>2.49424E-3</v>
      </c>
      <c r="G83" s="138" t="s">
        <v>419</v>
      </c>
      <c r="H83" s="138" t="s">
        <v>417</v>
      </c>
      <c r="I83" s="138">
        <v>6.2356000000000002E-2</v>
      </c>
      <c r="J83" s="138">
        <v>0.46767000000000003</v>
      </c>
      <c r="K83" s="138">
        <v>2.1824600000000003</v>
      </c>
      <c r="L83" s="138">
        <v>3.5542920000000001E-3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3.1200000000000004E-3</v>
      </c>
      <c r="G84" s="138" t="s">
        <v>417</v>
      </c>
      <c r="H84" s="138" t="s">
        <v>417</v>
      </c>
      <c r="I84" s="138">
        <v>1.92E-3</v>
      </c>
      <c r="J84" s="138">
        <v>9.6000000000000009E-3</v>
      </c>
      <c r="K84" s="138">
        <v>3.8400000000000004E-2</v>
      </c>
      <c r="L84" s="138">
        <v>2.4960000000000001E-7</v>
      </c>
      <c r="M84" s="138">
        <v>2.2800000000000001E-4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24000</v>
      </c>
      <c r="AL84" s="139" t="s">
        <v>46</v>
      </c>
    </row>
    <row r="85" spans="1:38" s="2" customFormat="1" ht="26.25" customHeight="1" thickBot="1" x14ac:dyDescent="0.25">
      <c r="A85" s="69" t="s">
        <v>205</v>
      </c>
      <c r="B85" s="69" t="s">
        <v>212</v>
      </c>
      <c r="C85" s="73" t="s">
        <v>398</v>
      </c>
      <c r="D85" s="70"/>
      <c r="E85" s="138" t="s">
        <v>417</v>
      </c>
      <c r="F85" s="138">
        <v>0.91754537999999997</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79677</v>
      </c>
      <c r="AL85" s="139" t="s">
        <v>433</v>
      </c>
    </row>
    <row r="86" spans="1:38" s="2" customFormat="1" ht="26.25" customHeight="1" thickBot="1" x14ac:dyDescent="0.25">
      <c r="A86" s="69" t="s">
        <v>205</v>
      </c>
      <c r="B86" s="69" t="s">
        <v>213</v>
      </c>
      <c r="C86" s="73" t="s">
        <v>214</v>
      </c>
      <c r="D86" s="70"/>
      <c r="E86" s="138" t="s">
        <v>417</v>
      </c>
      <c r="F86" s="138">
        <v>2.9923096600000001</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6.5050210000000002</v>
      </c>
      <c r="AL86" s="139" t="s">
        <v>215</v>
      </c>
    </row>
    <row r="87" spans="1:38" s="2" customFormat="1" ht="26.25" customHeight="1" thickBot="1" x14ac:dyDescent="0.25">
      <c r="A87" s="69" t="s">
        <v>205</v>
      </c>
      <c r="B87" s="69" t="s">
        <v>216</v>
      </c>
      <c r="C87" s="73" t="s">
        <v>217</v>
      </c>
      <c r="D87" s="70"/>
      <c r="E87" s="138" t="s">
        <v>417</v>
      </c>
      <c r="F87" s="138">
        <v>6.4882999999999997</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21627509</v>
      </c>
      <c r="AL87" s="139" t="s">
        <v>431</v>
      </c>
    </row>
    <row r="88" spans="1:38" s="2" customFormat="1" ht="26.25" customHeight="1" thickBot="1" x14ac:dyDescent="0.25">
      <c r="A88" s="69" t="s">
        <v>205</v>
      </c>
      <c r="B88" s="69" t="s">
        <v>218</v>
      </c>
      <c r="C88" s="73" t="s">
        <v>219</v>
      </c>
      <c r="D88" s="70"/>
      <c r="E88" s="138" t="s">
        <v>419</v>
      </c>
      <c r="F88" s="138">
        <v>7.4438062</v>
      </c>
      <c r="G88" s="138" t="s">
        <v>419</v>
      </c>
      <c r="H88" s="138" t="s">
        <v>419</v>
      </c>
      <c r="I88" s="138" t="s">
        <v>419</v>
      </c>
      <c r="J88" s="138" t="s">
        <v>419</v>
      </c>
      <c r="K88" s="138">
        <v>6.7576399999999995E-2</v>
      </c>
      <c r="L88" s="138" t="s">
        <v>419</v>
      </c>
      <c r="M88" s="138" t="s">
        <v>419</v>
      </c>
      <c r="N88" s="138" t="s">
        <v>419</v>
      </c>
      <c r="O88" s="138">
        <v>1.6894100000000001E-5</v>
      </c>
      <c r="P88" s="138" t="s">
        <v>419</v>
      </c>
      <c r="Q88" s="138">
        <v>8.4470500000000004E-5</v>
      </c>
      <c r="R88" s="138">
        <v>1.013646E-3</v>
      </c>
      <c r="S88" s="138" t="s">
        <v>419</v>
      </c>
      <c r="T88" s="138">
        <v>8.4470499999999994E-3</v>
      </c>
      <c r="U88" s="138">
        <v>8.4470500000000004E-5</v>
      </c>
      <c r="V88" s="138" t="s">
        <v>419</v>
      </c>
      <c r="W88" s="138" t="s">
        <v>419</v>
      </c>
      <c r="X88" s="138">
        <v>0.43079954999999998</v>
      </c>
      <c r="Y88" s="138" t="s">
        <v>419</v>
      </c>
      <c r="Z88" s="138" t="s">
        <v>419</v>
      </c>
      <c r="AA88" s="138" t="s">
        <v>419</v>
      </c>
      <c r="AB88" s="138">
        <v>0.43079954999999998</v>
      </c>
      <c r="AC88" s="138" t="s">
        <v>419</v>
      </c>
      <c r="AD88" s="138" t="s">
        <v>419</v>
      </c>
      <c r="AE88" s="46"/>
      <c r="AF88" s="25" t="s">
        <v>417</v>
      </c>
      <c r="AG88" s="25" t="s">
        <v>417</v>
      </c>
      <c r="AH88" s="25" t="s">
        <v>417</v>
      </c>
      <c r="AI88" s="25" t="s">
        <v>417</v>
      </c>
      <c r="AJ88" s="25" t="s">
        <v>417</v>
      </c>
      <c r="AK88" s="25">
        <v>443.601</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4.3255017999999996</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21627509</v>
      </c>
      <c r="AL90" s="139" t="s">
        <v>431</v>
      </c>
    </row>
    <row r="91" spans="1:38" s="2" customFormat="1" ht="26.25" customHeight="1" thickBot="1" x14ac:dyDescent="0.25">
      <c r="A91" s="69" t="s">
        <v>205</v>
      </c>
      <c r="B91" s="69" t="s">
        <v>399</v>
      </c>
      <c r="C91" s="69" t="s">
        <v>224</v>
      </c>
      <c r="D91" s="70"/>
      <c r="E91" s="138">
        <v>6.7306023459999989E-2</v>
      </c>
      <c r="F91" s="138">
        <v>0.18047821791999999</v>
      </c>
      <c r="G91" s="138">
        <v>2.1607526200000003E-3</v>
      </c>
      <c r="H91" s="138">
        <v>0.15474888520000002</v>
      </c>
      <c r="I91" s="138">
        <v>1.0439620591400001</v>
      </c>
      <c r="J91" s="138">
        <v>1.07829083752</v>
      </c>
      <c r="K91" s="138">
        <v>1.0853812542299999</v>
      </c>
      <c r="L91" s="138">
        <v>4.5305998919999996E-3</v>
      </c>
      <c r="M91" s="138">
        <v>2.05973341795</v>
      </c>
      <c r="N91" s="138">
        <v>0.56093710400000008</v>
      </c>
      <c r="O91" s="138">
        <v>0.20241890708000002</v>
      </c>
      <c r="P91" s="138">
        <v>4.0782416999999998E-5</v>
      </c>
      <c r="Q91" s="138">
        <v>9.5158972999999998E-4</v>
      </c>
      <c r="R91" s="138">
        <v>1.1161503599999999E-2</v>
      </c>
      <c r="S91" s="138">
        <v>0.51903355920000005</v>
      </c>
      <c r="T91" s="138">
        <v>0.12214442759999999</v>
      </c>
      <c r="U91" s="138" t="s">
        <v>419</v>
      </c>
      <c r="V91" s="138">
        <v>0.28670505759999998</v>
      </c>
      <c r="W91" s="138">
        <v>3.7288887999999999E-3</v>
      </c>
      <c r="X91" s="138">
        <v>4.1390665679999997E-3</v>
      </c>
      <c r="Y91" s="138">
        <v>1.6779999599999997E-3</v>
      </c>
      <c r="Z91" s="138">
        <v>1.6779999599999997E-3</v>
      </c>
      <c r="AA91" s="138">
        <v>1.6779999599999997E-3</v>
      </c>
      <c r="AB91" s="138">
        <v>9.1730664479999988E-3</v>
      </c>
      <c r="AC91" s="138" t="s">
        <v>419</v>
      </c>
      <c r="AD91" s="138" t="s">
        <v>419</v>
      </c>
      <c r="AE91" s="46"/>
      <c r="AF91" s="25" t="s">
        <v>417</v>
      </c>
      <c r="AG91" s="25" t="s">
        <v>417</v>
      </c>
      <c r="AH91" s="25" t="s">
        <v>417</v>
      </c>
      <c r="AI91" s="25" t="s">
        <v>417</v>
      </c>
      <c r="AJ91" s="25" t="s">
        <v>417</v>
      </c>
      <c r="AK91" s="25" t="s">
        <v>527</v>
      </c>
      <c r="AL91" s="139" t="s">
        <v>434</v>
      </c>
    </row>
    <row r="92" spans="1:38" s="2" customFormat="1" ht="26.25" customHeight="1" thickBot="1" x14ac:dyDescent="0.25">
      <c r="A92" s="69" t="s">
        <v>53</v>
      </c>
      <c r="B92" s="69" t="s">
        <v>225</v>
      </c>
      <c r="C92" s="69" t="s">
        <v>226</v>
      </c>
      <c r="D92" s="74"/>
      <c r="E92" s="138">
        <v>0.19911699999999999</v>
      </c>
      <c r="F92" s="138">
        <v>0.39823399999999998</v>
      </c>
      <c r="G92" s="138">
        <v>0.39823399999999998</v>
      </c>
      <c r="H92" s="138" t="s">
        <v>419</v>
      </c>
      <c r="I92" s="138">
        <v>0.1194702</v>
      </c>
      <c r="J92" s="138">
        <v>0.15929360000000001</v>
      </c>
      <c r="K92" s="138">
        <v>0.19911699999999999</v>
      </c>
      <c r="L92" s="138">
        <v>3.1062251999999999E-3</v>
      </c>
      <c r="M92" s="138">
        <v>1.0951435</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199.11699999999999</v>
      </c>
      <c r="AL92" s="139" t="s">
        <v>227</v>
      </c>
    </row>
    <row r="93" spans="1:38" s="2" customFormat="1" ht="26.25" customHeight="1" thickBot="1" x14ac:dyDescent="0.25">
      <c r="A93" s="69" t="s">
        <v>53</v>
      </c>
      <c r="B93" s="69" t="s">
        <v>228</v>
      </c>
      <c r="C93" s="69" t="s">
        <v>400</v>
      </c>
      <c r="D93" s="74"/>
      <c r="E93" s="138" t="s">
        <v>417</v>
      </c>
      <c r="F93" s="138">
        <v>10.279845579685</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569</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2.3893979999999999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2706</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1.17169681464</v>
      </c>
      <c r="F99" s="138">
        <v>23.796310651460811</v>
      </c>
      <c r="G99" s="138" t="s">
        <v>417</v>
      </c>
      <c r="H99" s="138">
        <v>17.366944919972795</v>
      </c>
      <c r="I99" s="138">
        <v>0.32433847199999999</v>
      </c>
      <c r="J99" s="138">
        <v>0.49774715999999991</v>
      </c>
      <c r="K99" s="138">
        <v>1.092635298</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1605.6359999999997</v>
      </c>
      <c r="AL99" s="139" t="s">
        <v>436</v>
      </c>
    </row>
    <row r="100" spans="1:38" s="2" customFormat="1" ht="26.25" customHeight="1" thickBot="1" x14ac:dyDescent="0.25">
      <c r="A100" s="69" t="s">
        <v>238</v>
      </c>
      <c r="B100" s="69" t="s">
        <v>241</v>
      </c>
      <c r="C100" s="69" t="s">
        <v>403</v>
      </c>
      <c r="D100" s="74"/>
      <c r="E100" s="138">
        <v>0.26066182024000001</v>
      </c>
      <c r="F100" s="138">
        <v>11.809151031177395</v>
      </c>
      <c r="G100" s="138" t="s">
        <v>417</v>
      </c>
      <c r="H100" s="138">
        <v>8.6491933005041748</v>
      </c>
      <c r="I100" s="138">
        <v>0.10892886399999999</v>
      </c>
      <c r="J100" s="138">
        <v>0.16463112399999999</v>
      </c>
      <c r="K100" s="138">
        <v>0.360207948</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1237.828</v>
      </c>
      <c r="AL100" s="139" t="s">
        <v>436</v>
      </c>
    </row>
    <row r="101" spans="1:38" s="2" customFormat="1" ht="26.25" customHeight="1" thickBot="1" x14ac:dyDescent="0.25">
      <c r="A101" s="69" t="s">
        <v>238</v>
      </c>
      <c r="B101" s="69" t="s">
        <v>242</v>
      </c>
      <c r="C101" s="69" t="s">
        <v>243</v>
      </c>
      <c r="D101" s="74"/>
      <c r="E101" s="138">
        <v>8.7748343999999992E-2</v>
      </c>
      <c r="F101" s="138">
        <v>1.2599199726000001</v>
      </c>
      <c r="G101" s="138" t="s">
        <v>417</v>
      </c>
      <c r="H101" s="138">
        <v>3.552493315559639</v>
      </c>
      <c r="I101" s="138">
        <v>1.16997792E-2</v>
      </c>
      <c r="J101" s="138">
        <v>3.6561809999999993E-2</v>
      </c>
      <c r="K101" s="138">
        <v>8.4092162999999998E-2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7312.3619999999992</v>
      </c>
      <c r="AL101" s="139" t="s">
        <v>436</v>
      </c>
    </row>
    <row r="102" spans="1:38" s="2" customFormat="1" ht="26.25" customHeight="1" thickBot="1" x14ac:dyDescent="0.25">
      <c r="A102" s="69" t="s">
        <v>238</v>
      </c>
      <c r="B102" s="69" t="s">
        <v>244</v>
      </c>
      <c r="C102" s="69" t="s">
        <v>381</v>
      </c>
      <c r="D102" s="74"/>
      <c r="E102" s="138">
        <v>0.17155039999999999</v>
      </c>
      <c r="F102" s="138">
        <v>3.2043439999999999</v>
      </c>
      <c r="G102" s="138" t="s">
        <v>417</v>
      </c>
      <c r="H102" s="138">
        <v>32.150442493521787</v>
      </c>
      <c r="I102" s="138">
        <v>3.1795999999999998E-2</v>
      </c>
      <c r="J102" s="138">
        <v>0.71898000000000017</v>
      </c>
      <c r="K102" s="138">
        <v>5.15524</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5058</v>
      </c>
      <c r="AL102" s="139" t="s">
        <v>436</v>
      </c>
    </row>
    <row r="103" spans="1:38" s="2" customFormat="1" ht="26.25" customHeight="1" thickBot="1" x14ac:dyDescent="0.25">
      <c r="A103" s="69" t="s">
        <v>238</v>
      </c>
      <c r="B103" s="69" t="s">
        <v>245</v>
      </c>
      <c r="C103" s="69" t="s">
        <v>246</v>
      </c>
      <c r="D103" s="74"/>
      <c r="E103" s="138">
        <v>2.8664879999999995E-3</v>
      </c>
      <c r="F103" s="138">
        <v>0.15205579152000001</v>
      </c>
      <c r="G103" s="138" t="s">
        <v>417</v>
      </c>
      <c r="H103" s="138">
        <v>0.14850479999999999</v>
      </c>
      <c r="I103" s="138">
        <v>9.3592560000000016E-3</v>
      </c>
      <c r="J103" s="138">
        <v>1.4263367999999998E-2</v>
      </c>
      <c r="K103" s="138">
        <v>3.0840647999999998E-2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34.535999999999994</v>
      </c>
      <c r="AL103" s="139" t="s">
        <v>436</v>
      </c>
    </row>
    <row r="104" spans="1:38" s="2" customFormat="1" ht="26.25" customHeight="1" thickBot="1" x14ac:dyDescent="0.25">
      <c r="A104" s="69" t="s">
        <v>238</v>
      </c>
      <c r="B104" s="69" t="s">
        <v>247</v>
      </c>
      <c r="C104" s="69" t="s">
        <v>248</v>
      </c>
      <c r="D104" s="74"/>
      <c r="E104" s="138">
        <v>7.5960240000000007E-3</v>
      </c>
      <c r="F104" s="138">
        <v>0.34464426892</v>
      </c>
      <c r="G104" s="138" t="s">
        <v>417</v>
      </c>
      <c r="H104" s="138">
        <v>0.2532008</v>
      </c>
      <c r="I104" s="138">
        <v>1.0128032000000001E-3</v>
      </c>
      <c r="J104" s="138">
        <v>3.1650100000000002E-3</v>
      </c>
      <c r="K104" s="138">
        <v>7.2795230000000004E-3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633.00199999999995</v>
      </c>
      <c r="AL104" s="139" t="s">
        <v>436</v>
      </c>
    </row>
    <row r="105" spans="1:38" s="2" customFormat="1" ht="26.25" customHeight="1" thickBot="1" x14ac:dyDescent="0.25">
      <c r="A105" s="69" t="s">
        <v>238</v>
      </c>
      <c r="B105" s="69" t="s">
        <v>249</v>
      </c>
      <c r="C105" s="69" t="s">
        <v>250</v>
      </c>
      <c r="D105" s="74"/>
      <c r="E105" s="138">
        <v>0.21984574999999998</v>
      </c>
      <c r="F105" s="138">
        <v>5.3009207239999991</v>
      </c>
      <c r="G105" s="138" t="s">
        <v>417</v>
      </c>
      <c r="H105" s="138">
        <v>6.1556809999999995</v>
      </c>
      <c r="I105" s="138">
        <v>6.0677426999999999E-2</v>
      </c>
      <c r="J105" s="138">
        <v>9.4973363999999991E-2</v>
      </c>
      <c r="K105" s="138">
        <v>0.20841377099999997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879.38300000000004</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0.62533135000000006</v>
      </c>
      <c r="F107" s="138">
        <v>4.4181831107681182</v>
      </c>
      <c r="G107" s="138" t="s">
        <v>417</v>
      </c>
      <c r="H107" s="138">
        <v>5.008981118589098</v>
      </c>
      <c r="I107" s="138">
        <v>0.13399957500000001</v>
      </c>
      <c r="J107" s="138">
        <v>1.7866609999999998</v>
      </c>
      <c r="K107" s="138">
        <v>8.4866397500000001</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44666.525000000001</v>
      </c>
      <c r="AL107" s="139" t="s">
        <v>436</v>
      </c>
    </row>
    <row r="108" spans="1:38" s="2" customFormat="1" ht="26.25" customHeight="1" thickBot="1" x14ac:dyDescent="0.25">
      <c r="A108" s="69" t="s">
        <v>238</v>
      </c>
      <c r="B108" s="69" t="s">
        <v>254</v>
      </c>
      <c r="C108" s="69" t="s">
        <v>375</v>
      </c>
      <c r="D108" s="74"/>
      <c r="E108" s="138">
        <v>0.88323377400000003</v>
      </c>
      <c r="F108" s="138">
        <v>3.5329350959999997</v>
      </c>
      <c r="G108" s="138" t="s">
        <v>417</v>
      </c>
      <c r="H108" s="138">
        <v>4.2526070599999999</v>
      </c>
      <c r="I108" s="138">
        <v>6.5424724000000004E-2</v>
      </c>
      <c r="J108" s="138">
        <v>0.65424724000000001</v>
      </c>
      <c r="K108" s="138">
        <v>1.30849448</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32712.361999999997</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9.5628399999999996</v>
      </c>
      <c r="F112" s="138" t="s">
        <v>417</v>
      </c>
      <c r="G112" s="138" t="s">
        <v>417</v>
      </c>
      <c r="H112" s="25">
        <v>15.453125491426182</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239.071</v>
      </c>
      <c r="AL112" s="139" t="s">
        <v>437</v>
      </c>
    </row>
    <row r="113" spans="1:38" s="2" customFormat="1" ht="26.25" customHeight="1" thickBot="1" x14ac:dyDescent="0.25">
      <c r="A113" s="69" t="s">
        <v>258</v>
      </c>
      <c r="B113" s="79" t="s">
        <v>261</v>
      </c>
      <c r="C113" s="79" t="s">
        <v>262</v>
      </c>
      <c r="D113" s="70"/>
      <c r="E113" s="138">
        <v>10.21599961330584</v>
      </c>
      <c r="F113" s="138" t="s">
        <v>418</v>
      </c>
      <c r="G113" s="138" t="s">
        <v>417</v>
      </c>
      <c r="H113" s="138">
        <v>57.881373281533314</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255399990.33264601</v>
      </c>
      <c r="AL113" s="139" t="s">
        <v>438</v>
      </c>
    </row>
    <row r="114" spans="1:38" s="2" customFormat="1" ht="26.25" customHeight="1" thickBot="1" x14ac:dyDescent="0.25">
      <c r="A114" s="69" t="s">
        <v>258</v>
      </c>
      <c r="B114" s="79" t="s">
        <v>263</v>
      </c>
      <c r="C114" s="79" t="s">
        <v>382</v>
      </c>
      <c r="D114" s="70"/>
      <c r="E114" s="138">
        <v>7.8700320000000008E-3</v>
      </c>
      <c r="F114" s="138" t="s">
        <v>417</v>
      </c>
      <c r="G114" s="138" t="s">
        <v>417</v>
      </c>
      <c r="H114" s="138">
        <v>2.6758108999999999E-2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3935.0160000000001</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21.801124997189397</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0.31755647999999997</v>
      </c>
      <c r="J119" s="138">
        <v>8.2564684800000006</v>
      </c>
      <c r="K119" s="138">
        <v>8.2564684800000006</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5292608</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4.5516428799999993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5292608</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1.6677894900852232E-2</v>
      </c>
      <c r="F123" s="138">
        <v>3.3049446990721099E-2</v>
      </c>
      <c r="G123" s="138">
        <v>2.2703312448055821E-3</v>
      </c>
      <c r="H123" s="138">
        <v>2.0257391882241488E-2</v>
      </c>
      <c r="I123" s="138">
        <v>5.0057852956773417E-2</v>
      </c>
      <c r="J123" s="138">
        <v>5.200435222743395E-2</v>
      </c>
      <c r="K123" s="138">
        <v>5.2848410222527335E-2</v>
      </c>
      <c r="L123" s="138">
        <v>6.0221122889203612E-3</v>
      </c>
      <c r="M123" s="138">
        <v>0.41501820429260394</v>
      </c>
      <c r="N123" s="138">
        <v>2.7389823849309996E-4</v>
      </c>
      <c r="O123" s="138">
        <v>2.1759204265480924E-3</v>
      </c>
      <c r="P123" s="138">
        <v>5.0450270820847048E-4</v>
      </c>
      <c r="Q123" s="138">
        <v>8.9587289462036027E-5</v>
      </c>
      <c r="R123" s="138">
        <v>8.213215270190113E-4</v>
      </c>
      <c r="S123" s="138">
        <v>4.7140998983022359E-4</v>
      </c>
      <c r="T123" s="138">
        <v>3.2542640796217226E-4</v>
      </c>
      <c r="U123" s="138">
        <v>2.2482996906136675E-4</v>
      </c>
      <c r="V123" s="138">
        <v>6.3328504207676353E-3</v>
      </c>
      <c r="W123" s="138" t="s">
        <v>417</v>
      </c>
      <c r="X123" s="138">
        <v>4.3143792536578365E-2</v>
      </c>
      <c r="Y123" s="138">
        <v>2.3931315606020725E-2</v>
      </c>
      <c r="Z123" s="138">
        <v>1.379510990104112E-2</v>
      </c>
      <c r="AA123" s="138">
        <v>1.499388339435424E-2</v>
      </c>
      <c r="AB123" s="138">
        <v>9.5864101437994453E-2</v>
      </c>
      <c r="AC123" s="138" t="s">
        <v>417</v>
      </c>
      <c r="AD123" s="138" t="s">
        <v>417</v>
      </c>
      <c r="AE123" s="46"/>
      <c r="AF123" s="25" t="s">
        <v>417</v>
      </c>
      <c r="AG123" s="25" t="s">
        <v>417</v>
      </c>
      <c r="AH123" s="25" t="s">
        <v>417</v>
      </c>
      <c r="AI123" s="25" t="s">
        <v>417</v>
      </c>
      <c r="AJ123" s="25" t="s">
        <v>417</v>
      </c>
      <c r="AK123" s="25">
        <v>1462117.2309231269</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1.14608429139413</v>
      </c>
      <c r="G125" s="138" t="s">
        <v>417</v>
      </c>
      <c r="H125" s="138" t="s">
        <v>419</v>
      </c>
      <c r="I125" s="138">
        <v>2.3573601542290501E-4</v>
      </c>
      <c r="J125" s="138">
        <v>1.56442992053382E-3</v>
      </c>
      <c r="K125" s="138">
        <v>3.3074477315395501E-3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594</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3.3110629057407803E-2</v>
      </c>
      <c r="F129" s="138">
        <v>0.28163063795956</v>
      </c>
      <c r="G129" s="138">
        <v>1.7887351329864E-3</v>
      </c>
      <c r="H129" s="138" t="s">
        <v>419</v>
      </c>
      <c r="I129" s="138">
        <v>1.52232777275438E-4</v>
      </c>
      <c r="J129" s="138">
        <v>2.6640736023201601E-4</v>
      </c>
      <c r="K129" s="138">
        <v>3.80581943188595E-4</v>
      </c>
      <c r="L129" s="138">
        <v>5.3281472046403302E-6</v>
      </c>
      <c r="M129" s="138">
        <v>2.6640736023201602E-3</v>
      </c>
      <c r="N129" s="138">
        <v>4.9475652614517397E-2</v>
      </c>
      <c r="O129" s="138">
        <v>3.80581943188595E-3</v>
      </c>
      <c r="P129" s="138">
        <v>2.1312588818561298E-3</v>
      </c>
      <c r="Q129" s="138">
        <v>6.0893110910175199E-4</v>
      </c>
      <c r="R129" s="138" t="s">
        <v>419</v>
      </c>
      <c r="S129" s="138" t="s">
        <v>419</v>
      </c>
      <c r="T129" s="138">
        <v>5.3281472046403299E-3</v>
      </c>
      <c r="U129" s="138" t="s">
        <v>419</v>
      </c>
      <c r="V129" s="138" t="s">
        <v>419</v>
      </c>
      <c r="W129" s="138">
        <v>13.320368011600801</v>
      </c>
      <c r="X129" s="138" t="s">
        <v>419</v>
      </c>
      <c r="Y129" s="138" t="s">
        <v>419</v>
      </c>
      <c r="Z129" s="138" t="s">
        <v>419</v>
      </c>
      <c r="AA129" s="138" t="s">
        <v>419</v>
      </c>
      <c r="AB129" s="138">
        <v>7.6116388637718999E-4</v>
      </c>
      <c r="AC129" s="138">
        <v>7.6116388637718996E-2</v>
      </c>
      <c r="AD129" s="138" t="s">
        <v>419</v>
      </c>
      <c r="AE129" s="219"/>
      <c r="AF129" s="25" t="s">
        <v>417</v>
      </c>
      <c r="AG129" s="25" t="s">
        <v>417</v>
      </c>
      <c r="AH129" s="25" t="s">
        <v>417</v>
      </c>
      <c r="AI129" s="25" t="s">
        <v>417</v>
      </c>
      <c r="AJ129" s="25" t="s">
        <v>417</v>
      </c>
      <c r="AK129" s="25">
        <v>38.058194318859499</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3.064785984E-2</v>
      </c>
      <c r="F131" s="138">
        <v>1.191861216E-2</v>
      </c>
      <c r="G131" s="138">
        <v>1.4983398143999999E-3</v>
      </c>
      <c r="H131" s="138" t="s">
        <v>419</v>
      </c>
      <c r="I131" s="138" t="s">
        <v>419</v>
      </c>
      <c r="J131" s="138" t="s">
        <v>419</v>
      </c>
      <c r="K131" s="138">
        <v>3.9161154239999996E-3</v>
      </c>
      <c r="L131" s="138">
        <v>9.0070654751999902E-5</v>
      </c>
      <c r="M131" s="138">
        <v>2.5539883199999999E-2</v>
      </c>
      <c r="N131" s="138">
        <v>6.1295719679999999E-3</v>
      </c>
      <c r="O131" s="138">
        <v>2.0431906559999998E-3</v>
      </c>
      <c r="P131" s="138">
        <v>2.7583073856E-2</v>
      </c>
      <c r="Q131" s="138">
        <v>1.7026588800000001E-5</v>
      </c>
      <c r="R131" s="138">
        <v>2.7242542080000001E-4</v>
      </c>
      <c r="S131" s="138">
        <v>4.1885408447999997E-2</v>
      </c>
      <c r="T131" s="138">
        <v>5.1079766400000002E-3</v>
      </c>
      <c r="U131" s="138" t="s">
        <v>419</v>
      </c>
      <c r="V131" s="138" t="s">
        <v>419</v>
      </c>
      <c r="W131" s="138">
        <v>47.674448640000001</v>
      </c>
      <c r="X131" s="138" t="s">
        <v>419</v>
      </c>
      <c r="Y131" s="138" t="s">
        <v>419</v>
      </c>
      <c r="Z131" s="138" t="s">
        <v>419</v>
      </c>
      <c r="AA131" s="138" t="s">
        <v>419</v>
      </c>
      <c r="AB131" s="138">
        <v>6.8106355199999995E-7</v>
      </c>
      <c r="AC131" s="138">
        <v>1.70265888</v>
      </c>
      <c r="AD131" s="138">
        <v>0.34053177600000001</v>
      </c>
      <c r="AE131" s="219"/>
      <c r="AF131" s="25" t="s">
        <v>417</v>
      </c>
      <c r="AG131" s="25" t="s">
        <v>417</v>
      </c>
      <c r="AH131" s="25" t="s">
        <v>417</v>
      </c>
      <c r="AI131" s="25" t="s">
        <v>417</v>
      </c>
      <c r="AJ131" s="25" t="s">
        <v>417</v>
      </c>
      <c r="AK131" s="25">
        <v>17.026588799999999</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9.24825E-4</v>
      </c>
      <c r="F133" s="138">
        <v>1.4572999999999999E-5</v>
      </c>
      <c r="G133" s="138">
        <v>1.26673E-4</v>
      </c>
      <c r="H133" s="138" t="s">
        <v>417</v>
      </c>
      <c r="I133" s="138">
        <v>3.8898700000000001E-5</v>
      </c>
      <c r="J133" s="138">
        <v>3.8898700000000001E-5</v>
      </c>
      <c r="K133" s="138">
        <v>4.3225759999999999E-5</v>
      </c>
      <c r="L133" s="138" t="s">
        <v>419</v>
      </c>
      <c r="M133" s="138">
        <v>1.5694E-4</v>
      </c>
      <c r="N133" s="138">
        <v>3.3663630000000003E-5</v>
      </c>
      <c r="O133" s="138">
        <v>5.6386300000000001E-6</v>
      </c>
      <c r="P133" s="138">
        <v>1.6702900000000001E-3</v>
      </c>
      <c r="Q133" s="138">
        <v>1.525681E-5</v>
      </c>
      <c r="R133" s="138">
        <v>1.5200760000000001E-5</v>
      </c>
      <c r="S133" s="138">
        <v>1.3934029999999999E-5</v>
      </c>
      <c r="T133" s="138">
        <v>1.9426930000000001E-5</v>
      </c>
      <c r="U133" s="138">
        <v>2.2173379999999999E-5</v>
      </c>
      <c r="V133" s="138">
        <v>1.7949452E-4</v>
      </c>
      <c r="W133" s="138">
        <v>3.0267E-5</v>
      </c>
      <c r="X133" s="138">
        <v>1.4797199999999999E-8</v>
      </c>
      <c r="Y133" s="138">
        <v>8.0824099999999992E-9</v>
      </c>
      <c r="Z133" s="138">
        <v>7.2192400000000004E-9</v>
      </c>
      <c r="AA133" s="138">
        <v>7.8357900000000007E-9</v>
      </c>
      <c r="AB133" s="138">
        <v>3.793464E-8</v>
      </c>
      <c r="AC133" s="138">
        <v>1.6814999999999999E-4</v>
      </c>
      <c r="AD133" s="138">
        <v>4.5961E-4</v>
      </c>
      <c r="AE133" s="219"/>
      <c r="AF133" s="25" t="s">
        <v>417</v>
      </c>
      <c r="AG133" s="25" t="s">
        <v>417</v>
      </c>
      <c r="AH133" s="25" t="s">
        <v>417</v>
      </c>
      <c r="AI133" s="25" t="s">
        <v>417</v>
      </c>
      <c r="AJ133" s="25" t="s">
        <v>417</v>
      </c>
      <c r="AK133" s="25">
        <v>1121</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0.48002712149999999</v>
      </c>
      <c r="F135" s="138">
        <v>0.18567086775</v>
      </c>
      <c r="G135" s="138">
        <v>1.6604711750000001E-2</v>
      </c>
      <c r="H135" s="138" t="s">
        <v>419</v>
      </c>
      <c r="I135" s="138">
        <v>0.63248856575000001</v>
      </c>
      <c r="J135" s="138">
        <v>0.68079318175000003</v>
      </c>
      <c r="K135" s="138">
        <v>0.70041693199999999</v>
      </c>
      <c r="L135" s="138">
        <v>0.26564519761499999</v>
      </c>
      <c r="M135" s="138">
        <v>8.4276459727499997</v>
      </c>
      <c r="N135" s="138">
        <v>7.396644325E-2</v>
      </c>
      <c r="O135" s="138">
        <v>1.50951925E-2</v>
      </c>
      <c r="P135" s="138" t="s">
        <v>419</v>
      </c>
      <c r="Q135" s="138">
        <v>6.1890289250000001E-2</v>
      </c>
      <c r="R135" s="138">
        <v>1.5095192500000001E-3</v>
      </c>
      <c r="S135" s="138">
        <v>3.0190385E-2</v>
      </c>
      <c r="T135" s="138" t="s">
        <v>419</v>
      </c>
      <c r="U135" s="138">
        <v>1.056663475E-2</v>
      </c>
      <c r="V135" s="138">
        <v>2.6461872452500002</v>
      </c>
      <c r="W135" s="138">
        <v>1.5095192500000001</v>
      </c>
      <c r="X135" s="138">
        <v>1.6604711749999999E-3</v>
      </c>
      <c r="Y135" s="138">
        <v>3.1699904250000002E-3</v>
      </c>
      <c r="Z135" s="138">
        <v>4.3776058250000003E-3</v>
      </c>
      <c r="AA135" s="138" t="s">
        <v>419</v>
      </c>
      <c r="AB135" s="138">
        <v>9.2080674250000008E-3</v>
      </c>
      <c r="AC135" s="138" t="s">
        <v>419</v>
      </c>
      <c r="AD135" s="138" t="s">
        <v>417</v>
      </c>
      <c r="AE135" s="219"/>
      <c r="AF135" s="25" t="s">
        <v>417</v>
      </c>
      <c r="AG135" s="25" t="s">
        <v>417</v>
      </c>
      <c r="AH135" s="25" t="s">
        <v>417</v>
      </c>
      <c r="AI135" s="25" t="s">
        <v>417</v>
      </c>
      <c r="AJ135" s="25" t="s">
        <v>417</v>
      </c>
      <c r="AK135" s="25">
        <v>150.95192499999999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3.0477150000000001E-2</v>
      </c>
      <c r="G138" s="138" t="s">
        <v>417</v>
      </c>
      <c r="H138" s="138">
        <v>15.375612800000001</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476</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0.37099594400000002</v>
      </c>
      <c r="J139" s="138">
        <v>0.37099594400000002</v>
      </c>
      <c r="K139" s="138">
        <v>0.37099594400000002</v>
      </c>
      <c r="L139" s="138" t="s">
        <v>419</v>
      </c>
      <c r="M139" s="138" t="s">
        <v>419</v>
      </c>
      <c r="N139" s="138">
        <v>1.0811E-3</v>
      </c>
      <c r="O139" s="138">
        <v>2.180408E-3</v>
      </c>
      <c r="P139" s="138">
        <v>2.180408E-3</v>
      </c>
      <c r="Q139" s="138">
        <v>3.4563336E-3</v>
      </c>
      <c r="R139" s="138">
        <v>3.3002000000000001E-3</v>
      </c>
      <c r="S139" s="138">
        <v>7.6733063999999997E-3</v>
      </c>
      <c r="T139" s="138" t="s">
        <v>419</v>
      </c>
      <c r="U139" s="138" t="s">
        <v>419</v>
      </c>
      <c r="V139" s="138" t="s">
        <v>419</v>
      </c>
      <c r="W139" s="138">
        <v>3.7376032000000001</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477</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83" t="s">
        <v>383</v>
      </c>
      <c r="D141" s="81" t="s">
        <v>139</v>
      </c>
      <c r="E141" s="20">
        <f t="shared" ref="E141:AD141" si="0">SUM(E14:E140)</f>
        <v>309.01190573974407</v>
      </c>
      <c r="F141" s="20">
        <f t="shared" si="0"/>
        <v>278.49612745815887</v>
      </c>
      <c r="G141" s="20">
        <f t="shared" si="0"/>
        <v>508.79103737979915</v>
      </c>
      <c r="H141" s="20">
        <f t="shared" si="0"/>
        <v>196.47833584846296</v>
      </c>
      <c r="I141" s="20">
        <f t="shared" si="0"/>
        <v>89.123544654904208</v>
      </c>
      <c r="J141" s="20">
        <f t="shared" si="0"/>
        <v>122.9910706374605</v>
      </c>
      <c r="K141" s="20">
        <f t="shared" si="0"/>
        <v>212.86113070957015</v>
      </c>
      <c r="L141" s="20">
        <f t="shared" si="0"/>
        <v>10.756652586786084</v>
      </c>
      <c r="M141" s="20">
        <f t="shared" si="0"/>
        <v>832.92995888186101</v>
      </c>
      <c r="N141" s="20">
        <f t="shared" si="0"/>
        <v>57.73967155022747</v>
      </c>
      <c r="O141" s="20">
        <f t="shared" si="0"/>
        <v>3.0391310810525245</v>
      </c>
      <c r="P141" s="20">
        <f t="shared" si="0"/>
        <v>2.6073307760630646</v>
      </c>
      <c r="Q141" s="20">
        <f t="shared" si="0"/>
        <v>6.2995344198773653</v>
      </c>
      <c r="R141" s="20">
        <f t="shared" si="0"/>
        <v>16.873246854518271</v>
      </c>
      <c r="S141" s="20">
        <f t="shared" si="0"/>
        <v>6.5847345799951302</v>
      </c>
      <c r="T141" s="20">
        <f t="shared" si="0"/>
        <v>33.66043878232923</v>
      </c>
      <c r="U141" s="20">
        <f t="shared" si="0"/>
        <v>11.679364901127151</v>
      </c>
      <c r="V141" s="20">
        <f t="shared" si="0"/>
        <v>98.848519766599793</v>
      </c>
      <c r="W141" s="20">
        <f t="shared" si="0"/>
        <v>197.87690964940083</v>
      </c>
      <c r="X141" s="20">
        <f t="shared" si="0"/>
        <v>12.835323265449325</v>
      </c>
      <c r="Y141" s="20">
        <f t="shared" si="0"/>
        <v>13.210564683952596</v>
      </c>
      <c r="Z141" s="20">
        <f t="shared" si="0"/>
        <v>5.0344651949002657</v>
      </c>
      <c r="AA141" s="20">
        <f t="shared" si="0"/>
        <v>6.7224870797231926</v>
      </c>
      <c r="AB141" s="20">
        <f t="shared" si="0"/>
        <v>49.916089158975311</v>
      </c>
      <c r="AC141" s="20">
        <f t="shared" si="0"/>
        <v>4.0855018546377195</v>
      </c>
      <c r="AD141" s="20">
        <f t="shared" si="0"/>
        <v>34.174785271794001</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309.01190573974407</v>
      </c>
      <c r="F152" s="14">
        <f t="shared" ref="F152:AD152" si="1">F141 + F151 + IF(AND(OR($B$4="AT",$B$4="BE",$B$4="CH",$B$4="GB",$B$4="IE",$B$4="LT",$B$4="LU",$B$4="NL"),SUM(F143:F149)&gt;0),SUM(F143:F149)-SUM(F27:F33),0)</f>
        <v>278.49612745815887</v>
      </c>
      <c r="G152" s="14">
        <f t="shared" si="1"/>
        <v>508.79103737979915</v>
      </c>
      <c r="H152" s="14">
        <f t="shared" si="1"/>
        <v>196.47833584846296</v>
      </c>
      <c r="I152" s="14">
        <f t="shared" si="1"/>
        <v>89.123544654904208</v>
      </c>
      <c r="J152" s="14">
        <f t="shared" si="1"/>
        <v>122.9910706374605</v>
      </c>
      <c r="K152" s="14">
        <f t="shared" si="1"/>
        <v>212.86113070957015</v>
      </c>
      <c r="L152" s="14">
        <f t="shared" si="1"/>
        <v>10.756652586786084</v>
      </c>
      <c r="M152" s="14">
        <f t="shared" si="1"/>
        <v>832.92995888186101</v>
      </c>
      <c r="N152" s="14">
        <f t="shared" si="1"/>
        <v>57.73967155022747</v>
      </c>
      <c r="O152" s="14">
        <f t="shared" si="1"/>
        <v>3.0391310810525245</v>
      </c>
      <c r="P152" s="14">
        <f t="shared" si="1"/>
        <v>2.6073307760630646</v>
      </c>
      <c r="Q152" s="14">
        <f t="shared" si="1"/>
        <v>6.2995344198773653</v>
      </c>
      <c r="R152" s="14">
        <f t="shared" si="1"/>
        <v>16.873246854518271</v>
      </c>
      <c r="S152" s="14">
        <f t="shared" si="1"/>
        <v>6.5847345799951302</v>
      </c>
      <c r="T152" s="14">
        <f t="shared" si="1"/>
        <v>33.66043878232923</v>
      </c>
      <c r="U152" s="14">
        <f t="shared" si="1"/>
        <v>11.679364901127151</v>
      </c>
      <c r="V152" s="14">
        <f t="shared" si="1"/>
        <v>98.848519766599793</v>
      </c>
      <c r="W152" s="14">
        <f t="shared" si="1"/>
        <v>197.87690964940083</v>
      </c>
      <c r="X152" s="14">
        <f t="shared" si="1"/>
        <v>12.835323265449325</v>
      </c>
      <c r="Y152" s="14">
        <f t="shared" si="1"/>
        <v>13.210564683952596</v>
      </c>
      <c r="Z152" s="14">
        <f t="shared" si="1"/>
        <v>5.0344651949002657</v>
      </c>
      <c r="AA152" s="14">
        <f t="shared" si="1"/>
        <v>6.7224870797231926</v>
      </c>
      <c r="AB152" s="14">
        <f t="shared" si="1"/>
        <v>49.916089158975311</v>
      </c>
      <c r="AC152" s="14">
        <f t="shared" si="1"/>
        <v>4.0855018546377195</v>
      </c>
      <c r="AD152" s="14">
        <f t="shared" si="1"/>
        <v>34.174785271794001</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309.01190573974407</v>
      </c>
      <c r="F154" s="14">
        <f>F141 + F153 - IF(OR($B$6=2005,$B$6&gt;=2020),SUM(F99:F122),0) + IF(AND(OR($B$4="AT",$B$4="BE",$B$4="CH",$B$4="GB",$B$4="IE",$B$4="LT",$B$4="LU",$B$4="NL"),SUM(F143:F149)&gt;0),SUM(F143:F149)-SUM(F27:F33),0)</f>
        <v>278.49612745815887</v>
      </c>
      <c r="G154" s="14">
        <f>G141 + G153 + IF(AND(OR($B$4="AT",$B$4="BE",$B$4="CH",$B$4="GB",$B$4="IE",$B$4="LT",$B$4="LU",$B$4="NL"),SUM(G143:G149)&gt;0),SUM(G143:G149)-SUM(G27:G33),0)</f>
        <v>508.79103737979915</v>
      </c>
      <c r="H154" s="14">
        <f t="shared" ref="H154:AD154" si="2">H141 + H153 + IF(AND(OR($B$4="AT",$B$4="BE",$B$4="CH",$B$4="GB",$B$4="IE",$B$4="LT",$B$4="LU",$B$4="NL"),SUM(H143:H149)&gt;0),SUM(H143:H149)-SUM(H27:H33),0)</f>
        <v>196.47833584846296</v>
      </c>
      <c r="I154" s="14">
        <f t="shared" si="2"/>
        <v>89.123544654904208</v>
      </c>
      <c r="J154" s="14">
        <f t="shared" si="2"/>
        <v>122.9910706374605</v>
      </c>
      <c r="K154" s="14">
        <f t="shared" si="2"/>
        <v>212.86113070957015</v>
      </c>
      <c r="L154" s="14">
        <f t="shared" si="2"/>
        <v>10.756652586786084</v>
      </c>
      <c r="M154" s="14">
        <f t="shared" si="2"/>
        <v>832.92995888186101</v>
      </c>
      <c r="N154" s="14">
        <f t="shared" si="2"/>
        <v>57.73967155022747</v>
      </c>
      <c r="O154" s="14">
        <f t="shared" si="2"/>
        <v>3.0391310810525245</v>
      </c>
      <c r="P154" s="14">
        <f t="shared" si="2"/>
        <v>2.6073307760630646</v>
      </c>
      <c r="Q154" s="14">
        <f t="shared" si="2"/>
        <v>6.2995344198773653</v>
      </c>
      <c r="R154" s="14">
        <f t="shared" si="2"/>
        <v>16.873246854518271</v>
      </c>
      <c r="S154" s="14">
        <f t="shared" si="2"/>
        <v>6.5847345799951302</v>
      </c>
      <c r="T154" s="14">
        <f t="shared" si="2"/>
        <v>33.66043878232923</v>
      </c>
      <c r="U154" s="14">
        <f t="shared" si="2"/>
        <v>11.679364901127151</v>
      </c>
      <c r="V154" s="14">
        <f t="shared" si="2"/>
        <v>98.848519766599793</v>
      </c>
      <c r="W154" s="14">
        <f t="shared" si="2"/>
        <v>197.87690964940083</v>
      </c>
      <c r="X154" s="14">
        <f t="shared" si="2"/>
        <v>12.835323265449325</v>
      </c>
      <c r="Y154" s="14">
        <f t="shared" si="2"/>
        <v>13.210564683952596</v>
      </c>
      <c r="Z154" s="14">
        <f t="shared" si="2"/>
        <v>5.0344651949002657</v>
      </c>
      <c r="AA154" s="14">
        <f t="shared" si="2"/>
        <v>6.7224870797231926</v>
      </c>
      <c r="AB154" s="14">
        <f t="shared" si="2"/>
        <v>49.916089158975311</v>
      </c>
      <c r="AC154" s="14">
        <f t="shared" si="2"/>
        <v>4.0855018546377195</v>
      </c>
      <c r="AD154" s="14">
        <f t="shared" si="2"/>
        <v>34.174785271794001</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57031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2003</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2003</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98.511173999999997</v>
      </c>
      <c r="F14" s="138">
        <v>1.1118476899999998</v>
      </c>
      <c r="G14" s="138">
        <v>508.79014255099992</v>
      </c>
      <c r="H14" s="138" t="s">
        <v>419</v>
      </c>
      <c r="I14" s="138">
        <v>12.581209444600002</v>
      </c>
      <c r="J14" s="138">
        <v>25.643465132669998</v>
      </c>
      <c r="K14" s="138">
        <v>37.003557190000002</v>
      </c>
      <c r="L14" s="138">
        <v>0.37003557190000003</v>
      </c>
      <c r="M14" s="138">
        <v>11.836252799999999</v>
      </c>
      <c r="N14" s="138">
        <v>4.5707682864999999</v>
      </c>
      <c r="O14" s="138">
        <v>0.59335270774999993</v>
      </c>
      <c r="P14" s="138">
        <v>0.8648767879999999</v>
      </c>
      <c r="Q14" s="138">
        <v>4.3478035000000004</v>
      </c>
      <c r="R14" s="138">
        <v>2.7547055879599998</v>
      </c>
      <c r="S14" s="138">
        <v>0.67125515179599993</v>
      </c>
      <c r="T14" s="138">
        <v>20.518877535500003</v>
      </c>
      <c r="U14" s="138">
        <v>12.849583955199998</v>
      </c>
      <c r="V14" s="138">
        <v>8.7648286065000001</v>
      </c>
      <c r="W14" s="138">
        <v>3.1476805000000003</v>
      </c>
      <c r="X14" s="138">
        <v>1.49226776E-3</v>
      </c>
      <c r="Y14" s="138">
        <v>1.0974203640000003E-2</v>
      </c>
      <c r="Z14" s="138">
        <v>8.69124114E-3</v>
      </c>
      <c r="AA14" s="138">
        <v>1.2862180000000002E-3</v>
      </c>
      <c r="AB14" s="138">
        <v>2.2443930540000004E-2</v>
      </c>
      <c r="AC14" s="138">
        <v>1.8957710000000001</v>
      </c>
      <c r="AD14" s="138">
        <v>4.0780239999999995E-3</v>
      </c>
      <c r="AE14" s="46"/>
      <c r="AF14" s="166">
        <v>69678</v>
      </c>
      <c r="AG14" s="166">
        <v>282280</v>
      </c>
      <c r="AH14" s="166">
        <v>211471</v>
      </c>
      <c r="AI14" s="166">
        <v>899</v>
      </c>
      <c r="AJ14" s="165" t="s">
        <v>418</v>
      </c>
      <c r="AK14" s="167" t="s">
        <v>417</v>
      </c>
      <c r="AL14" s="139" t="s">
        <v>49</v>
      </c>
    </row>
    <row r="15" spans="1:38" s="2" customFormat="1" ht="26.25" customHeight="1" thickBot="1" x14ac:dyDescent="0.25">
      <c r="A15" s="69" t="s">
        <v>53</v>
      </c>
      <c r="B15" s="69" t="s">
        <v>54</v>
      </c>
      <c r="C15" s="69" t="s">
        <v>55</v>
      </c>
      <c r="D15" s="70"/>
      <c r="E15" s="138">
        <v>4.9196249999999999</v>
      </c>
      <c r="F15" s="138">
        <v>0.13536499999999999</v>
      </c>
      <c r="G15" s="138">
        <v>2.2509062650000002</v>
      </c>
      <c r="H15" s="138" t="s">
        <v>419</v>
      </c>
      <c r="I15" s="138">
        <v>0.13001384999999999</v>
      </c>
      <c r="J15" s="138">
        <v>0.15668184999999998</v>
      </c>
      <c r="K15" s="138">
        <v>0.20278584999999999</v>
      </c>
      <c r="L15" s="138">
        <v>5.9546622500000002E-3</v>
      </c>
      <c r="M15" s="138">
        <v>1.9427869999999998</v>
      </c>
      <c r="N15" s="138">
        <v>2.0683297500000003E-2</v>
      </c>
      <c r="O15" s="138">
        <v>5.43601625E-3</v>
      </c>
      <c r="P15" s="138">
        <v>6.3478199999999997E-3</v>
      </c>
      <c r="Q15" s="138">
        <v>2.3757399999999998E-2</v>
      </c>
      <c r="R15" s="138">
        <v>1.1562529399999999E-2</v>
      </c>
      <c r="S15" s="138">
        <v>2.4004852939999995E-2</v>
      </c>
      <c r="T15" s="138">
        <v>1.1526245131499999</v>
      </c>
      <c r="U15" s="138">
        <v>9.8495279999999998E-3</v>
      </c>
      <c r="V15" s="138">
        <v>0.39692809749999997</v>
      </c>
      <c r="W15" s="138">
        <v>3.5332500000000003E-2</v>
      </c>
      <c r="X15" s="138">
        <v>2.6916400000000005E-5</v>
      </c>
      <c r="Y15" s="138">
        <v>6.071460000000001E-5</v>
      </c>
      <c r="Z15" s="138">
        <v>6.071460000000001E-5</v>
      </c>
      <c r="AA15" s="138">
        <v>7.1653000000000013E-5</v>
      </c>
      <c r="AB15" s="138">
        <v>2.1999860000000005E-4</v>
      </c>
      <c r="AC15" s="138" t="s">
        <v>419</v>
      </c>
      <c r="AD15" s="138" t="s">
        <v>419</v>
      </c>
      <c r="AE15" s="46"/>
      <c r="AF15" s="166">
        <v>4520</v>
      </c>
      <c r="AG15" s="166">
        <v>0</v>
      </c>
      <c r="AH15" s="166">
        <v>48065</v>
      </c>
      <c r="AI15" s="166">
        <v>0</v>
      </c>
      <c r="AJ15" s="165" t="s">
        <v>418</v>
      </c>
      <c r="AK15" s="167" t="s">
        <v>417</v>
      </c>
      <c r="AL15" s="139" t="s">
        <v>49</v>
      </c>
    </row>
    <row r="16" spans="1:38" s="2" customFormat="1" ht="26.25" customHeight="1" thickBot="1" x14ac:dyDescent="0.25">
      <c r="A16" s="69" t="s">
        <v>53</v>
      </c>
      <c r="B16" s="69" t="s">
        <v>56</v>
      </c>
      <c r="C16" s="69" t="s">
        <v>57</v>
      </c>
      <c r="D16" s="70"/>
      <c r="E16" s="138">
        <v>8.8525709999999993</v>
      </c>
      <c r="F16" s="138">
        <v>2.0399590000000001</v>
      </c>
      <c r="G16" s="138">
        <v>9.7708455899999986</v>
      </c>
      <c r="H16" s="138">
        <v>8.5099999999999998E-4</v>
      </c>
      <c r="I16" s="138">
        <v>1.3695040599999999</v>
      </c>
      <c r="J16" s="138">
        <v>1.4881130599999999</v>
      </c>
      <c r="K16" s="138">
        <v>1.5583440600000003</v>
      </c>
      <c r="L16" s="138">
        <v>0.15639976</v>
      </c>
      <c r="M16" s="138">
        <v>11.739277999999999</v>
      </c>
      <c r="N16" s="138">
        <v>1.456172147</v>
      </c>
      <c r="O16" s="138">
        <v>2.0484389299999999E-2</v>
      </c>
      <c r="P16" s="138">
        <v>8.4252079999999993E-2</v>
      </c>
      <c r="Q16" s="138">
        <v>5.0894569999999993E-2</v>
      </c>
      <c r="R16" s="138">
        <v>0.27839990100000001</v>
      </c>
      <c r="S16" s="138">
        <v>0.21808518019999998</v>
      </c>
      <c r="T16" s="138">
        <v>1.9087869010000003</v>
      </c>
      <c r="U16" s="138">
        <v>2.1619866000000001E-2</v>
      </c>
      <c r="V16" s="138">
        <v>2.2971112100000002</v>
      </c>
      <c r="W16" s="138">
        <v>2.1391160400000002</v>
      </c>
      <c r="X16" s="138">
        <v>0.45573893894</v>
      </c>
      <c r="Y16" s="138">
        <v>0.59027876830000003</v>
      </c>
      <c r="Z16" s="138">
        <v>0.23741729720000002</v>
      </c>
      <c r="AA16" s="138">
        <v>0.18533870465999999</v>
      </c>
      <c r="AB16" s="138">
        <v>1.4687737090999999</v>
      </c>
      <c r="AC16" s="138">
        <v>9.4507000000000011E-3</v>
      </c>
      <c r="AD16" s="138">
        <v>1.7017032292500003</v>
      </c>
      <c r="AE16" s="46"/>
      <c r="AF16" s="166">
        <v>14225</v>
      </c>
      <c r="AG16" s="166">
        <v>10010</v>
      </c>
      <c r="AH16" s="166">
        <v>37377</v>
      </c>
      <c r="AI16" s="166">
        <v>23</v>
      </c>
      <c r="AJ16" s="165" t="s">
        <v>418</v>
      </c>
      <c r="AK16" s="167" t="s">
        <v>417</v>
      </c>
      <c r="AL16" s="139" t="s">
        <v>49</v>
      </c>
    </row>
    <row r="17" spans="1:38" s="2" customFormat="1" ht="26.25" customHeight="1" thickBot="1" x14ac:dyDescent="0.25">
      <c r="A17" s="69" t="s">
        <v>53</v>
      </c>
      <c r="B17" s="69" t="s">
        <v>58</v>
      </c>
      <c r="C17" s="69" t="s">
        <v>59</v>
      </c>
      <c r="D17" s="70"/>
      <c r="E17" s="138">
        <v>14.279775000000001</v>
      </c>
      <c r="F17" s="138">
        <v>5.4475628000000009</v>
      </c>
      <c r="G17" s="138">
        <v>42.867097780000002</v>
      </c>
      <c r="H17" s="138">
        <v>7.1999999999999997E-6</v>
      </c>
      <c r="I17" s="138">
        <v>5.2484805200000002</v>
      </c>
      <c r="J17" s="138">
        <v>5.674567520000001</v>
      </c>
      <c r="K17" s="138">
        <v>6.0059965200000001</v>
      </c>
      <c r="L17" s="138">
        <v>0.3831846928</v>
      </c>
      <c r="M17" s="138">
        <v>45.810617000000001</v>
      </c>
      <c r="N17" s="138">
        <v>6.3447792739999995</v>
      </c>
      <c r="O17" s="138">
        <v>8.5364700599999996E-2</v>
      </c>
      <c r="P17" s="138">
        <v>0.40089441999999997</v>
      </c>
      <c r="Q17" s="138">
        <v>0.19438374</v>
      </c>
      <c r="R17" s="138">
        <v>0.64084304199999997</v>
      </c>
      <c r="S17" s="138">
        <v>0.82969500839999988</v>
      </c>
      <c r="T17" s="138">
        <v>0.61611726199999994</v>
      </c>
      <c r="U17" s="138">
        <v>8.8575771999999983E-2</v>
      </c>
      <c r="V17" s="138">
        <v>9.6472078200000002</v>
      </c>
      <c r="W17" s="138">
        <v>9.6429406800000024</v>
      </c>
      <c r="X17" s="138">
        <v>2.1633065884799998</v>
      </c>
      <c r="Y17" s="138">
        <v>2.8612222286</v>
      </c>
      <c r="Z17" s="138">
        <v>1.1302933074000001</v>
      </c>
      <c r="AA17" s="138">
        <v>0.88314513272000006</v>
      </c>
      <c r="AB17" s="138">
        <v>7.0379672572000009</v>
      </c>
      <c r="AC17" s="138">
        <v>2.9381420000000002E-2</v>
      </c>
      <c r="AD17" s="138">
        <v>8.0479703600000008</v>
      </c>
      <c r="AE17" s="46"/>
      <c r="AF17" s="25">
        <v>4840</v>
      </c>
      <c r="AG17" s="25">
        <v>47341</v>
      </c>
      <c r="AH17" s="25">
        <v>48734</v>
      </c>
      <c r="AI17" s="25">
        <v>6</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9.7579089999999997</v>
      </c>
      <c r="F19" s="138">
        <v>3.1667884000000002</v>
      </c>
      <c r="G19" s="138">
        <v>8.2296119000000001</v>
      </c>
      <c r="H19" s="138">
        <v>5.7599999999999997E-5</v>
      </c>
      <c r="I19" s="138">
        <v>1.0854445999999998</v>
      </c>
      <c r="J19" s="138">
        <v>1.1665255999999999</v>
      </c>
      <c r="K19" s="138">
        <v>1.2298126</v>
      </c>
      <c r="L19" s="138">
        <v>8.3358040000000008E-2</v>
      </c>
      <c r="M19" s="138">
        <v>11.417477000000002</v>
      </c>
      <c r="N19" s="138">
        <v>1.20758199</v>
      </c>
      <c r="O19" s="138">
        <v>1.6910757000000002E-2</v>
      </c>
      <c r="P19" s="138">
        <v>0.12566065999999998</v>
      </c>
      <c r="Q19" s="138">
        <v>4.610144E-2</v>
      </c>
      <c r="R19" s="138">
        <v>0.12410830999999999</v>
      </c>
      <c r="S19" s="138">
        <v>0.15824518200000001</v>
      </c>
      <c r="T19" s="138">
        <v>0.118326562</v>
      </c>
      <c r="U19" s="138">
        <v>2.2214899999999999E-2</v>
      </c>
      <c r="V19" s="138">
        <v>1.9386141000000001</v>
      </c>
      <c r="W19" s="138">
        <v>1.8848010000000002</v>
      </c>
      <c r="X19" s="138">
        <v>0.41247765439999995</v>
      </c>
      <c r="Y19" s="138">
        <v>0.55240793300000002</v>
      </c>
      <c r="Z19" s="138">
        <v>0.21593974699999999</v>
      </c>
      <c r="AA19" s="138">
        <v>0.1688373316</v>
      </c>
      <c r="AB19" s="138">
        <v>1.349662666</v>
      </c>
      <c r="AC19" s="138">
        <v>5.8156600000000003E-3</v>
      </c>
      <c r="AD19" s="138">
        <v>1.52881288</v>
      </c>
      <c r="AE19" s="46"/>
      <c r="AF19" s="25">
        <v>1444</v>
      </c>
      <c r="AG19" s="25">
        <v>8993</v>
      </c>
      <c r="AH19" s="25">
        <v>100770</v>
      </c>
      <c r="AI19" s="25">
        <v>48</v>
      </c>
      <c r="AJ19" s="25" t="s">
        <v>418</v>
      </c>
      <c r="AK19" s="25" t="s">
        <v>417</v>
      </c>
      <c r="AL19" s="139" t="s">
        <v>49</v>
      </c>
    </row>
    <row r="20" spans="1:38" s="2" customFormat="1" ht="26.25" customHeight="1" thickBot="1" x14ac:dyDescent="0.25">
      <c r="A20" s="69" t="s">
        <v>53</v>
      </c>
      <c r="B20" s="69" t="s">
        <v>64</v>
      </c>
      <c r="C20" s="69" t="s">
        <v>65</v>
      </c>
      <c r="D20" s="70"/>
      <c r="E20" s="138">
        <v>1.764929</v>
      </c>
      <c r="F20" s="138">
        <v>3.0286857999999999</v>
      </c>
      <c r="G20" s="138">
        <v>0.16492084999999998</v>
      </c>
      <c r="H20" s="138">
        <v>1.1473200000000001E-2</v>
      </c>
      <c r="I20" s="138">
        <v>1.3625129</v>
      </c>
      <c r="J20" s="138">
        <v>1.3913399</v>
      </c>
      <c r="K20" s="138">
        <v>1.4583789</v>
      </c>
      <c r="L20" s="138">
        <v>0.384943588</v>
      </c>
      <c r="M20" s="138">
        <v>5.6954409999999998</v>
      </c>
      <c r="N20" s="138">
        <v>0.26042690499999999</v>
      </c>
      <c r="O20" s="138">
        <v>0.12433243949999999</v>
      </c>
      <c r="P20" s="138">
        <v>8.8018600000000016E-3</v>
      </c>
      <c r="Q20" s="138">
        <v>2.50249E-3</v>
      </c>
      <c r="R20" s="138">
        <v>0.22037241499999999</v>
      </c>
      <c r="S20" s="138">
        <v>5.7855083000000002E-2</v>
      </c>
      <c r="T20" s="138">
        <v>1.9414455000000001E-2</v>
      </c>
      <c r="U20" s="138">
        <v>5.2514899999999993E-3</v>
      </c>
      <c r="V20" s="138">
        <v>4.92829915</v>
      </c>
      <c r="W20" s="138">
        <v>0.96367660000000011</v>
      </c>
      <c r="X20" s="138">
        <v>9.80142876E-2</v>
      </c>
      <c r="Y20" s="138">
        <v>0.1671356695</v>
      </c>
      <c r="Z20" s="138">
        <v>4.9686750500000001E-2</v>
      </c>
      <c r="AA20" s="138">
        <v>3.9866431399999999E-2</v>
      </c>
      <c r="AB20" s="138">
        <v>0.354703139</v>
      </c>
      <c r="AC20" s="138">
        <v>4.7814919999999997E-2</v>
      </c>
      <c r="AD20" s="138">
        <v>3.2936600000000003E-3</v>
      </c>
      <c r="AE20" s="46"/>
      <c r="AF20" s="25">
        <v>880</v>
      </c>
      <c r="AG20" s="25">
        <v>16</v>
      </c>
      <c r="AH20" s="25">
        <v>5955</v>
      </c>
      <c r="AI20" s="25">
        <v>9561</v>
      </c>
      <c r="AJ20" s="25" t="s">
        <v>418</v>
      </c>
      <c r="AK20" s="25" t="s">
        <v>417</v>
      </c>
      <c r="AL20" s="139" t="s">
        <v>49</v>
      </c>
    </row>
    <row r="21" spans="1:38" s="2" customFormat="1" ht="26.25" customHeight="1" thickBot="1" x14ac:dyDescent="0.25">
      <c r="A21" s="69" t="s">
        <v>53</v>
      </c>
      <c r="B21" s="69" t="s">
        <v>66</v>
      </c>
      <c r="C21" s="69" t="s">
        <v>67</v>
      </c>
      <c r="D21" s="70"/>
      <c r="E21" s="138">
        <v>1.68527</v>
      </c>
      <c r="F21" s="138">
        <v>0.53698319999999999</v>
      </c>
      <c r="G21" s="138">
        <v>0.17110140000000001</v>
      </c>
      <c r="H21" s="138">
        <v>7.0560000000000002E-4</v>
      </c>
      <c r="I21" s="138">
        <v>0.12796759999999999</v>
      </c>
      <c r="J21" s="138">
        <v>0.1307576</v>
      </c>
      <c r="K21" s="138">
        <v>0.13567159999999998</v>
      </c>
      <c r="L21" s="138">
        <v>3.6818991999999995E-2</v>
      </c>
      <c r="M21" s="138">
        <v>0.921794</v>
      </c>
      <c r="N21" s="138">
        <v>3.1395819999999998E-2</v>
      </c>
      <c r="O21" s="138">
        <v>7.8685379999999978E-3</v>
      </c>
      <c r="P21" s="138">
        <v>8.9350799999999998E-3</v>
      </c>
      <c r="Q21" s="138">
        <v>2.0033199999999998E-3</v>
      </c>
      <c r="R21" s="138">
        <v>1.5469259999999999E-2</v>
      </c>
      <c r="S21" s="138">
        <v>5.8058520000000011E-3</v>
      </c>
      <c r="T21" s="138">
        <v>2.84922E-3</v>
      </c>
      <c r="U21" s="138">
        <v>1.43556E-3</v>
      </c>
      <c r="V21" s="138">
        <v>0.36657060000000002</v>
      </c>
      <c r="W21" s="138">
        <v>9.0800400000000017E-2</v>
      </c>
      <c r="X21" s="138">
        <v>1.3205094400000001E-2</v>
      </c>
      <c r="Y21" s="138">
        <v>3.2963257999999995E-2</v>
      </c>
      <c r="Z21" s="138">
        <v>7.5612220000000003E-3</v>
      </c>
      <c r="AA21" s="138">
        <v>6.1561415999999997E-3</v>
      </c>
      <c r="AB21" s="138">
        <v>5.9885715999999992E-2</v>
      </c>
      <c r="AC21" s="138">
        <v>3.0106800000000004E-3</v>
      </c>
      <c r="AD21" s="138">
        <v>1.941528E-2</v>
      </c>
      <c r="AE21" s="46"/>
      <c r="AF21" s="25">
        <v>1120</v>
      </c>
      <c r="AG21" s="25">
        <v>114</v>
      </c>
      <c r="AH21" s="25">
        <v>14020</v>
      </c>
      <c r="AI21" s="25">
        <v>588</v>
      </c>
      <c r="AJ21" s="25" t="s">
        <v>418</v>
      </c>
      <c r="AK21" s="25" t="s">
        <v>417</v>
      </c>
      <c r="AL21" s="139" t="s">
        <v>49</v>
      </c>
    </row>
    <row r="22" spans="1:38" s="2" customFormat="1" ht="26.25" customHeight="1" thickBot="1" x14ac:dyDescent="0.25">
      <c r="A22" s="69" t="s">
        <v>53</v>
      </c>
      <c r="B22" s="69" t="s">
        <v>68</v>
      </c>
      <c r="C22" s="69" t="s">
        <v>69</v>
      </c>
      <c r="D22" s="70"/>
      <c r="E22" s="138">
        <v>6.8725210000000008</v>
      </c>
      <c r="F22" s="138">
        <v>0.79901060000000002</v>
      </c>
      <c r="G22" s="138">
        <v>1.0400856099999998</v>
      </c>
      <c r="H22" s="138">
        <v>5.7599999999999997E-5</v>
      </c>
      <c r="I22" s="138">
        <v>0.29240874000000006</v>
      </c>
      <c r="J22" s="138">
        <v>0.29801573999999997</v>
      </c>
      <c r="K22" s="138">
        <v>0.30260074000000003</v>
      </c>
      <c r="L22" s="138">
        <v>0.1209624936</v>
      </c>
      <c r="M22" s="138">
        <v>1.8654839999999999</v>
      </c>
      <c r="N22" s="138">
        <v>8.3677513000000009E-2</v>
      </c>
      <c r="O22" s="138">
        <v>1.7964147000000001E-3</v>
      </c>
      <c r="P22" s="138">
        <v>1.7215000000000001E-2</v>
      </c>
      <c r="Q22" s="138">
        <v>4.8114200000000003E-3</v>
      </c>
      <c r="R22" s="138">
        <v>1.1607378999999999E-2</v>
      </c>
      <c r="S22" s="138">
        <v>1.3208275799999999E-2</v>
      </c>
      <c r="T22" s="138">
        <v>8.3374790000000001E-3</v>
      </c>
      <c r="U22" s="138">
        <v>3.4382139999999998E-3</v>
      </c>
      <c r="V22" s="138">
        <v>0.45687459000000002</v>
      </c>
      <c r="W22" s="138">
        <v>0.15305616000000002</v>
      </c>
      <c r="X22" s="138">
        <v>4.7493391759999989E-2</v>
      </c>
      <c r="Y22" s="138">
        <v>0.18958028070000002</v>
      </c>
      <c r="Z22" s="138">
        <v>3.1988651299999997E-2</v>
      </c>
      <c r="AA22" s="138">
        <v>2.674383764E-2</v>
      </c>
      <c r="AB22" s="138">
        <v>0.29580616139999999</v>
      </c>
      <c r="AC22" s="138">
        <v>6.1634000000000005E-4</v>
      </c>
      <c r="AD22" s="138">
        <v>0.10319288</v>
      </c>
      <c r="AE22" s="46"/>
      <c r="AF22" s="25">
        <v>10200</v>
      </c>
      <c r="AG22" s="25">
        <v>607</v>
      </c>
      <c r="AH22" s="25">
        <v>20683</v>
      </c>
      <c r="AI22" s="25">
        <v>48</v>
      </c>
      <c r="AJ22" s="25" t="s">
        <v>418</v>
      </c>
      <c r="AK22" s="25" t="s">
        <v>417</v>
      </c>
      <c r="AL22" s="139" t="s">
        <v>49</v>
      </c>
    </row>
    <row r="23" spans="1:38" s="2" customFormat="1" ht="26.25" customHeight="1" thickBot="1" x14ac:dyDescent="0.25">
      <c r="A23" s="69" t="s">
        <v>70</v>
      </c>
      <c r="B23" s="69" t="s">
        <v>388</v>
      </c>
      <c r="C23" s="69" t="s">
        <v>384</v>
      </c>
      <c r="D23" s="109"/>
      <c r="E23" s="138">
        <v>14.798975076540623</v>
      </c>
      <c r="F23" s="138">
        <v>6.9480776427107633</v>
      </c>
      <c r="G23" s="138">
        <v>0.29964189958135301</v>
      </c>
      <c r="H23" s="138">
        <v>3.2100293496297536E-3</v>
      </c>
      <c r="I23" s="138">
        <v>1.1598530518023236</v>
      </c>
      <c r="J23" s="138">
        <v>1.1598530518023236</v>
      </c>
      <c r="K23" s="138">
        <v>1.1598530518023236</v>
      </c>
      <c r="L23" s="138">
        <v>0.6286596158211073</v>
      </c>
      <c r="M23" s="138">
        <v>34.534594157123735</v>
      </c>
      <c r="N23" s="138" t="s">
        <v>417</v>
      </c>
      <c r="O23" s="138">
        <v>4.2805986000000002E-3</v>
      </c>
      <c r="P23" s="138" t="s">
        <v>417</v>
      </c>
      <c r="Q23" s="138" t="s">
        <v>417</v>
      </c>
      <c r="R23" s="138">
        <v>2.1402992999999999E-2</v>
      </c>
      <c r="S23" s="138">
        <v>0.72770176200000003</v>
      </c>
      <c r="T23" s="138">
        <v>2.9964190200000004E-2</v>
      </c>
      <c r="U23" s="138">
        <v>4.2805986000000002E-3</v>
      </c>
      <c r="V23" s="138">
        <v>0.42805986000000001</v>
      </c>
      <c r="W23" s="138" t="s">
        <v>417</v>
      </c>
      <c r="X23" s="138">
        <v>1.3265575061399998E-2</v>
      </c>
      <c r="Y23" s="138">
        <v>2.0979213738600001E-2</v>
      </c>
      <c r="Z23" s="138" t="s">
        <v>417</v>
      </c>
      <c r="AA23" s="138" t="s">
        <v>417</v>
      </c>
      <c r="AB23" s="138">
        <v>3.4244788799999995E-2</v>
      </c>
      <c r="AC23" s="138" t="s">
        <v>417</v>
      </c>
      <c r="AD23" s="138" t="s">
        <v>417</v>
      </c>
      <c r="AE23" s="46"/>
      <c r="AF23" s="25">
        <v>18230</v>
      </c>
      <c r="AG23" s="25" t="s">
        <v>417</v>
      </c>
      <c r="AH23" s="25" t="s">
        <v>417</v>
      </c>
      <c r="AI23" s="25" t="s">
        <v>417</v>
      </c>
      <c r="AJ23" s="25" t="s">
        <v>417</v>
      </c>
      <c r="AK23" s="167" t="s">
        <v>417</v>
      </c>
      <c r="AL23" s="139" t="s">
        <v>49</v>
      </c>
    </row>
    <row r="24" spans="1:38" s="2" customFormat="1" ht="26.25" customHeight="1" thickBot="1" x14ac:dyDescent="0.25">
      <c r="A24" s="73" t="s">
        <v>53</v>
      </c>
      <c r="B24" s="69" t="s">
        <v>71</v>
      </c>
      <c r="C24" s="69" t="s">
        <v>72</v>
      </c>
      <c r="D24" s="70"/>
      <c r="E24" s="138">
        <v>4.3365629999999999</v>
      </c>
      <c r="F24" s="138">
        <v>3.7280261999999995</v>
      </c>
      <c r="G24" s="138">
        <v>0.36028227999999995</v>
      </c>
      <c r="H24" s="138">
        <v>1.16052E-2</v>
      </c>
      <c r="I24" s="138">
        <v>1.43473352</v>
      </c>
      <c r="J24" s="138">
        <v>1.4651775200000001</v>
      </c>
      <c r="K24" s="138">
        <v>1.5339875199999999</v>
      </c>
      <c r="L24" s="138">
        <v>0.38016384940799991</v>
      </c>
      <c r="M24" s="138">
        <v>6.750013</v>
      </c>
      <c r="N24" s="138">
        <v>0.28293976399999998</v>
      </c>
      <c r="O24" s="138">
        <v>0.12605045359999997</v>
      </c>
      <c r="P24" s="138">
        <v>2.487118E-2</v>
      </c>
      <c r="Q24" s="138">
        <v>5.8583800000000007E-3</v>
      </c>
      <c r="R24" s="138">
        <v>0.225388792</v>
      </c>
      <c r="S24" s="138">
        <v>6.1309298399999997E-2</v>
      </c>
      <c r="T24" s="138">
        <v>2.1856755999999998E-2</v>
      </c>
      <c r="U24" s="138">
        <v>7.2593020000000005E-3</v>
      </c>
      <c r="V24" s="138">
        <v>5.0622563199999995</v>
      </c>
      <c r="W24" s="138">
        <v>1.0193208800000002</v>
      </c>
      <c r="X24" s="138">
        <v>0.10754616447999998</v>
      </c>
      <c r="Y24" s="138">
        <v>0.19244262360000003</v>
      </c>
      <c r="Z24" s="138">
        <v>5.53610124E-2</v>
      </c>
      <c r="AA24" s="138">
        <v>4.4485946719999996E-2</v>
      </c>
      <c r="AB24" s="138">
        <v>0.39983574720000004</v>
      </c>
      <c r="AC24" s="138">
        <v>4.8453580000000003E-2</v>
      </c>
      <c r="AD24" s="138">
        <v>2.7610260000000001E-2</v>
      </c>
      <c r="AE24" s="46"/>
      <c r="AF24" s="25">
        <v>1883</v>
      </c>
      <c r="AG24" s="25">
        <v>159</v>
      </c>
      <c r="AH24" s="25">
        <v>33284</v>
      </c>
      <c r="AI24" s="25">
        <v>9671</v>
      </c>
      <c r="AJ24" s="25" t="s">
        <v>418</v>
      </c>
      <c r="AK24" s="167"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15.042062751937618</v>
      </c>
      <c r="F27" s="138">
        <v>14.00417504853756</v>
      </c>
      <c r="G27" s="138">
        <v>0.49405928072188166</v>
      </c>
      <c r="H27" s="138">
        <v>1.5278529369180927</v>
      </c>
      <c r="I27" s="138">
        <v>0.29504143030678864</v>
      </c>
      <c r="J27" s="138">
        <v>0.29504143030678864</v>
      </c>
      <c r="K27" s="138">
        <v>0.29504143030678864</v>
      </c>
      <c r="L27" s="138">
        <v>0.14971486627026143</v>
      </c>
      <c r="M27" s="138">
        <v>117.20780151396924</v>
      </c>
      <c r="N27" s="138">
        <v>5.7129698619222152E-2</v>
      </c>
      <c r="O27" s="138" t="s">
        <v>419</v>
      </c>
      <c r="P27" s="138" t="s">
        <v>419</v>
      </c>
      <c r="Q27" s="138" t="s">
        <v>419</v>
      </c>
      <c r="R27" s="138" t="s">
        <v>419</v>
      </c>
      <c r="S27" s="138" t="s">
        <v>419</v>
      </c>
      <c r="T27" s="138" t="s">
        <v>419</v>
      </c>
      <c r="U27" s="138" t="s">
        <v>419</v>
      </c>
      <c r="V27" s="138" t="s">
        <v>419</v>
      </c>
      <c r="W27" s="138" t="s">
        <v>419</v>
      </c>
      <c r="X27" s="138">
        <v>1.2463594497089715E-2</v>
      </c>
      <c r="Y27" s="138">
        <v>1.5974597848061961E-2</v>
      </c>
      <c r="Z27" s="138">
        <v>8.0589717427097269E-3</v>
      </c>
      <c r="AA27" s="138">
        <v>1.7066278800755261E-2</v>
      </c>
      <c r="AB27" s="138">
        <v>5.3563442888616676E-2</v>
      </c>
      <c r="AC27" s="138" t="s">
        <v>419</v>
      </c>
      <c r="AD27" s="138" t="s">
        <v>419</v>
      </c>
      <c r="AE27" s="46"/>
      <c r="AF27" s="25">
        <v>69629.629139942059</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5.3916446888403824</v>
      </c>
      <c r="F28" s="138">
        <v>2.9304678440074423</v>
      </c>
      <c r="G28" s="138">
        <v>0.16814962603914549</v>
      </c>
      <c r="H28" s="138">
        <v>0.12740923573868973</v>
      </c>
      <c r="I28" s="138">
        <v>0.31134915969633026</v>
      </c>
      <c r="J28" s="138">
        <v>0.31134915969633026</v>
      </c>
      <c r="K28" s="138">
        <v>0.31134915969633026</v>
      </c>
      <c r="L28" s="138">
        <v>0.1694472065239602</v>
      </c>
      <c r="M28" s="138">
        <v>28.833583651120339</v>
      </c>
      <c r="N28" s="138">
        <v>1.6451557693501755E-2</v>
      </c>
      <c r="O28" s="138" t="s">
        <v>419</v>
      </c>
      <c r="P28" s="138" t="s">
        <v>419</v>
      </c>
      <c r="Q28" s="138" t="s">
        <v>419</v>
      </c>
      <c r="R28" s="138" t="s">
        <v>419</v>
      </c>
      <c r="S28" s="138" t="s">
        <v>419</v>
      </c>
      <c r="T28" s="138" t="s">
        <v>419</v>
      </c>
      <c r="U28" s="138" t="s">
        <v>419</v>
      </c>
      <c r="V28" s="138" t="s">
        <v>419</v>
      </c>
      <c r="W28" s="138" t="s">
        <v>419</v>
      </c>
      <c r="X28" s="138">
        <v>3.9529081325764799E-3</v>
      </c>
      <c r="Y28" s="138">
        <v>4.4559047639633432E-3</v>
      </c>
      <c r="Z28" s="138">
        <v>2.2999675667729558E-3</v>
      </c>
      <c r="AA28" s="138">
        <v>4.4375125860122789E-3</v>
      </c>
      <c r="AB28" s="138">
        <v>1.5146293049325058E-2</v>
      </c>
      <c r="AC28" s="138" t="s">
        <v>419</v>
      </c>
      <c r="AD28" s="138" t="s">
        <v>419</v>
      </c>
      <c r="AE28" s="46"/>
      <c r="AF28" s="25">
        <v>16412.633711235012</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56.99236790755873</v>
      </c>
      <c r="F29" s="138">
        <v>3.2791533228202803</v>
      </c>
      <c r="G29" s="138">
        <v>1.0247354133813376</v>
      </c>
      <c r="H29" s="138">
        <v>2.2202600623262313E-2</v>
      </c>
      <c r="I29" s="138">
        <v>1.6054188142974291</v>
      </c>
      <c r="J29" s="138">
        <v>1.6054188142974291</v>
      </c>
      <c r="K29" s="138">
        <v>1.6054188142974291</v>
      </c>
      <c r="L29" s="138">
        <v>0.85087197157763728</v>
      </c>
      <c r="M29" s="138">
        <v>12.945824055717566</v>
      </c>
      <c r="N29" s="138">
        <v>8.8810402493049251E-2</v>
      </c>
      <c r="O29" s="138" t="s">
        <v>419</v>
      </c>
      <c r="P29" s="138" t="s">
        <v>419</v>
      </c>
      <c r="Q29" s="138" t="s">
        <v>419</v>
      </c>
      <c r="R29" s="138" t="s">
        <v>419</v>
      </c>
      <c r="S29" s="138" t="s">
        <v>419</v>
      </c>
      <c r="T29" s="138" t="s">
        <v>419</v>
      </c>
      <c r="U29" s="138" t="s">
        <v>419</v>
      </c>
      <c r="V29" s="138" t="s">
        <v>419</v>
      </c>
      <c r="W29" s="138" t="s">
        <v>419</v>
      </c>
      <c r="X29" s="138">
        <v>8.7102510137413696E-3</v>
      </c>
      <c r="Y29" s="138">
        <v>5.2603084553575333E-2</v>
      </c>
      <c r="Z29" s="138">
        <v>5.8751497033863356E-2</v>
      </c>
      <c r="AA29" s="138">
        <v>1.3492349609520947E-2</v>
      </c>
      <c r="AB29" s="138">
        <v>0.13355718221070101</v>
      </c>
      <c r="AC29" s="138" t="s">
        <v>419</v>
      </c>
      <c r="AD29" s="138" t="s">
        <v>419</v>
      </c>
      <c r="AE29" s="46"/>
      <c r="AF29" s="25">
        <v>72585.42511451141</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0.10960986700783981</v>
      </c>
      <c r="F30" s="138">
        <v>2.1690868260286376</v>
      </c>
      <c r="G30" s="138">
        <v>4.2919526238009561E-3</v>
      </c>
      <c r="H30" s="138">
        <v>9.7394309540098617E-4</v>
      </c>
      <c r="I30" s="138">
        <v>3.6316522201392712E-2</v>
      </c>
      <c r="J30" s="138">
        <v>3.6316522201392712E-2</v>
      </c>
      <c r="K30" s="138">
        <v>3.6316522201392712E-2</v>
      </c>
      <c r="L30" s="138">
        <v>3.9948174421531981E-3</v>
      </c>
      <c r="M30" s="138">
        <v>8.2157877725605228</v>
      </c>
      <c r="N30" s="138">
        <v>5.447478330208906E-4</v>
      </c>
      <c r="O30" s="138" t="s">
        <v>419</v>
      </c>
      <c r="P30" s="138" t="s">
        <v>419</v>
      </c>
      <c r="Q30" s="138" t="s">
        <v>419</v>
      </c>
      <c r="R30" s="138" t="s">
        <v>419</v>
      </c>
      <c r="S30" s="138" t="s">
        <v>419</v>
      </c>
      <c r="T30" s="138" t="s">
        <v>419</v>
      </c>
      <c r="U30" s="138" t="s">
        <v>419</v>
      </c>
      <c r="V30" s="138" t="s">
        <v>419</v>
      </c>
      <c r="W30" s="138" t="s">
        <v>419</v>
      </c>
      <c r="X30" s="138">
        <v>1.3866308476895395E-4</v>
      </c>
      <c r="Y30" s="138">
        <v>1.5517059486049609E-4</v>
      </c>
      <c r="Z30" s="138">
        <v>1.1225106862248655E-4</v>
      </c>
      <c r="AA30" s="138">
        <v>1.6837660293372983E-4</v>
      </c>
      <c r="AB30" s="138">
        <v>5.7446135118566645E-4</v>
      </c>
      <c r="AC30" s="138" t="s">
        <v>419</v>
      </c>
      <c r="AD30" s="138" t="s">
        <v>419</v>
      </c>
      <c r="AE30" s="46"/>
      <c r="AF30" s="25">
        <v>718.07668898208294</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8.5608730216000009</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0.45092140653000001</v>
      </c>
      <c r="J32" s="138">
        <v>0.84048840804999991</v>
      </c>
      <c r="K32" s="138">
        <v>1.1080973862699999</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35335.70405</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0.260728113885</v>
      </c>
      <c r="J33" s="138">
        <v>0.48054420397499997</v>
      </c>
      <c r="K33" s="138">
        <v>0.96108840794999995</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35335.70405</v>
      </c>
      <c r="AL33" s="139" t="s">
        <v>408</v>
      </c>
    </row>
    <row r="34" spans="1:38" s="2" customFormat="1" ht="26.25" customHeight="1" thickBot="1" x14ac:dyDescent="0.25">
      <c r="A34" s="69" t="s">
        <v>70</v>
      </c>
      <c r="B34" s="69" t="s">
        <v>93</v>
      </c>
      <c r="C34" s="69" t="s">
        <v>94</v>
      </c>
      <c r="D34" s="70"/>
      <c r="E34" s="138">
        <v>8.9079999999999995</v>
      </c>
      <c r="F34" s="138">
        <v>0.79050000000000009</v>
      </c>
      <c r="G34" s="138">
        <v>0.11900000000000001</v>
      </c>
      <c r="H34" s="138">
        <v>1.1899999999999999E-3</v>
      </c>
      <c r="I34" s="138">
        <v>0.23290000000000005</v>
      </c>
      <c r="J34" s="138">
        <v>0.24480000000000002</v>
      </c>
      <c r="K34" s="138">
        <v>0.25839999999999996</v>
      </c>
      <c r="L34" s="138">
        <v>0.15138306000000001</v>
      </c>
      <c r="M34" s="138">
        <v>1.8189999999999997</v>
      </c>
      <c r="N34" s="138" t="s">
        <v>419</v>
      </c>
      <c r="O34" s="138">
        <v>1.6999999999999999E-3</v>
      </c>
      <c r="P34" s="138" t="s">
        <v>419</v>
      </c>
      <c r="Q34" s="138" t="s">
        <v>419</v>
      </c>
      <c r="R34" s="138">
        <v>8.5000000000000006E-3</v>
      </c>
      <c r="S34" s="138">
        <v>0.28899999999999998</v>
      </c>
      <c r="T34" s="138">
        <v>1.1900000000000003E-2</v>
      </c>
      <c r="U34" s="138">
        <v>1.6999999999999999E-3</v>
      </c>
      <c r="V34" s="138">
        <v>0.17</v>
      </c>
      <c r="W34" s="138" t="s">
        <v>419</v>
      </c>
      <c r="X34" s="138">
        <v>5.1000000000000004E-3</v>
      </c>
      <c r="Y34" s="138">
        <v>8.5000000000000006E-3</v>
      </c>
      <c r="Z34" s="138" t="s">
        <v>419</v>
      </c>
      <c r="AA34" s="138" t="s">
        <v>419</v>
      </c>
      <c r="AB34" s="138">
        <v>1.3600000000000001E-2</v>
      </c>
      <c r="AC34" s="138" t="s">
        <v>417</v>
      </c>
      <c r="AD34" s="138" t="s">
        <v>417</v>
      </c>
      <c r="AE34" s="46"/>
      <c r="AF34" s="25">
        <v>7222.449916040332</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5.5406000000000004</v>
      </c>
      <c r="F36" s="138">
        <v>0.19030000000000002</v>
      </c>
      <c r="G36" s="138">
        <v>3.13</v>
      </c>
      <c r="H36" s="138" t="s">
        <v>419</v>
      </c>
      <c r="I36" s="138">
        <v>0.33739999999999998</v>
      </c>
      <c r="J36" s="138">
        <v>0.37290000000000001</v>
      </c>
      <c r="K36" s="138">
        <v>0.37290000000000001</v>
      </c>
      <c r="L36" s="138">
        <v>4.3946000000000006E-2</v>
      </c>
      <c r="M36" s="138">
        <v>0.51800000000000002</v>
      </c>
      <c r="N36" s="138">
        <v>1.1950000000000001E-2</v>
      </c>
      <c r="O36" s="138">
        <v>1.2700000000000003E-3</v>
      </c>
      <c r="P36" s="138">
        <v>1.5300000000000001E-3</v>
      </c>
      <c r="Q36" s="138">
        <v>3.3699999999999997E-3</v>
      </c>
      <c r="R36" s="138">
        <v>4.1689999999999998E-2</v>
      </c>
      <c r="S36" s="138">
        <v>1.3999999999999999E-2</v>
      </c>
      <c r="T36" s="138">
        <v>1.837</v>
      </c>
      <c r="U36" s="138">
        <v>2.4099999999999998E-3</v>
      </c>
      <c r="V36" s="138">
        <v>8.3999999999999991E-2</v>
      </c>
      <c r="W36" s="138">
        <v>2.8479999999999998E-2</v>
      </c>
      <c r="X36" s="138">
        <v>3.1099999999999997E-4</v>
      </c>
      <c r="Y36" s="138">
        <v>1.8399999999999998E-3</v>
      </c>
      <c r="Z36" s="138">
        <v>1.2699999999999999E-3</v>
      </c>
      <c r="AA36" s="138">
        <v>5.2599999999999999E-4</v>
      </c>
      <c r="AB36" s="138">
        <v>3.9469999999999991E-3</v>
      </c>
      <c r="AC36" s="138">
        <v>9.0200000000000002E-3</v>
      </c>
      <c r="AD36" s="138">
        <v>3.2983999999999999E-2</v>
      </c>
      <c r="AE36" s="46"/>
      <c r="AF36" s="25">
        <v>2795.2549999999997</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1.5818829999999997</v>
      </c>
      <c r="F39" s="138">
        <v>0.48995119999999998</v>
      </c>
      <c r="G39" s="138">
        <v>0.13005243999999999</v>
      </c>
      <c r="H39" s="138" t="s">
        <v>419</v>
      </c>
      <c r="I39" s="138">
        <v>3.159696E-2</v>
      </c>
      <c r="J39" s="138">
        <v>3.3006960000000002E-2</v>
      </c>
      <c r="K39" s="138">
        <v>3.3909959999999996E-2</v>
      </c>
      <c r="L39" s="138">
        <v>2.3751264000000001E-3</v>
      </c>
      <c r="M39" s="138">
        <v>0.72904600000000008</v>
      </c>
      <c r="N39" s="138">
        <v>1.8178051999999997E-2</v>
      </c>
      <c r="O39" s="138">
        <v>2.6330880000000002E-4</v>
      </c>
      <c r="P39" s="138">
        <v>3.1254999999999998E-3</v>
      </c>
      <c r="Q39" s="138">
        <v>2.6307000000000001E-3</v>
      </c>
      <c r="R39" s="138">
        <v>2.8410159999999996E-3</v>
      </c>
      <c r="S39" s="138">
        <v>2.5604031999999998E-3</v>
      </c>
      <c r="T39" s="138">
        <v>1.2321515999999999E-2</v>
      </c>
      <c r="U39" s="138">
        <v>1.442956E-3</v>
      </c>
      <c r="V39" s="138">
        <v>4.3922360000000001E-2</v>
      </c>
      <c r="W39" s="138">
        <v>3.7465640000000001E-2</v>
      </c>
      <c r="X39" s="138">
        <v>5.8845847399999996E-3</v>
      </c>
      <c r="Y39" s="138">
        <v>7.6594677999999999E-3</v>
      </c>
      <c r="Z39" s="138">
        <v>3.0802462999999997E-3</v>
      </c>
      <c r="AA39" s="138">
        <v>2.4090150599999998E-3</v>
      </c>
      <c r="AB39" s="138">
        <v>1.9033313899999998E-2</v>
      </c>
      <c r="AC39" s="138">
        <v>9.8240000000000008E-5</v>
      </c>
      <c r="AD39" s="138">
        <v>2.1930010790000003E-2</v>
      </c>
      <c r="AE39" s="46"/>
      <c r="AF39" s="25">
        <v>83</v>
      </c>
      <c r="AG39" s="25">
        <v>129</v>
      </c>
      <c r="AH39" s="25">
        <v>20732</v>
      </c>
      <c r="AI39" s="25">
        <v>0</v>
      </c>
      <c r="AJ39" s="25" t="s">
        <v>418</v>
      </c>
      <c r="AK39" s="25" t="s">
        <v>417</v>
      </c>
      <c r="AL39" s="139" t="s">
        <v>49</v>
      </c>
    </row>
    <row r="40" spans="1:38" s="2" customFormat="1" ht="26.25" customHeight="1" thickBot="1" x14ac:dyDescent="0.25">
      <c r="A40" s="69" t="s">
        <v>70</v>
      </c>
      <c r="B40" s="69" t="s">
        <v>105</v>
      </c>
      <c r="C40" s="69" t="s">
        <v>386</v>
      </c>
      <c r="D40" s="70"/>
      <c r="E40" s="138">
        <v>3.4685395900009093</v>
      </c>
      <c r="F40" s="138">
        <v>6.8590341665784056</v>
      </c>
      <c r="G40" s="138">
        <v>7.3061489765869139E-2</v>
      </c>
      <c r="H40" s="138">
        <v>8.575239975638461E-4</v>
      </c>
      <c r="I40" s="138">
        <v>0.33993676573219839</v>
      </c>
      <c r="J40" s="138">
        <v>0.33993676573219839</v>
      </c>
      <c r="K40" s="138">
        <v>0.33993676573219839</v>
      </c>
      <c r="L40" s="138">
        <v>0.14249729468559738</v>
      </c>
      <c r="M40" s="138">
        <v>37.72012419979454</v>
      </c>
      <c r="N40" s="138" t="s">
        <v>417</v>
      </c>
      <c r="O40" s="138">
        <v>1.3744739999999999E-3</v>
      </c>
      <c r="P40" s="138" t="s">
        <v>417</v>
      </c>
      <c r="Q40" s="138" t="s">
        <v>417</v>
      </c>
      <c r="R40" s="138">
        <v>6.87237E-3</v>
      </c>
      <c r="S40" s="138">
        <v>0.23366057999999998</v>
      </c>
      <c r="T40" s="138">
        <v>9.6213180000000002E-3</v>
      </c>
      <c r="U40" s="138">
        <v>1.3744739999999999E-3</v>
      </c>
      <c r="V40" s="138">
        <v>0.1374474</v>
      </c>
      <c r="W40" s="138" t="s">
        <v>417</v>
      </c>
      <c r="X40" s="138">
        <v>4.6498455419999992E-3</v>
      </c>
      <c r="Y40" s="138">
        <v>6.3459464580000007E-3</v>
      </c>
      <c r="Z40" s="138" t="s">
        <v>417</v>
      </c>
      <c r="AA40" s="138" t="s">
        <v>417</v>
      </c>
      <c r="AB40" s="138">
        <v>1.0995792000000001E-2</v>
      </c>
      <c r="AC40" s="138" t="s">
        <v>417</v>
      </c>
      <c r="AD40" s="138" t="s">
        <v>417</v>
      </c>
      <c r="AE40" s="46"/>
      <c r="AF40" s="25">
        <v>5894</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11.186558799999998</v>
      </c>
      <c r="F41" s="138">
        <v>53.498207910000005</v>
      </c>
      <c r="G41" s="138">
        <v>1.7039780999999998</v>
      </c>
      <c r="H41" s="138">
        <v>6.4001917000000006</v>
      </c>
      <c r="I41" s="138">
        <v>66.000446100000005</v>
      </c>
      <c r="J41" s="138">
        <v>67.758212299999997</v>
      </c>
      <c r="K41" s="138">
        <v>71.294089139999997</v>
      </c>
      <c r="L41" s="138">
        <v>6.7665019230999999</v>
      </c>
      <c r="M41" s="138">
        <v>370.17172099999993</v>
      </c>
      <c r="N41" s="138">
        <v>2.5653186984999996</v>
      </c>
      <c r="O41" s="138">
        <v>1.1947090607499999</v>
      </c>
      <c r="P41" s="138">
        <v>6.7166799999999999E-2</v>
      </c>
      <c r="Q41" s="138">
        <v>3.3822897999999997E-2</v>
      </c>
      <c r="R41" s="138">
        <v>2.1195802421199996</v>
      </c>
      <c r="S41" s="138">
        <v>0.56579719421200003</v>
      </c>
      <c r="T41" s="138">
        <v>0.19210571536999999</v>
      </c>
      <c r="U41" s="138">
        <v>0.12658233499999999</v>
      </c>
      <c r="V41" s="138">
        <v>47.158841410499996</v>
      </c>
      <c r="W41" s="138">
        <v>71.926036600000003</v>
      </c>
      <c r="X41" s="138">
        <v>11.160709404719999</v>
      </c>
      <c r="Y41" s="138">
        <v>10.323279717079998</v>
      </c>
      <c r="Z41" s="138">
        <v>3.9086451470799997</v>
      </c>
      <c r="AA41" s="138">
        <v>6.5307965570799995</v>
      </c>
      <c r="AB41" s="138">
        <v>31.923430825959993</v>
      </c>
      <c r="AC41" s="138">
        <v>0.45951982000000002</v>
      </c>
      <c r="AD41" s="138">
        <v>0.11783340900000001</v>
      </c>
      <c r="AE41" s="46"/>
      <c r="AF41" s="25">
        <v>889</v>
      </c>
      <c r="AG41" s="25">
        <v>661</v>
      </c>
      <c r="AH41" s="25">
        <v>122687</v>
      </c>
      <c r="AI41" s="25">
        <v>91822</v>
      </c>
      <c r="AJ41" s="25" t="s">
        <v>418</v>
      </c>
      <c r="AK41" s="25" t="s">
        <v>417</v>
      </c>
      <c r="AL41" s="139" t="s">
        <v>49</v>
      </c>
    </row>
    <row r="42" spans="1:38" s="2" customFormat="1" ht="26.25" customHeight="1" thickBot="1" x14ac:dyDescent="0.25">
      <c r="A42" s="69" t="s">
        <v>70</v>
      </c>
      <c r="B42" s="69" t="s">
        <v>107</v>
      </c>
      <c r="C42" s="69" t="s">
        <v>108</v>
      </c>
      <c r="D42" s="70"/>
      <c r="E42" s="138">
        <v>1.6001803234399998</v>
      </c>
      <c r="F42" s="138">
        <v>0.16449019663999997</v>
      </c>
      <c r="G42" s="138">
        <v>3.2507000000000001E-2</v>
      </c>
      <c r="H42" s="138">
        <v>3.7151935999999998E-4</v>
      </c>
      <c r="I42" s="138">
        <v>8.8839566959999991E-2</v>
      </c>
      <c r="J42" s="138">
        <v>8.8839566959999991E-2</v>
      </c>
      <c r="K42" s="138">
        <v>8.8839566959999991E-2</v>
      </c>
      <c r="L42" s="138">
        <v>5.1594751119999997E-2</v>
      </c>
      <c r="M42" s="138">
        <v>0.53261944247999993</v>
      </c>
      <c r="N42" s="138" t="s">
        <v>417</v>
      </c>
      <c r="O42" s="138">
        <v>4.6439920000000001E-4</v>
      </c>
      <c r="P42" s="138" t="s">
        <v>417</v>
      </c>
      <c r="Q42" s="138" t="s">
        <v>417</v>
      </c>
      <c r="R42" s="138">
        <v>2.3219959999999998E-3</v>
      </c>
      <c r="S42" s="138">
        <v>7.8947864000000006E-2</v>
      </c>
      <c r="T42" s="138">
        <v>3.2507944000000001E-3</v>
      </c>
      <c r="U42" s="138">
        <v>4.6439920000000001E-4</v>
      </c>
      <c r="V42" s="138">
        <v>4.6439920000000003E-2</v>
      </c>
      <c r="W42" s="138" t="s">
        <v>417</v>
      </c>
      <c r="X42" s="138">
        <v>1.3931975999999997E-3</v>
      </c>
      <c r="Y42" s="138">
        <v>2.3219959999999998E-3</v>
      </c>
      <c r="Z42" s="138" t="s">
        <v>417</v>
      </c>
      <c r="AA42" s="138" t="s">
        <v>417</v>
      </c>
      <c r="AB42" s="138">
        <v>3.7151935999999997E-3</v>
      </c>
      <c r="AC42" s="138" t="s">
        <v>417</v>
      </c>
      <c r="AD42" s="138" t="s">
        <v>417</v>
      </c>
      <c r="AE42" s="46"/>
      <c r="AF42" s="25">
        <v>1973</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0.43598160000000002</v>
      </c>
      <c r="F43" s="138">
        <v>8.1181199999999995E-2</v>
      </c>
      <c r="G43" s="138">
        <v>0.25653089999999995</v>
      </c>
      <c r="H43" s="138">
        <v>2.6639999999999997E-3</v>
      </c>
      <c r="I43" s="138">
        <v>5.1385800000000002E-2</v>
      </c>
      <c r="J43" s="138">
        <v>5.6466599999999992E-2</v>
      </c>
      <c r="K43" s="138">
        <v>5.8258600000000001E-2</v>
      </c>
      <c r="L43" s="138">
        <v>1.5308616000000001E-2</v>
      </c>
      <c r="M43" s="138">
        <v>0.33936680000000002</v>
      </c>
      <c r="N43" s="138">
        <v>3.5167250000000004E-2</v>
      </c>
      <c r="O43" s="138">
        <v>1.4284949999999999E-3</v>
      </c>
      <c r="P43" s="138">
        <v>2.4347599999999998E-3</v>
      </c>
      <c r="Q43" s="138">
        <v>1.3794799999999998E-3</v>
      </c>
      <c r="R43" s="138">
        <v>1.484835E-2</v>
      </c>
      <c r="S43" s="138">
        <v>6.8632699999999994E-3</v>
      </c>
      <c r="T43" s="138">
        <v>0.13624834999999999</v>
      </c>
      <c r="U43" s="138">
        <v>5.2925999999999993E-4</v>
      </c>
      <c r="V43" s="138">
        <v>9.3610299999999994E-2</v>
      </c>
      <c r="W43" s="138">
        <v>5.1463600000000005E-2</v>
      </c>
      <c r="X43" s="138">
        <v>9.09471624E-3</v>
      </c>
      <c r="Y43" s="138">
        <v>1.2008399000000001E-2</v>
      </c>
      <c r="Z43" s="138">
        <v>4.7236633200000008E-3</v>
      </c>
      <c r="AA43" s="138">
        <v>3.6946303999999997E-3</v>
      </c>
      <c r="AB43" s="138">
        <v>2.9521408960000002E-2</v>
      </c>
      <c r="AC43" s="138">
        <v>7.093920000000001E-4</v>
      </c>
      <c r="AD43" s="138">
        <v>3.1284459048000007E-2</v>
      </c>
      <c r="AE43" s="46"/>
      <c r="AF43" s="25">
        <v>1069.6000000000001</v>
      </c>
      <c r="AG43" s="25">
        <v>184</v>
      </c>
      <c r="AH43" s="25">
        <v>950</v>
      </c>
      <c r="AI43" s="25">
        <v>72</v>
      </c>
      <c r="AJ43" s="25" t="s">
        <v>418</v>
      </c>
      <c r="AK43" s="25" t="s">
        <v>417</v>
      </c>
      <c r="AL43" s="139" t="s">
        <v>49</v>
      </c>
    </row>
    <row r="44" spans="1:38" s="2" customFormat="1" ht="26.25" customHeight="1" thickBot="1" x14ac:dyDescent="0.25">
      <c r="A44" s="69" t="s">
        <v>70</v>
      </c>
      <c r="B44" s="69" t="s">
        <v>111</v>
      </c>
      <c r="C44" s="69" t="s">
        <v>112</v>
      </c>
      <c r="D44" s="70"/>
      <c r="E44" s="138">
        <v>4.5492208761481985</v>
      </c>
      <c r="F44" s="138">
        <v>0.9258321573048105</v>
      </c>
      <c r="G44" s="138">
        <v>6.7856419912910457E-2</v>
      </c>
      <c r="H44" s="138">
        <v>1.0160572235642978E-3</v>
      </c>
      <c r="I44" s="138">
        <v>0.21287021150382077</v>
      </c>
      <c r="J44" s="138">
        <v>0.21287021150382077</v>
      </c>
      <c r="K44" s="138">
        <v>0.21287021150382077</v>
      </c>
      <c r="L44" s="138">
        <v>0.12038487555788298</v>
      </c>
      <c r="M44" s="138">
        <v>4.2634352775685711</v>
      </c>
      <c r="N44" s="138" t="s">
        <v>417</v>
      </c>
      <c r="O44" s="138">
        <v>1.0107358207599999E-3</v>
      </c>
      <c r="P44" s="138" t="s">
        <v>417</v>
      </c>
      <c r="Q44" s="138" t="s">
        <v>417</v>
      </c>
      <c r="R44" s="138">
        <v>5.0536791037999991E-3</v>
      </c>
      <c r="S44" s="138">
        <v>0.17182508952919998</v>
      </c>
      <c r="T44" s="138">
        <v>7.075150745319999E-3</v>
      </c>
      <c r="U44" s="138">
        <v>1.0107358207599999E-3</v>
      </c>
      <c r="V44" s="138">
        <v>0.10107358207599998</v>
      </c>
      <c r="W44" s="138" t="s">
        <v>417</v>
      </c>
      <c r="X44" s="138">
        <v>3.0735658557399992E-3</v>
      </c>
      <c r="Y44" s="138">
        <v>5.0123207103399993E-3</v>
      </c>
      <c r="Z44" s="138" t="s">
        <v>417</v>
      </c>
      <c r="AA44" s="138" t="s">
        <v>417</v>
      </c>
      <c r="AB44" s="138">
        <v>8.0858865660799993E-3</v>
      </c>
      <c r="AC44" s="138" t="s">
        <v>417</v>
      </c>
      <c r="AD44" s="138" t="s">
        <v>417</v>
      </c>
      <c r="AE44" s="46"/>
      <c r="AF44" s="25">
        <v>4298.4000000000005</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2.1092469999999999</v>
      </c>
      <c r="F46" s="138">
        <v>1.9678631999999998</v>
      </c>
      <c r="G46" s="138">
        <v>0.71176899999999999</v>
      </c>
      <c r="H46" s="138">
        <v>0.22817899999999999</v>
      </c>
      <c r="I46" s="138">
        <v>1.0987159999999998</v>
      </c>
      <c r="J46" s="138">
        <v>1.1339569999999999</v>
      </c>
      <c r="K46" s="138">
        <v>1.1786239999999999</v>
      </c>
      <c r="L46" s="138">
        <v>0.32753580799999998</v>
      </c>
      <c r="M46" s="138">
        <v>4.1736580000000005</v>
      </c>
      <c r="N46" s="138">
        <v>0.23468899999999995</v>
      </c>
      <c r="O46" s="138">
        <v>8.1296899999999991E-2</v>
      </c>
      <c r="P46" s="138">
        <v>7.1193200000000002E-3</v>
      </c>
      <c r="Q46" s="138">
        <v>4.4967299999999991E-3</v>
      </c>
      <c r="R46" s="138">
        <v>0.19411</v>
      </c>
      <c r="S46" s="138">
        <v>5.5560999999999992E-2</v>
      </c>
      <c r="T46" s="138">
        <v>0.63236599999999998</v>
      </c>
      <c r="U46" s="138">
        <v>3.9624999999999999E-3</v>
      </c>
      <c r="V46" s="138">
        <v>3.378072</v>
      </c>
      <c r="W46" s="138">
        <v>0.68976999999999999</v>
      </c>
      <c r="X46" s="138">
        <v>7.1416382199999989E-2</v>
      </c>
      <c r="Y46" s="138">
        <v>0.11135067</v>
      </c>
      <c r="Z46" s="138">
        <v>3.5915194599999999E-2</v>
      </c>
      <c r="AA46" s="138">
        <v>2.8634407000000001E-2</v>
      </c>
      <c r="AB46" s="138">
        <v>0.24731665380000001</v>
      </c>
      <c r="AC46" s="138">
        <v>3.2054039999999999E-2</v>
      </c>
      <c r="AD46" s="138">
        <v>3.6750661939999998E-2</v>
      </c>
      <c r="AE46" s="46"/>
      <c r="AF46" s="25">
        <v>4938</v>
      </c>
      <c r="AG46" s="25">
        <v>214</v>
      </c>
      <c r="AH46" s="25">
        <v>0</v>
      </c>
      <c r="AI46" s="25">
        <v>6167</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25.717000000000002</v>
      </c>
      <c r="G48" s="138" t="s">
        <v>417</v>
      </c>
      <c r="H48" s="138" t="s">
        <v>417</v>
      </c>
      <c r="I48" s="138">
        <v>0.15744</v>
      </c>
      <c r="J48" s="138">
        <v>1.02336</v>
      </c>
      <c r="K48" s="138">
        <v>2.1516799999999998</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33.063000000000002</v>
      </c>
      <c r="AL48" s="139" t="s">
        <v>122</v>
      </c>
    </row>
    <row r="49" spans="1:38" s="2" customFormat="1" ht="26.25" customHeight="1" thickBot="1" x14ac:dyDescent="0.25">
      <c r="A49" s="69" t="s">
        <v>119</v>
      </c>
      <c r="B49" s="69" t="s">
        <v>123</v>
      </c>
      <c r="C49" s="69" t="s">
        <v>124</v>
      </c>
      <c r="D49" s="70"/>
      <c r="E49" s="138">
        <v>1.474E-3</v>
      </c>
      <c r="F49" s="138">
        <v>1.2612E-2</v>
      </c>
      <c r="G49" s="138">
        <v>1.3104E-3</v>
      </c>
      <c r="H49" s="138">
        <v>6.0600000000000003E-3</v>
      </c>
      <c r="I49" s="138">
        <v>9.9918000000000007E-2</v>
      </c>
      <c r="J49" s="138">
        <v>0.239148</v>
      </c>
      <c r="K49" s="138">
        <v>0.56836799999999998</v>
      </c>
      <c r="L49" s="138">
        <v>4.8959000000000003E-2</v>
      </c>
      <c r="M49" s="138">
        <v>0.75348000000000004</v>
      </c>
      <c r="N49" s="138">
        <v>0.6224400000000001</v>
      </c>
      <c r="O49" s="138">
        <v>1.1466E-2</v>
      </c>
      <c r="P49" s="138">
        <v>1.9656E-2</v>
      </c>
      <c r="Q49" s="138">
        <v>2.1294E-2</v>
      </c>
      <c r="R49" s="138">
        <v>0.27845999999999999</v>
      </c>
      <c r="S49" s="138">
        <v>7.8623999999999999E-2</v>
      </c>
      <c r="T49" s="138">
        <v>0.19656000000000001</v>
      </c>
      <c r="U49" s="138">
        <v>2.6208000000000002E-2</v>
      </c>
      <c r="V49" s="138">
        <v>0.36036000000000001</v>
      </c>
      <c r="W49" s="138">
        <v>4.9139999999999997</v>
      </c>
      <c r="X49" s="138">
        <v>0.26207999999999998</v>
      </c>
      <c r="Y49" s="138">
        <v>0.3276</v>
      </c>
      <c r="Z49" s="138">
        <v>0.1638</v>
      </c>
      <c r="AA49" s="138">
        <v>0.13062000000000001</v>
      </c>
      <c r="AB49" s="138">
        <v>0.8841</v>
      </c>
      <c r="AC49" s="138" t="s">
        <v>419</v>
      </c>
      <c r="AD49" s="138" t="s">
        <v>419</v>
      </c>
      <c r="AE49" s="46"/>
      <c r="AF49" s="25" t="s">
        <v>417</v>
      </c>
      <c r="AG49" s="25" t="s">
        <v>417</v>
      </c>
      <c r="AH49" s="25" t="s">
        <v>417</v>
      </c>
      <c r="AI49" s="25" t="s">
        <v>417</v>
      </c>
      <c r="AJ49" s="25" t="s">
        <v>417</v>
      </c>
      <c r="AK49" s="25">
        <v>1.6379999999999999</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2.1736</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10.868</v>
      </c>
      <c r="AL51" s="48" t="s">
        <v>130</v>
      </c>
    </row>
    <row r="52" spans="1:38" s="2" customFormat="1" ht="26.25" customHeight="1" thickBot="1" x14ac:dyDescent="0.25">
      <c r="A52" s="69" t="s">
        <v>119</v>
      </c>
      <c r="B52" s="69" t="s">
        <v>131</v>
      </c>
      <c r="C52" s="69" t="s">
        <v>387</v>
      </c>
      <c r="D52" s="70"/>
      <c r="E52" s="138">
        <v>0.56700025440000001</v>
      </c>
      <c r="F52" s="138">
        <v>2.4245646013599997</v>
      </c>
      <c r="G52" s="138">
        <v>3.9690017807999993</v>
      </c>
      <c r="H52" s="138">
        <v>0.45360020351999997</v>
      </c>
      <c r="I52" s="138">
        <v>0.68040030527999995</v>
      </c>
      <c r="J52" s="138">
        <v>1.5592506996000002</v>
      </c>
      <c r="K52" s="138">
        <v>1.9845008903999997</v>
      </c>
      <c r="L52" s="138">
        <v>8.8452039686399996E-4</v>
      </c>
      <c r="M52" s="138">
        <v>110.565049608</v>
      </c>
      <c r="N52" s="138">
        <v>0.90720040703999993</v>
      </c>
      <c r="O52" s="138">
        <v>0.17860508013600002</v>
      </c>
      <c r="P52" s="138">
        <v>0.19845008904000003</v>
      </c>
      <c r="Q52" s="138">
        <v>3.9690017807999994E-2</v>
      </c>
      <c r="R52" s="138">
        <v>2.0848410000000001E-2</v>
      </c>
      <c r="S52" s="138">
        <v>0.39690017808000005</v>
      </c>
      <c r="T52" s="138">
        <v>1.72935077592</v>
      </c>
      <c r="U52" s="138">
        <v>3.9690017807999994E-2</v>
      </c>
      <c r="V52" s="138">
        <v>0.34020015263999998</v>
      </c>
      <c r="W52" s="138" t="s">
        <v>419</v>
      </c>
      <c r="X52" s="138">
        <v>4.485567E-2</v>
      </c>
      <c r="Y52" s="138">
        <v>7.5812399999999988E-2</v>
      </c>
      <c r="Z52" s="138">
        <v>5.180514E-2</v>
      </c>
      <c r="AA52" s="138">
        <v>3.9169739999999995E-2</v>
      </c>
      <c r="AB52" s="138">
        <v>0.21164295</v>
      </c>
      <c r="AC52" s="138" t="s">
        <v>417</v>
      </c>
      <c r="AD52" s="138" t="s">
        <v>417</v>
      </c>
      <c r="AE52" s="46"/>
      <c r="AF52" s="25" t="s">
        <v>417</v>
      </c>
      <c r="AG52" s="25" t="s">
        <v>417</v>
      </c>
      <c r="AH52" s="25" t="s">
        <v>417</v>
      </c>
      <c r="AI52" s="25" t="s">
        <v>417</v>
      </c>
      <c r="AJ52" s="25" t="s">
        <v>417</v>
      </c>
      <c r="AK52" s="25">
        <v>2835001.3</v>
      </c>
      <c r="AL52" s="48" t="s">
        <v>580</v>
      </c>
    </row>
    <row r="53" spans="1:38" s="2" customFormat="1" ht="26.25" customHeight="1" thickBot="1" x14ac:dyDescent="0.25">
      <c r="A53" s="69" t="s">
        <v>119</v>
      </c>
      <c r="B53" s="69" t="s">
        <v>132</v>
      </c>
      <c r="C53" s="69" t="s">
        <v>133</v>
      </c>
      <c r="D53" s="70"/>
      <c r="E53" s="138" t="s">
        <v>417</v>
      </c>
      <c r="F53" s="138">
        <v>2.431476</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1644000</v>
      </c>
      <c r="AL53" s="48" t="s">
        <v>498</v>
      </c>
    </row>
    <row r="54" spans="1:38" s="2" customFormat="1" ht="37.5" customHeight="1" thickBot="1" x14ac:dyDescent="0.25">
      <c r="A54" s="69" t="s">
        <v>119</v>
      </c>
      <c r="B54" s="69" t="s">
        <v>134</v>
      </c>
      <c r="C54" s="69" t="s">
        <v>135</v>
      </c>
      <c r="D54" s="70"/>
      <c r="E54" s="138" t="s">
        <v>417</v>
      </c>
      <c r="F54" s="138">
        <v>1.8901869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18901869</v>
      </c>
      <c r="AL54" s="48" t="s">
        <v>495</v>
      </c>
    </row>
    <row r="55" spans="1:38" s="2" customFormat="1" ht="26.25" customHeight="1" thickBot="1" x14ac:dyDescent="0.25">
      <c r="A55" s="69" t="s">
        <v>119</v>
      </c>
      <c r="B55" s="69" t="s">
        <v>136</v>
      </c>
      <c r="C55" s="69" t="s">
        <v>137</v>
      </c>
      <c r="D55" s="70"/>
      <c r="E55" s="138">
        <v>0.87702000000000002</v>
      </c>
      <c r="F55" s="138">
        <v>1.1275999999999999</v>
      </c>
      <c r="G55" s="138">
        <v>8.1440000000000002E-3</v>
      </c>
      <c r="H55" s="138" t="s">
        <v>419</v>
      </c>
      <c r="I55" s="138">
        <v>1.6287590000000001</v>
      </c>
      <c r="J55" s="138">
        <v>1.6287590000000001</v>
      </c>
      <c r="K55" s="138">
        <v>1.6287590000000001</v>
      </c>
      <c r="L55" s="138">
        <v>0.39090000000000003</v>
      </c>
      <c r="M55" s="138">
        <v>3.9466000000000001</v>
      </c>
      <c r="N55" s="138">
        <v>3.0699999999999998E-3</v>
      </c>
      <c r="O55" s="138">
        <v>1.2529E-2</v>
      </c>
      <c r="P55" s="138">
        <v>2.944E-3</v>
      </c>
      <c r="Q55" s="138">
        <v>2.3800000000000002E-3</v>
      </c>
      <c r="R55" s="138">
        <v>8.1400000000000005E-4</v>
      </c>
      <c r="S55" s="138">
        <v>1E-3</v>
      </c>
      <c r="T55" s="138">
        <v>2.3805E-2</v>
      </c>
      <c r="U55" s="138">
        <v>2.6899999999999998E-4</v>
      </c>
      <c r="V55" s="138">
        <v>0.32575199999999999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736995</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0.64944919000000001</v>
      </c>
      <c r="J57" s="138">
        <v>1.169008542</v>
      </c>
      <c r="K57" s="138">
        <v>1.29889838</v>
      </c>
      <c r="L57" s="138">
        <v>1.9483475699999999E-2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4995.7629999999999</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0.94983279999999992</v>
      </c>
      <c r="J58" s="138">
        <v>4.7491639999999995</v>
      </c>
      <c r="K58" s="138">
        <v>12.212135999999999</v>
      </c>
      <c r="L58" s="138">
        <v>4.3692308799999999E-3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1356.904</v>
      </c>
      <c r="AL58" s="139" t="s">
        <v>145</v>
      </c>
    </row>
    <row r="59" spans="1:38" s="2" customFormat="1" ht="26.25" customHeight="1" thickBot="1" x14ac:dyDescent="0.25">
      <c r="A59" s="69" t="s">
        <v>53</v>
      </c>
      <c r="B59" s="187" t="s">
        <v>146</v>
      </c>
      <c r="C59" s="69" t="s">
        <v>397</v>
      </c>
      <c r="D59" s="70"/>
      <c r="E59" s="138" t="s">
        <v>418</v>
      </c>
      <c r="F59" s="138">
        <v>2.8180000000000002E-3</v>
      </c>
      <c r="G59" s="138" t="s">
        <v>418</v>
      </c>
      <c r="H59" s="138">
        <v>7.8903999999999988E-3</v>
      </c>
      <c r="I59" s="138">
        <v>9.3030679999999991E-2</v>
      </c>
      <c r="J59" s="138">
        <v>0.10714623999999999</v>
      </c>
      <c r="K59" s="138">
        <v>0.11906366</v>
      </c>
      <c r="L59" s="138">
        <v>1.144763752E-4</v>
      </c>
      <c r="M59" s="138" t="s">
        <v>418</v>
      </c>
      <c r="N59" s="138">
        <v>0.98067720000000014</v>
      </c>
      <c r="O59" s="138">
        <v>5.2178759999999998E-2</v>
      </c>
      <c r="P59" s="138">
        <v>6.7635000000000004E-4</v>
      </c>
      <c r="Q59" s="138">
        <v>0.10708572</v>
      </c>
      <c r="R59" s="138">
        <v>0.13165116000000002</v>
      </c>
      <c r="S59" s="138">
        <v>1.5781500000000002E-3</v>
      </c>
      <c r="T59" s="138">
        <v>0.24052931999999999</v>
      </c>
      <c r="U59" s="138">
        <v>0.49441950000000001</v>
      </c>
      <c r="V59" s="138">
        <v>8.3416500000000005E-2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538.154</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0.17648246499999998</v>
      </c>
      <c r="J60" s="138">
        <v>1.76482465</v>
      </c>
      <c r="K60" s="138">
        <v>3.6002422859999998</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35296.492999999995</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5.6782817444408891E-2</v>
      </c>
      <c r="J61" s="138">
        <v>0.56782817444408884</v>
      </c>
      <c r="K61" s="138">
        <v>1.8806171645724439</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5432034.4000000004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1.444661</v>
      </c>
      <c r="F64" s="138" t="s">
        <v>419</v>
      </c>
      <c r="G64" s="138" t="s">
        <v>419</v>
      </c>
      <c r="H64" s="138">
        <v>1.444661E-2</v>
      </c>
      <c r="I64" s="138" t="s">
        <v>419</v>
      </c>
      <c r="J64" s="138" t="s">
        <v>417</v>
      </c>
      <c r="K64" s="138" t="s">
        <v>417</v>
      </c>
      <c r="L64" s="138" t="s">
        <v>417</v>
      </c>
      <c r="M64" s="138">
        <v>0.14446609999999999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1444.6610000000001</v>
      </c>
      <c r="AL64" s="139" t="s">
        <v>157</v>
      </c>
    </row>
    <row r="65" spans="1:38" s="2" customFormat="1" ht="26.25" customHeight="1" thickBot="1" x14ac:dyDescent="0.25">
      <c r="A65" s="69" t="s">
        <v>53</v>
      </c>
      <c r="B65" s="69" t="s">
        <v>158</v>
      </c>
      <c r="C65" s="69" t="s">
        <v>159</v>
      </c>
      <c r="D65" s="70"/>
      <c r="E65" s="138">
        <v>3.4701804156014995</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4.4999999999999997E-3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45</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0.36533699999999997</v>
      </c>
      <c r="I69" s="138" t="s">
        <v>419</v>
      </c>
      <c r="J69" s="138" t="s">
        <v>419</v>
      </c>
      <c r="K69" s="138">
        <v>4.0592999999999997E-2</v>
      </c>
      <c r="L69" s="138" t="s">
        <v>419</v>
      </c>
      <c r="M69" s="138">
        <v>3.6533699999999998</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405.93</v>
      </c>
      <c r="AL69" s="139" t="s">
        <v>172</v>
      </c>
    </row>
    <row r="70" spans="1:38" s="2" customFormat="1" ht="26.25" customHeight="1" thickBot="1" x14ac:dyDescent="0.25">
      <c r="A70" s="69" t="s">
        <v>53</v>
      </c>
      <c r="B70" s="69" t="s">
        <v>173</v>
      </c>
      <c r="C70" s="69" t="s">
        <v>380</v>
      </c>
      <c r="D70" s="74"/>
      <c r="E70" s="138">
        <v>0.03</v>
      </c>
      <c r="F70" s="138">
        <v>11.493946056</v>
      </c>
      <c r="G70" s="138">
        <v>4.3999999999999997E-2</v>
      </c>
      <c r="H70" s="138">
        <v>0.26563249999999999</v>
      </c>
      <c r="I70" s="138">
        <v>9.7034105000000009E-2</v>
      </c>
      <c r="J70" s="138">
        <v>0.1465717</v>
      </c>
      <c r="K70" s="138">
        <v>67.695969179000002</v>
      </c>
      <c r="L70" s="138">
        <v>1.9605539999999998E-3</v>
      </c>
      <c r="M70" s="138">
        <v>6.0000000000000001E-3</v>
      </c>
      <c r="N70" s="138" t="s">
        <v>419</v>
      </c>
      <c r="O70" s="138" t="s">
        <v>419</v>
      </c>
      <c r="P70" s="138">
        <v>0.86789280000000002</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0.19490792000000001</v>
      </c>
      <c r="F72" s="138">
        <v>0.87175500500000014</v>
      </c>
      <c r="G72" s="138">
        <v>6.8991480000000008E-2</v>
      </c>
      <c r="H72" s="138" t="s">
        <v>419</v>
      </c>
      <c r="I72" s="138">
        <v>0.70927578700000005</v>
      </c>
      <c r="J72" s="138">
        <v>0.90626696800000006</v>
      </c>
      <c r="K72" s="138">
        <v>1.6605747910000002</v>
      </c>
      <c r="L72" s="138">
        <v>3.7798520312000003E-3</v>
      </c>
      <c r="M72" s="138">
        <v>17.853991599999997</v>
      </c>
      <c r="N72" s="138">
        <v>41.086379645400001</v>
      </c>
      <c r="O72" s="138">
        <v>0.55709833000000009</v>
      </c>
      <c r="P72" s="138">
        <v>0.34319503810000002</v>
      </c>
      <c r="Q72" s="138">
        <v>1.9367679980000003</v>
      </c>
      <c r="R72" s="138">
        <v>10.655363558699998</v>
      </c>
      <c r="S72" s="138">
        <v>0.36322342300000005</v>
      </c>
      <c r="T72" s="138">
        <v>1.9077681799999997</v>
      </c>
      <c r="U72" s="138">
        <v>0.12747783399999998</v>
      </c>
      <c r="V72" s="138">
        <v>22.950993416999999</v>
      </c>
      <c r="W72" s="138">
        <v>52.132165037999997</v>
      </c>
      <c r="X72" s="138" t="s">
        <v>418</v>
      </c>
      <c r="Y72" s="138" t="s">
        <v>418</v>
      </c>
      <c r="Z72" s="138" t="s">
        <v>418</v>
      </c>
      <c r="AA72" s="138" t="s">
        <v>418</v>
      </c>
      <c r="AB72" s="138">
        <v>12.558629519999998</v>
      </c>
      <c r="AC72" s="138">
        <v>0.17077487999999999</v>
      </c>
      <c r="AD72" s="138">
        <v>24.997087139999998</v>
      </c>
      <c r="AE72" s="46"/>
      <c r="AF72" s="25" t="s">
        <v>417</v>
      </c>
      <c r="AG72" s="25" t="s">
        <v>417</v>
      </c>
      <c r="AH72" s="25" t="s">
        <v>417</v>
      </c>
      <c r="AI72" s="25" t="s">
        <v>417</v>
      </c>
      <c r="AJ72" s="25" t="s">
        <v>417</v>
      </c>
      <c r="AK72" s="25">
        <v>21083.821</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8.5259399999999999E-2</v>
      </c>
      <c r="J73" s="138">
        <v>0.12078415000000001</v>
      </c>
      <c r="K73" s="138">
        <v>0.142099</v>
      </c>
      <c r="L73" s="138">
        <v>8.5259400000000009E-3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0.198048</v>
      </c>
      <c r="F74" s="138" t="s">
        <v>419</v>
      </c>
      <c r="G74" s="138">
        <v>0.99024000000000001</v>
      </c>
      <c r="H74" s="138" t="s">
        <v>419</v>
      </c>
      <c r="I74" s="138">
        <v>7.9219200000000004E-2</v>
      </c>
      <c r="J74" s="138">
        <v>9.9024000000000001E-2</v>
      </c>
      <c r="K74" s="138">
        <v>0.11882879999999998</v>
      </c>
      <c r="L74" s="138">
        <v>1.8220415999999999E-3</v>
      </c>
      <c r="M74" s="138">
        <v>23.76576</v>
      </c>
      <c r="N74" s="138" t="s">
        <v>419</v>
      </c>
      <c r="O74" s="138" t="s">
        <v>419</v>
      </c>
      <c r="P74" s="138" t="s">
        <v>419</v>
      </c>
      <c r="Q74" s="138" t="s">
        <v>419</v>
      </c>
      <c r="R74" s="138" t="s">
        <v>419</v>
      </c>
      <c r="S74" s="138" t="s">
        <v>419</v>
      </c>
      <c r="T74" s="138" t="s">
        <v>419</v>
      </c>
      <c r="U74" s="138" t="s">
        <v>419</v>
      </c>
      <c r="V74" s="138" t="s">
        <v>419</v>
      </c>
      <c r="W74" s="138" t="s">
        <v>419</v>
      </c>
      <c r="X74" s="138">
        <v>1.386336E-2</v>
      </c>
      <c r="Y74" s="138">
        <v>3.9609599999999995E-3</v>
      </c>
      <c r="Z74" s="138">
        <v>3.9609599999999995E-3</v>
      </c>
      <c r="AA74" s="138">
        <v>1.9804799999999997E-3</v>
      </c>
      <c r="AB74" s="138">
        <v>2.3765759999999997E-2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4.0749350000000004E-2</v>
      </c>
      <c r="H76" s="138" t="s">
        <v>419</v>
      </c>
      <c r="I76" s="138">
        <v>4.7775100000000003E-5</v>
      </c>
      <c r="J76" s="138">
        <v>9.8360500000000008E-5</v>
      </c>
      <c r="K76" s="138">
        <v>1.2646350000000001E-4</v>
      </c>
      <c r="L76" s="138" t="s">
        <v>419</v>
      </c>
      <c r="M76" s="138" t="s">
        <v>419</v>
      </c>
      <c r="N76" s="138">
        <v>0.11522229999999999</v>
      </c>
      <c r="O76" s="138">
        <v>2.8103E-3</v>
      </c>
      <c r="P76" s="138">
        <v>8.4308999999999999E-3</v>
      </c>
      <c r="Q76" s="138">
        <v>2.8103E-3</v>
      </c>
      <c r="R76" s="138" t="s">
        <v>419</v>
      </c>
      <c r="S76" s="138" t="s">
        <v>419</v>
      </c>
      <c r="T76" s="138" t="s">
        <v>419</v>
      </c>
      <c r="U76" s="138" t="s">
        <v>419</v>
      </c>
      <c r="V76" s="138">
        <v>1.68618E-2</v>
      </c>
      <c r="W76" s="138">
        <v>0.140515</v>
      </c>
      <c r="X76" s="138" t="s">
        <v>419</v>
      </c>
      <c r="Y76" s="138" t="s">
        <v>419</v>
      </c>
      <c r="Z76" s="138" t="s">
        <v>419</v>
      </c>
      <c r="AA76" s="138" t="s">
        <v>419</v>
      </c>
      <c r="AB76" s="138" t="s">
        <v>419</v>
      </c>
      <c r="AC76" s="138" t="s">
        <v>419</v>
      </c>
      <c r="AD76" s="138">
        <v>5.3395700000000001E-5</v>
      </c>
      <c r="AE76" s="46"/>
      <c r="AF76" s="25" t="s">
        <v>417</v>
      </c>
      <c r="AG76" s="25" t="s">
        <v>417</v>
      </c>
      <c r="AH76" s="25" t="s">
        <v>417</v>
      </c>
      <c r="AI76" s="25" t="s">
        <v>417</v>
      </c>
      <c r="AJ76" s="25" t="s">
        <v>417</v>
      </c>
      <c r="AK76" s="70">
        <v>28.103000000000002</v>
      </c>
      <c r="AL76" s="139" t="s">
        <v>427</v>
      </c>
    </row>
    <row r="77" spans="1:38" s="2" customFormat="1" ht="26.25" customHeight="1" thickBot="1" x14ac:dyDescent="0.25">
      <c r="A77" s="69" t="s">
        <v>53</v>
      </c>
      <c r="B77" s="69" t="s">
        <v>191</v>
      </c>
      <c r="C77" s="69" t="s">
        <v>192</v>
      </c>
      <c r="D77" s="70"/>
      <c r="E77" s="138" t="s">
        <v>419</v>
      </c>
      <c r="F77" s="138" t="s">
        <v>419</v>
      </c>
      <c r="G77" s="138">
        <v>6.8850000000000008E-2</v>
      </c>
      <c r="H77" s="138" t="s">
        <v>419</v>
      </c>
      <c r="I77" s="138">
        <v>6.1200000000000002E-4</v>
      </c>
      <c r="J77" s="138">
        <v>6.6300000000000007E-4</v>
      </c>
      <c r="K77" s="138">
        <v>7.6500000000000005E-4</v>
      </c>
      <c r="L77" s="138" t="s">
        <v>419</v>
      </c>
      <c r="M77" s="138" t="s">
        <v>419</v>
      </c>
      <c r="N77" s="138">
        <v>1.0199999999999999E-2</v>
      </c>
      <c r="O77" s="138">
        <v>2.0399999999999997E-3</v>
      </c>
      <c r="P77" s="138">
        <v>2.0399999999999997E-3</v>
      </c>
      <c r="Q77" s="138">
        <v>1.5299999999999999E-3</v>
      </c>
      <c r="R77" s="138" t="s">
        <v>419</v>
      </c>
      <c r="S77" s="138" t="s">
        <v>419</v>
      </c>
      <c r="T77" s="138" t="s">
        <v>419</v>
      </c>
      <c r="U77" s="138" t="s">
        <v>419</v>
      </c>
      <c r="V77" s="138">
        <v>0.255</v>
      </c>
      <c r="W77" s="138">
        <v>0.255</v>
      </c>
      <c r="X77" s="138" t="s">
        <v>419</v>
      </c>
      <c r="Y77" s="138" t="s">
        <v>419</v>
      </c>
      <c r="Z77" s="138" t="s">
        <v>419</v>
      </c>
      <c r="AA77" s="138" t="s">
        <v>419</v>
      </c>
      <c r="AB77" s="138" t="s">
        <v>419</v>
      </c>
      <c r="AC77" s="138" t="s">
        <v>419</v>
      </c>
      <c r="AD77" s="138">
        <v>1.0200000000000001E-4</v>
      </c>
      <c r="AE77" s="46"/>
      <c r="AF77" s="25" t="s">
        <v>417</v>
      </c>
      <c r="AG77" s="25" t="s">
        <v>417</v>
      </c>
      <c r="AH77" s="25" t="s">
        <v>417</v>
      </c>
      <c r="AI77" s="25" t="s">
        <v>417</v>
      </c>
      <c r="AJ77" s="25" t="s">
        <v>417</v>
      </c>
      <c r="AK77" s="70">
        <v>51.006999999999998</v>
      </c>
      <c r="AL77" s="139" t="s">
        <v>428</v>
      </c>
    </row>
    <row r="78" spans="1:38" s="2" customFormat="1" ht="26.25" customHeight="1" thickBot="1" x14ac:dyDescent="0.25">
      <c r="A78" s="69" t="s">
        <v>53</v>
      </c>
      <c r="B78" s="69" t="s">
        <v>194</v>
      </c>
      <c r="C78" s="69" t="s">
        <v>195</v>
      </c>
      <c r="D78" s="70"/>
      <c r="E78" s="138" t="s">
        <v>418</v>
      </c>
      <c r="F78" s="138" t="s">
        <v>418</v>
      </c>
      <c r="G78" s="138">
        <v>6.8614679999999997E-2</v>
      </c>
      <c r="H78" s="138" t="s">
        <v>419</v>
      </c>
      <c r="I78" s="138">
        <v>4.0750099999999996E-3</v>
      </c>
      <c r="J78" s="138">
        <v>5.3477300000000002E-3</v>
      </c>
      <c r="K78" s="138">
        <v>6.7878399999999998E-3</v>
      </c>
      <c r="L78" s="138">
        <v>4.0750099999999998E-6</v>
      </c>
      <c r="M78" s="138" t="s">
        <v>418</v>
      </c>
      <c r="N78" s="138">
        <v>0.473304</v>
      </c>
      <c r="O78" s="138">
        <v>0.1055947</v>
      </c>
      <c r="P78" s="138">
        <v>1.3866300000000002E-4</v>
      </c>
      <c r="Q78" s="138">
        <v>6.4788999999999999E-2</v>
      </c>
      <c r="R78" s="138">
        <v>9.3933000000000003E-2</v>
      </c>
      <c r="S78" s="138">
        <v>0.72365299999999999</v>
      </c>
      <c r="T78" s="138">
        <v>8.7163069999999995E-2</v>
      </c>
      <c r="U78" s="138" t="s">
        <v>419</v>
      </c>
      <c r="V78" s="138" t="s">
        <v>419</v>
      </c>
      <c r="W78" s="138">
        <v>0.83699473000000002</v>
      </c>
      <c r="X78" s="138" t="s">
        <v>419</v>
      </c>
      <c r="Y78" s="138" t="s">
        <v>419</v>
      </c>
      <c r="Z78" s="138" t="s">
        <v>419</v>
      </c>
      <c r="AA78" s="138" t="s">
        <v>419</v>
      </c>
      <c r="AB78" s="138" t="s">
        <v>419</v>
      </c>
      <c r="AC78" s="138" t="s">
        <v>419</v>
      </c>
      <c r="AD78" s="138">
        <v>6.1934300000000001E-5</v>
      </c>
      <c r="AE78" s="46"/>
      <c r="AF78" s="25" t="s">
        <v>417</v>
      </c>
      <c r="AG78" s="25" t="s">
        <v>417</v>
      </c>
      <c r="AH78" s="25" t="s">
        <v>417</v>
      </c>
      <c r="AI78" s="25" t="s">
        <v>417</v>
      </c>
      <c r="AJ78" s="25" t="s">
        <v>417</v>
      </c>
      <c r="AK78" s="70">
        <v>21.212</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25.825370400000001</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21521142</v>
      </c>
      <c r="AL82" s="139" t="s">
        <v>431</v>
      </c>
    </row>
    <row r="83" spans="1:38" s="2" customFormat="1" ht="26.25" customHeight="1" thickBot="1" x14ac:dyDescent="0.25">
      <c r="A83" s="69" t="s">
        <v>53</v>
      </c>
      <c r="B83" s="187" t="s">
        <v>208</v>
      </c>
      <c r="C83" s="73" t="s">
        <v>209</v>
      </c>
      <c r="D83" s="70"/>
      <c r="E83" s="138" t="s">
        <v>419</v>
      </c>
      <c r="F83" s="138">
        <v>3.0441280000000001E-3</v>
      </c>
      <c r="G83" s="138" t="s">
        <v>419</v>
      </c>
      <c r="H83" s="138" t="s">
        <v>417</v>
      </c>
      <c r="I83" s="138">
        <v>7.610320000000001E-2</v>
      </c>
      <c r="J83" s="138">
        <v>0.570774</v>
      </c>
      <c r="K83" s="138">
        <v>2.6636120000000001</v>
      </c>
      <c r="L83" s="138">
        <v>4.3378824000000005E-3</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2.7300000000000002E-3</v>
      </c>
      <c r="G84" s="138" t="s">
        <v>417</v>
      </c>
      <c r="H84" s="138" t="s">
        <v>417</v>
      </c>
      <c r="I84" s="138">
        <v>1.6800000000000001E-3</v>
      </c>
      <c r="J84" s="138">
        <v>8.4000000000000012E-3</v>
      </c>
      <c r="K84" s="138">
        <v>3.3600000000000005E-2</v>
      </c>
      <c r="L84" s="138">
        <v>2.184E-7</v>
      </c>
      <c r="M84" s="138">
        <v>1.9950000000000002E-4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21000</v>
      </c>
      <c r="AL84" s="139" t="s">
        <v>46</v>
      </c>
    </row>
    <row r="85" spans="1:38" s="2" customFormat="1" ht="26.25" customHeight="1" thickBot="1" x14ac:dyDescent="0.25">
      <c r="A85" s="69" t="s">
        <v>205</v>
      </c>
      <c r="B85" s="69" t="s">
        <v>212</v>
      </c>
      <c r="C85" s="73" t="s">
        <v>398</v>
      </c>
      <c r="D85" s="70"/>
      <c r="E85" s="138" t="s">
        <v>417</v>
      </c>
      <c r="F85" s="138">
        <v>1.1445599559999999</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95099</v>
      </c>
      <c r="AL85" s="139" t="s">
        <v>433</v>
      </c>
    </row>
    <row r="86" spans="1:38" s="2" customFormat="1" ht="26.25" customHeight="1" thickBot="1" x14ac:dyDescent="0.25">
      <c r="A86" s="69" t="s">
        <v>205</v>
      </c>
      <c r="B86" s="69" t="s">
        <v>213</v>
      </c>
      <c r="C86" s="73" t="s">
        <v>214</v>
      </c>
      <c r="D86" s="70"/>
      <c r="E86" s="138" t="s">
        <v>417</v>
      </c>
      <c r="F86" s="138">
        <v>1.71116366</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3.7199209999999998</v>
      </c>
      <c r="AL86" s="139" t="s">
        <v>215</v>
      </c>
    </row>
    <row r="87" spans="1:38" s="2" customFormat="1" ht="26.25" customHeight="1" thickBot="1" x14ac:dyDescent="0.25">
      <c r="A87" s="69" t="s">
        <v>205</v>
      </c>
      <c r="B87" s="69" t="s">
        <v>216</v>
      </c>
      <c r="C87" s="73" t="s">
        <v>217</v>
      </c>
      <c r="D87" s="70"/>
      <c r="E87" s="138" t="s">
        <v>417</v>
      </c>
      <c r="F87" s="138">
        <v>6.4562999999999997</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25">
        <v>21521142</v>
      </c>
      <c r="AL87" s="139" t="s">
        <v>431</v>
      </c>
    </row>
    <row r="88" spans="1:38" s="2" customFormat="1" ht="26.25" customHeight="1" thickBot="1" x14ac:dyDescent="0.25">
      <c r="A88" s="69" t="s">
        <v>205</v>
      </c>
      <c r="B88" s="69" t="s">
        <v>218</v>
      </c>
      <c r="C88" s="73" t="s">
        <v>219</v>
      </c>
      <c r="D88" s="70"/>
      <c r="E88" s="138" t="s">
        <v>419</v>
      </c>
      <c r="F88" s="138">
        <v>9.0019738</v>
      </c>
      <c r="G88" s="138" t="s">
        <v>419</v>
      </c>
      <c r="H88" s="138" t="s">
        <v>419</v>
      </c>
      <c r="I88" s="138" t="s">
        <v>419</v>
      </c>
      <c r="J88" s="138" t="s">
        <v>419</v>
      </c>
      <c r="K88" s="138">
        <v>8.1623600000000004E-2</v>
      </c>
      <c r="L88" s="138" t="s">
        <v>419</v>
      </c>
      <c r="M88" s="138" t="s">
        <v>419</v>
      </c>
      <c r="N88" s="138" t="s">
        <v>419</v>
      </c>
      <c r="O88" s="138">
        <v>2.0405900000000001E-5</v>
      </c>
      <c r="P88" s="138" t="s">
        <v>419</v>
      </c>
      <c r="Q88" s="138">
        <v>1.020295E-4</v>
      </c>
      <c r="R88" s="138">
        <v>1.224354E-3</v>
      </c>
      <c r="S88" s="138" t="s">
        <v>419</v>
      </c>
      <c r="T88" s="138">
        <v>1.0202950000000001E-2</v>
      </c>
      <c r="U88" s="138">
        <v>1.020295E-4</v>
      </c>
      <c r="V88" s="138" t="s">
        <v>419</v>
      </c>
      <c r="W88" s="138" t="s">
        <v>419</v>
      </c>
      <c r="X88" s="138">
        <v>0.52035045000000002</v>
      </c>
      <c r="Y88" s="138" t="s">
        <v>419</v>
      </c>
      <c r="Z88" s="138" t="s">
        <v>419</v>
      </c>
      <c r="AA88" s="138" t="s">
        <v>419</v>
      </c>
      <c r="AB88" s="138">
        <v>0.52035045000000002</v>
      </c>
      <c r="AC88" s="138" t="s">
        <v>419</v>
      </c>
      <c r="AD88" s="138" t="s">
        <v>419</v>
      </c>
      <c r="AE88" s="46"/>
      <c r="AF88" s="25" t="s">
        <v>417</v>
      </c>
      <c r="AG88" s="25" t="s">
        <v>417</v>
      </c>
      <c r="AH88" s="25" t="s">
        <v>417</v>
      </c>
      <c r="AI88" s="25" t="s">
        <v>417</v>
      </c>
      <c r="AJ88" s="25" t="s">
        <v>417</v>
      </c>
      <c r="AK88" s="25">
        <v>516.64400000000001</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4.3042280000000002</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21521142</v>
      </c>
      <c r="AL90" s="139" t="s">
        <v>431</v>
      </c>
    </row>
    <row r="91" spans="1:38" s="2" customFormat="1" ht="26.25" customHeight="1" thickBot="1" x14ac:dyDescent="0.25">
      <c r="A91" s="69" t="s">
        <v>205</v>
      </c>
      <c r="B91" s="69" t="s">
        <v>399</v>
      </c>
      <c r="C91" s="69" t="s">
        <v>224</v>
      </c>
      <c r="D91" s="70"/>
      <c r="E91" s="138">
        <v>7.2306442199999987E-2</v>
      </c>
      <c r="F91" s="138">
        <v>0.19376674767999996</v>
      </c>
      <c r="G91" s="138">
        <v>2.8391322000000004E-3</v>
      </c>
      <c r="H91" s="138">
        <v>0.16614297580000001</v>
      </c>
      <c r="I91" s="138">
        <v>1.1297595174000001</v>
      </c>
      <c r="J91" s="138">
        <v>1.1748659952</v>
      </c>
      <c r="K91" s="138">
        <v>1.1841824853</v>
      </c>
      <c r="L91" s="138">
        <v>4.864185917999999E-3</v>
      </c>
      <c r="M91" s="138">
        <v>2.2126200916999998</v>
      </c>
      <c r="N91" s="138">
        <v>0.73704623999999996</v>
      </c>
      <c r="O91" s="138">
        <v>0.21757740359999997</v>
      </c>
      <c r="P91" s="138">
        <v>5.3586270000000004E-5</v>
      </c>
      <c r="Q91" s="138">
        <v>1.2503463000000002E-3</v>
      </c>
      <c r="R91" s="138">
        <v>1.4665716000000001E-2</v>
      </c>
      <c r="S91" s="138">
        <v>0.63359488080000004</v>
      </c>
      <c r="T91" s="138">
        <v>0.13629632039999998</v>
      </c>
      <c r="U91" s="138" t="s">
        <v>419</v>
      </c>
      <c r="V91" s="138">
        <v>0.35252162040000001</v>
      </c>
      <c r="W91" s="138">
        <v>4.0034451999999996E-3</v>
      </c>
      <c r="X91" s="138">
        <v>4.4438241719999992E-3</v>
      </c>
      <c r="Y91" s="138">
        <v>1.8015503399999998E-3</v>
      </c>
      <c r="Z91" s="138">
        <v>1.8015503399999998E-3</v>
      </c>
      <c r="AA91" s="138">
        <v>1.8015503399999998E-3</v>
      </c>
      <c r="AB91" s="138">
        <v>9.8484751919999981E-3</v>
      </c>
      <c r="AC91" s="138" t="s">
        <v>419</v>
      </c>
      <c r="AD91" s="138" t="s">
        <v>419</v>
      </c>
      <c r="AE91" s="46"/>
      <c r="AF91" s="25" t="s">
        <v>417</v>
      </c>
      <c r="AG91" s="25" t="s">
        <v>417</v>
      </c>
      <c r="AH91" s="25" t="s">
        <v>417</v>
      </c>
      <c r="AI91" s="25" t="s">
        <v>417</v>
      </c>
      <c r="AJ91" s="25" t="s">
        <v>417</v>
      </c>
      <c r="AK91" s="25" t="s">
        <v>526</v>
      </c>
      <c r="AL91" s="139" t="s">
        <v>434</v>
      </c>
    </row>
    <row r="92" spans="1:38" s="2" customFormat="1" ht="26.25" customHeight="1" thickBot="1" x14ac:dyDescent="0.25">
      <c r="A92" s="69" t="s">
        <v>53</v>
      </c>
      <c r="B92" s="69" t="s">
        <v>225</v>
      </c>
      <c r="C92" s="69" t="s">
        <v>226</v>
      </c>
      <c r="D92" s="74"/>
      <c r="E92" s="138">
        <v>0.21160399999999999</v>
      </c>
      <c r="F92" s="138">
        <v>0.42320799999999997</v>
      </c>
      <c r="G92" s="138">
        <v>0.42320799999999997</v>
      </c>
      <c r="H92" s="138" t="s">
        <v>419</v>
      </c>
      <c r="I92" s="138">
        <v>0.12696239999999998</v>
      </c>
      <c r="J92" s="138">
        <v>0.16928319999999999</v>
      </c>
      <c r="K92" s="138">
        <v>0.21160399999999999</v>
      </c>
      <c r="L92" s="138">
        <v>3.3010223999999995E-3</v>
      </c>
      <c r="M92" s="138">
        <v>1.1638219999999999</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211.60400000000001</v>
      </c>
      <c r="AL92" s="139" t="s">
        <v>227</v>
      </c>
    </row>
    <row r="93" spans="1:38" s="2" customFormat="1" ht="26.25" customHeight="1" thickBot="1" x14ac:dyDescent="0.25">
      <c r="A93" s="69" t="s">
        <v>53</v>
      </c>
      <c r="B93" s="69" t="s">
        <v>228</v>
      </c>
      <c r="C93" s="69" t="s">
        <v>400</v>
      </c>
      <c r="D93" s="74"/>
      <c r="E93" s="138" t="s">
        <v>417</v>
      </c>
      <c r="F93" s="138">
        <v>11.029786823449999</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568</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2.267544</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2568</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1.1794320586400002</v>
      </c>
      <c r="F99" s="138">
        <v>24.238499069262499</v>
      </c>
      <c r="G99" s="138" t="s">
        <v>417</v>
      </c>
      <c r="H99" s="138">
        <v>17.481597067876624</v>
      </c>
      <c r="I99" s="138">
        <v>0.326479672</v>
      </c>
      <c r="J99" s="138">
        <v>0.50103315999999998</v>
      </c>
      <c r="K99" s="138">
        <v>1.0998485979999999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1616.2360000000001</v>
      </c>
      <c r="AL99" s="139" t="s">
        <v>436</v>
      </c>
    </row>
    <row r="100" spans="1:38" s="2" customFormat="1" ht="26.25" customHeight="1" thickBot="1" x14ac:dyDescent="0.25">
      <c r="A100" s="69" t="s">
        <v>238</v>
      </c>
      <c r="B100" s="69" t="s">
        <v>241</v>
      </c>
      <c r="C100" s="69" t="s">
        <v>403</v>
      </c>
      <c r="D100" s="74"/>
      <c r="E100" s="138">
        <v>0.26238267999999998</v>
      </c>
      <c r="F100" s="138">
        <v>11.887113706304135</v>
      </c>
      <c r="G100" s="138" t="s">
        <v>417</v>
      </c>
      <c r="H100" s="138">
        <v>8.7062942932525367</v>
      </c>
      <c r="I100" s="138">
        <v>0.10964799999999998</v>
      </c>
      <c r="J100" s="138">
        <v>0.16571799999999998</v>
      </c>
      <c r="K100" s="138">
        <v>0.36258599999999996</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1246</v>
      </c>
      <c r="AL100" s="139" t="s">
        <v>436</v>
      </c>
    </row>
    <row r="101" spans="1:38" s="2" customFormat="1" ht="26.25" customHeight="1" thickBot="1" x14ac:dyDescent="0.25">
      <c r="A101" s="69" t="s">
        <v>238</v>
      </c>
      <c r="B101" s="69" t="s">
        <v>242</v>
      </c>
      <c r="C101" s="69" t="s">
        <v>243</v>
      </c>
      <c r="D101" s="74"/>
      <c r="E101" s="138">
        <v>8.9362284E-2</v>
      </c>
      <c r="F101" s="138">
        <v>1.2830934611</v>
      </c>
      <c r="G101" s="138" t="s">
        <v>417</v>
      </c>
      <c r="H101" s="138">
        <v>3.6178337060485397</v>
      </c>
      <c r="I101" s="138">
        <v>1.1914971199999999E-2</v>
      </c>
      <c r="J101" s="138">
        <v>3.7234284999999999E-2</v>
      </c>
      <c r="K101" s="138">
        <v>8.56388555E-2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7446.857</v>
      </c>
      <c r="AL101" s="139" t="s">
        <v>436</v>
      </c>
    </row>
    <row r="102" spans="1:38" s="2" customFormat="1" ht="26.25" customHeight="1" thickBot="1" x14ac:dyDescent="0.25">
      <c r="A102" s="69" t="s">
        <v>238</v>
      </c>
      <c r="B102" s="69" t="s">
        <v>244</v>
      </c>
      <c r="C102" s="69" t="s">
        <v>381</v>
      </c>
      <c r="D102" s="74"/>
      <c r="E102" s="138">
        <v>0.16386199999999998</v>
      </c>
      <c r="F102" s="138">
        <v>3.2211499999999997</v>
      </c>
      <c r="G102" s="138" t="s">
        <v>417</v>
      </c>
      <c r="H102" s="138">
        <v>32.710519069972314</v>
      </c>
      <c r="I102" s="138">
        <v>3.2210000000000003E-2</v>
      </c>
      <c r="J102" s="138">
        <v>0.73035000000000017</v>
      </c>
      <c r="K102" s="138">
        <v>5.2581999999999995</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5145</v>
      </c>
      <c r="AL102" s="139" t="s">
        <v>436</v>
      </c>
    </row>
    <row r="103" spans="1:38" s="2" customFormat="1" ht="26.25" customHeight="1" thickBot="1" x14ac:dyDescent="0.25">
      <c r="A103" s="69" t="s">
        <v>238</v>
      </c>
      <c r="B103" s="69" t="s">
        <v>245</v>
      </c>
      <c r="C103" s="69" t="s">
        <v>246</v>
      </c>
      <c r="D103" s="74"/>
      <c r="E103" s="138">
        <v>2.8854119999999995E-3</v>
      </c>
      <c r="F103" s="138">
        <v>0.15305963448000004</v>
      </c>
      <c r="G103" s="138" t="s">
        <v>417</v>
      </c>
      <c r="H103" s="138">
        <v>0.14948519999999998</v>
      </c>
      <c r="I103" s="138">
        <v>9.4210439999999999E-3</v>
      </c>
      <c r="J103" s="138">
        <v>1.4357531999999999E-2</v>
      </c>
      <c r="K103" s="138">
        <v>3.1044251999999998E-2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34.763999999999996</v>
      </c>
      <c r="AL103" s="139" t="s">
        <v>436</v>
      </c>
    </row>
    <row r="104" spans="1:38" s="2" customFormat="1" ht="26.25" customHeight="1" thickBot="1" x14ac:dyDescent="0.25">
      <c r="A104" s="69" t="s">
        <v>238</v>
      </c>
      <c r="B104" s="69" t="s">
        <v>247</v>
      </c>
      <c r="C104" s="69" t="s">
        <v>248</v>
      </c>
      <c r="D104" s="74"/>
      <c r="E104" s="138">
        <v>8.1364679999999991E-3</v>
      </c>
      <c r="F104" s="138">
        <v>0.36916511394000001</v>
      </c>
      <c r="G104" s="138" t="s">
        <v>417</v>
      </c>
      <c r="H104" s="138">
        <v>0.2712156</v>
      </c>
      <c r="I104" s="138">
        <v>1.0848623999999999E-3</v>
      </c>
      <c r="J104" s="138">
        <v>3.3901949999999999E-3</v>
      </c>
      <c r="K104" s="138">
        <v>7.7974485E-3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678.03899999999999</v>
      </c>
      <c r="AL104" s="139" t="s">
        <v>436</v>
      </c>
    </row>
    <row r="105" spans="1:38" s="2" customFormat="1" ht="26.25" customHeight="1" thickBot="1" x14ac:dyDescent="0.25">
      <c r="A105" s="69" t="s">
        <v>238</v>
      </c>
      <c r="B105" s="69" t="s">
        <v>249</v>
      </c>
      <c r="C105" s="69" t="s">
        <v>250</v>
      </c>
      <c r="D105" s="74"/>
      <c r="E105" s="138">
        <v>0.22421174999999999</v>
      </c>
      <c r="F105" s="138">
        <v>5.4061937159999998</v>
      </c>
      <c r="G105" s="138" t="s">
        <v>417</v>
      </c>
      <c r="H105" s="138">
        <v>6.2779289999999994</v>
      </c>
      <c r="I105" s="138">
        <v>6.1882443000000009E-2</v>
      </c>
      <c r="J105" s="138">
        <v>9.6859475999999986E-2</v>
      </c>
      <c r="K105" s="138">
        <v>0.21255273899999999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896.84699999999998</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0.6177045000000001</v>
      </c>
      <c r="F107" s="138">
        <v>4.3642967673785504</v>
      </c>
      <c r="G107" s="138" t="s">
        <v>417</v>
      </c>
      <c r="H107" s="138">
        <v>4.947889110897</v>
      </c>
      <c r="I107" s="138">
        <v>0.13236524999999999</v>
      </c>
      <c r="J107" s="138">
        <v>1.7648699999999999</v>
      </c>
      <c r="K107" s="138">
        <v>8.3831325000000003</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44121.75</v>
      </c>
      <c r="AL107" s="139" t="s">
        <v>436</v>
      </c>
    </row>
    <row r="108" spans="1:38" s="2" customFormat="1" ht="26.25" customHeight="1" thickBot="1" x14ac:dyDescent="0.25">
      <c r="A108" s="69" t="s">
        <v>238</v>
      </c>
      <c r="B108" s="69" t="s">
        <v>254</v>
      </c>
      <c r="C108" s="69" t="s">
        <v>375</v>
      </c>
      <c r="D108" s="74"/>
      <c r="E108" s="138">
        <v>0.8773537950000001</v>
      </c>
      <c r="F108" s="138">
        <v>3.50941518</v>
      </c>
      <c r="G108" s="138" t="s">
        <v>417</v>
      </c>
      <c r="H108" s="138">
        <v>4.2242960500000004</v>
      </c>
      <c r="I108" s="138">
        <v>6.4989169999999999E-2</v>
      </c>
      <c r="J108" s="138">
        <v>0.64989170000000007</v>
      </c>
      <c r="K108" s="138">
        <v>1.2997834000000001</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32494.584999999999</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10.085560000000001</v>
      </c>
      <c r="F112" s="138" t="s">
        <v>417</v>
      </c>
      <c r="G112" s="138" t="s">
        <v>417</v>
      </c>
      <c r="H112" s="25">
        <v>16.128609741784039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252.13900000000001</v>
      </c>
      <c r="AL112" s="139" t="s">
        <v>437</v>
      </c>
    </row>
    <row r="113" spans="1:38" s="2" customFormat="1" ht="26.25" customHeight="1" thickBot="1" x14ac:dyDescent="0.25">
      <c r="A113" s="69" t="s">
        <v>258</v>
      </c>
      <c r="B113" s="79" t="s">
        <v>261</v>
      </c>
      <c r="C113" s="79" t="s">
        <v>262</v>
      </c>
      <c r="D113" s="70"/>
      <c r="E113" s="138">
        <v>10.62742906537216</v>
      </c>
      <c r="F113" s="138" t="s">
        <v>418</v>
      </c>
      <c r="G113" s="138" t="s">
        <v>417</v>
      </c>
      <c r="H113" s="138">
        <v>58.48593614087067</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265685726.63430399</v>
      </c>
      <c r="AL113" s="139" t="s">
        <v>438</v>
      </c>
    </row>
    <row r="114" spans="1:38" s="2" customFormat="1" ht="26.25" customHeight="1" thickBot="1" x14ac:dyDescent="0.25">
      <c r="A114" s="69" t="s">
        <v>258</v>
      </c>
      <c r="B114" s="79" t="s">
        <v>263</v>
      </c>
      <c r="C114" s="79" t="s">
        <v>382</v>
      </c>
      <c r="D114" s="70"/>
      <c r="E114" s="138">
        <v>9.5777120000000004E-3</v>
      </c>
      <c r="F114" s="138" t="s">
        <v>417</v>
      </c>
      <c r="G114" s="138" t="s">
        <v>417</v>
      </c>
      <c r="H114" s="138">
        <v>3.2564220999999997E-2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4788.8559999999998</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22.132378147636498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0.38223437999999998</v>
      </c>
      <c r="J119" s="138">
        <v>9.9380938800000003</v>
      </c>
      <c r="K119" s="138">
        <v>9.9380938800000003</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6370573</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5.4786927800000003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6370573</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1.8117398020809982E-2</v>
      </c>
      <c r="F123" s="138">
        <v>3.7353999170364173E-2</v>
      </c>
      <c r="G123" s="138">
        <v>2.3921465832217447E-3</v>
      </c>
      <c r="H123" s="138">
        <v>2.2582378190937301E-2</v>
      </c>
      <c r="I123" s="138">
        <v>5.5806794932990393E-2</v>
      </c>
      <c r="J123" s="138">
        <v>5.7900021796183164E-2</v>
      </c>
      <c r="K123" s="138">
        <v>5.8840954220805541E-2</v>
      </c>
      <c r="L123" s="138">
        <v>6.7452456885652027E-3</v>
      </c>
      <c r="M123" s="138">
        <v>0.4339561272743393</v>
      </c>
      <c r="N123" s="138">
        <v>2.506361981973762E-4</v>
      </c>
      <c r="O123" s="138">
        <v>1.9245441779979187E-3</v>
      </c>
      <c r="P123" s="138">
        <v>4.8656806065065273E-4</v>
      </c>
      <c r="Q123" s="138">
        <v>1.0639045335447027E-4</v>
      </c>
      <c r="R123" s="138">
        <v>9.1723066801284155E-4</v>
      </c>
      <c r="S123" s="138">
        <v>5.2678224453128048E-4</v>
      </c>
      <c r="T123" s="138">
        <v>3.598636535393693E-4</v>
      </c>
      <c r="U123" s="138">
        <v>2.5243282240211236E-4</v>
      </c>
      <c r="V123" s="138">
        <v>7.290352973896937E-3</v>
      </c>
      <c r="W123" s="138" t="s">
        <v>417</v>
      </c>
      <c r="X123" s="138">
        <v>5.319948060023378E-2</v>
      </c>
      <c r="Y123" s="138">
        <v>2.821980065873821E-2</v>
      </c>
      <c r="Z123" s="138">
        <v>1.6628554538576538E-2</v>
      </c>
      <c r="AA123" s="138">
        <v>1.8317540376139276E-2</v>
      </c>
      <c r="AB123" s="138">
        <v>0.11636537617368781</v>
      </c>
      <c r="AC123" s="138" t="s">
        <v>417</v>
      </c>
      <c r="AD123" s="138" t="s">
        <v>417</v>
      </c>
      <c r="AE123" s="46"/>
      <c r="AF123" s="25" t="s">
        <v>417</v>
      </c>
      <c r="AG123" s="25" t="s">
        <v>417</v>
      </c>
      <c r="AH123" s="25" t="s">
        <v>417</v>
      </c>
      <c r="AI123" s="25" t="s">
        <v>417</v>
      </c>
      <c r="AJ123" s="25" t="s">
        <v>417</v>
      </c>
      <c r="AK123" s="25">
        <v>1505963.506190818</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1.22242695139539</v>
      </c>
      <c r="G125" s="138" t="s">
        <v>417</v>
      </c>
      <c r="H125" s="138" t="s">
        <v>419</v>
      </c>
      <c r="I125" s="138">
        <v>2.17619270579126E-4</v>
      </c>
      <c r="J125" s="138">
        <v>1.4442006138432901E-3</v>
      </c>
      <c r="K125" s="138">
        <v>3.0532643114586401E-3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595</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3.6282254148000001E-2</v>
      </c>
      <c r="F129" s="138">
        <v>0.30860767896000002</v>
      </c>
      <c r="G129" s="138">
        <v>1.9600757988E-3</v>
      </c>
      <c r="H129" s="138" t="s">
        <v>419</v>
      </c>
      <c r="I129" s="138">
        <v>1.668149616E-4</v>
      </c>
      <c r="J129" s="138">
        <v>2.9192618279999999E-4</v>
      </c>
      <c r="K129" s="138">
        <v>4.17037404E-4</v>
      </c>
      <c r="L129" s="138">
        <v>5.8385236560000004E-6</v>
      </c>
      <c r="M129" s="138">
        <v>2.919261828E-3</v>
      </c>
      <c r="N129" s="138">
        <v>5.4214862519999997E-2</v>
      </c>
      <c r="O129" s="138">
        <v>4.17037404E-3</v>
      </c>
      <c r="P129" s="138">
        <v>2.3354094623999999E-3</v>
      </c>
      <c r="Q129" s="138">
        <v>6.6725984640000002E-4</v>
      </c>
      <c r="R129" s="138" t="s">
        <v>419</v>
      </c>
      <c r="S129" s="138" t="s">
        <v>419</v>
      </c>
      <c r="T129" s="138">
        <v>5.838523656E-3</v>
      </c>
      <c r="U129" s="138" t="s">
        <v>419</v>
      </c>
      <c r="V129" s="138" t="s">
        <v>419</v>
      </c>
      <c r="W129" s="138">
        <v>14.596309140000001</v>
      </c>
      <c r="X129" s="138" t="s">
        <v>419</v>
      </c>
      <c r="Y129" s="138" t="s">
        <v>419</v>
      </c>
      <c r="Z129" s="138" t="s">
        <v>419</v>
      </c>
      <c r="AA129" s="138" t="s">
        <v>419</v>
      </c>
      <c r="AB129" s="138">
        <v>8.3407480799999999E-4</v>
      </c>
      <c r="AC129" s="138">
        <v>8.3407480800000003E-2</v>
      </c>
      <c r="AD129" s="138" t="s">
        <v>419</v>
      </c>
      <c r="AE129" s="46"/>
      <c r="AF129" s="25" t="s">
        <v>417</v>
      </c>
      <c r="AG129" s="25" t="s">
        <v>417</v>
      </c>
      <c r="AH129" s="25" t="s">
        <v>417</v>
      </c>
      <c r="AI129" s="25" t="s">
        <v>417</v>
      </c>
      <c r="AJ129" s="25" t="s">
        <v>417</v>
      </c>
      <c r="AK129" s="25">
        <v>41.703740400000001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3.3825924E-2</v>
      </c>
      <c r="F131" s="138">
        <v>1.3154526E-2</v>
      </c>
      <c r="G131" s="138">
        <v>1.6537118400000001E-3</v>
      </c>
      <c r="H131" s="138" t="s">
        <v>419</v>
      </c>
      <c r="I131" s="138" t="s">
        <v>419</v>
      </c>
      <c r="J131" s="138" t="s">
        <v>419</v>
      </c>
      <c r="K131" s="138">
        <v>4.3222013999999996E-3</v>
      </c>
      <c r="L131" s="138">
        <v>9.9410632200000004E-5</v>
      </c>
      <c r="M131" s="138">
        <v>2.8188270000000001E-2</v>
      </c>
      <c r="N131" s="138">
        <v>6.7651847999999999E-3</v>
      </c>
      <c r="O131" s="138">
        <v>2.2550615999999998E-3</v>
      </c>
      <c r="P131" s="138">
        <v>3.0443331600000002E-2</v>
      </c>
      <c r="Q131" s="138">
        <v>1.8792180000000001E-5</v>
      </c>
      <c r="R131" s="138">
        <v>3.0067488000000002E-4</v>
      </c>
      <c r="S131" s="138">
        <v>4.6228762800000003E-2</v>
      </c>
      <c r="T131" s="138">
        <v>5.6376539999999998E-3</v>
      </c>
      <c r="U131" s="138" t="s">
        <v>419</v>
      </c>
      <c r="V131" s="138" t="s">
        <v>419</v>
      </c>
      <c r="W131" s="138">
        <v>52.618104000000002</v>
      </c>
      <c r="X131" s="138" t="s">
        <v>419</v>
      </c>
      <c r="Y131" s="138" t="s">
        <v>419</v>
      </c>
      <c r="Z131" s="138" t="s">
        <v>419</v>
      </c>
      <c r="AA131" s="138" t="s">
        <v>419</v>
      </c>
      <c r="AB131" s="138">
        <v>7.5168719999999998E-7</v>
      </c>
      <c r="AC131" s="138">
        <v>1.8792180000000001</v>
      </c>
      <c r="AD131" s="138">
        <v>0.3758436</v>
      </c>
      <c r="AE131" s="46"/>
      <c r="AF131" s="25" t="s">
        <v>417</v>
      </c>
      <c r="AG131" s="25" t="s">
        <v>417</v>
      </c>
      <c r="AH131" s="25" t="s">
        <v>417</v>
      </c>
      <c r="AI131" s="25" t="s">
        <v>417</v>
      </c>
      <c r="AJ131" s="25" t="s">
        <v>417</v>
      </c>
      <c r="AK131" s="25">
        <v>18.792179999999998</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8.2664999999999995E-4</v>
      </c>
      <c r="F133" s="138">
        <v>1.3026E-5</v>
      </c>
      <c r="G133" s="138">
        <v>1.13226E-4</v>
      </c>
      <c r="H133" s="138" t="s">
        <v>417</v>
      </c>
      <c r="I133" s="138">
        <v>3.47694E-5</v>
      </c>
      <c r="J133" s="138">
        <v>3.47694E-5</v>
      </c>
      <c r="K133" s="138">
        <v>3.8637119999999998E-5</v>
      </c>
      <c r="L133" s="138" t="s">
        <v>419</v>
      </c>
      <c r="M133" s="138">
        <v>1.4028000000000001E-4</v>
      </c>
      <c r="N133" s="138">
        <v>3.0090059999999999E-5</v>
      </c>
      <c r="O133" s="138">
        <v>5.04006E-6</v>
      </c>
      <c r="P133" s="138">
        <v>1.4929800000000001E-3</v>
      </c>
      <c r="Q133" s="138">
        <v>1.363722E-5</v>
      </c>
      <c r="R133" s="138">
        <v>1.358712E-5</v>
      </c>
      <c r="S133" s="138">
        <v>1.2454860000000001E-5</v>
      </c>
      <c r="T133" s="138">
        <v>1.7364660000000001E-5</v>
      </c>
      <c r="U133" s="138">
        <v>1.981956E-5</v>
      </c>
      <c r="V133" s="138">
        <v>1.6044023999999999E-4</v>
      </c>
      <c r="W133" s="138">
        <v>2.7053999999999999E-5</v>
      </c>
      <c r="X133" s="138">
        <v>1.3226400000000001E-8</v>
      </c>
      <c r="Y133" s="138">
        <v>7.2244199999999997E-9</v>
      </c>
      <c r="Z133" s="138">
        <v>6.4528799999999997E-9</v>
      </c>
      <c r="AA133" s="138">
        <v>7.0039799999999996E-9</v>
      </c>
      <c r="AB133" s="138">
        <v>3.3907679999999999E-8</v>
      </c>
      <c r="AC133" s="138">
        <v>1.5029999999999999E-4</v>
      </c>
      <c r="AD133" s="138">
        <v>4.1082E-4</v>
      </c>
      <c r="AE133" s="46"/>
      <c r="AF133" s="25" t="s">
        <v>417</v>
      </c>
      <c r="AG133" s="25" t="s">
        <v>417</v>
      </c>
      <c r="AH133" s="25" t="s">
        <v>417</v>
      </c>
      <c r="AI133" s="25" t="s">
        <v>417</v>
      </c>
      <c r="AJ133" s="25" t="s">
        <v>417</v>
      </c>
      <c r="AK133" s="25">
        <v>1002</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0.44057445150000002</v>
      </c>
      <c r="F135" s="138">
        <v>0.17041087275</v>
      </c>
      <c r="G135" s="138">
        <v>1.523999675E-2</v>
      </c>
      <c r="H135" s="138" t="s">
        <v>419</v>
      </c>
      <c r="I135" s="138">
        <v>0.58050533074999999</v>
      </c>
      <c r="J135" s="138">
        <v>0.62483986675000003</v>
      </c>
      <c r="K135" s="138">
        <v>0.64285077199999996</v>
      </c>
      <c r="L135" s="138">
        <v>0.24381223891500001</v>
      </c>
      <c r="M135" s="138">
        <v>7.7349910777500002</v>
      </c>
      <c r="N135" s="138">
        <v>6.7887258249999999E-2</v>
      </c>
      <c r="O135" s="138">
        <v>1.3854542500000001E-2</v>
      </c>
      <c r="P135" s="138" t="s">
        <v>419</v>
      </c>
      <c r="Q135" s="138">
        <v>5.6803624249999997E-2</v>
      </c>
      <c r="R135" s="138">
        <v>1.38545425E-3</v>
      </c>
      <c r="S135" s="138">
        <v>2.7709085000000001E-2</v>
      </c>
      <c r="T135" s="138" t="s">
        <v>419</v>
      </c>
      <c r="U135" s="138">
        <v>9.6981797500000008E-3</v>
      </c>
      <c r="V135" s="138">
        <v>2.4287013002500002</v>
      </c>
      <c r="W135" s="138">
        <v>1.38545425</v>
      </c>
      <c r="X135" s="138">
        <v>1.523999675E-3</v>
      </c>
      <c r="Y135" s="138">
        <v>2.909453925E-3</v>
      </c>
      <c r="Z135" s="138">
        <v>4.0178173249999999E-3</v>
      </c>
      <c r="AA135" s="138" t="s">
        <v>419</v>
      </c>
      <c r="AB135" s="138">
        <v>8.4512709250000005E-3</v>
      </c>
      <c r="AC135" s="138" t="s">
        <v>419</v>
      </c>
      <c r="AD135" s="138" t="s">
        <v>417</v>
      </c>
      <c r="AE135" s="46"/>
      <c r="AF135" s="25" t="s">
        <v>417</v>
      </c>
      <c r="AG135" s="25" t="s">
        <v>417</v>
      </c>
      <c r="AH135" s="25" t="s">
        <v>417</v>
      </c>
      <c r="AI135" s="25" t="s">
        <v>417</v>
      </c>
      <c r="AJ135" s="25" t="s">
        <v>417</v>
      </c>
      <c r="AK135" s="25">
        <v>138.54542499999999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2.339865E-2</v>
      </c>
      <c r="G138" s="138" t="s">
        <v>417</v>
      </c>
      <c r="H138" s="138">
        <v>15.006444800000001</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474</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0.29637925700000001</v>
      </c>
      <c r="J139" s="138">
        <v>0.29637925700000001</v>
      </c>
      <c r="K139" s="138">
        <v>0.29637925700000001</v>
      </c>
      <c r="L139" s="138" t="s">
        <v>419</v>
      </c>
      <c r="M139" s="138" t="s">
        <v>419</v>
      </c>
      <c r="N139" s="138">
        <v>8.6236250000000004E-4</v>
      </c>
      <c r="O139" s="138">
        <v>1.739249E-3</v>
      </c>
      <c r="P139" s="138">
        <v>1.739249E-3</v>
      </c>
      <c r="Q139" s="138">
        <v>2.7570183000000001E-3</v>
      </c>
      <c r="R139" s="138">
        <v>2.632475E-3</v>
      </c>
      <c r="S139" s="138">
        <v>6.1207767000000003E-3</v>
      </c>
      <c r="T139" s="138" t="s">
        <v>419</v>
      </c>
      <c r="U139" s="138" t="s">
        <v>419</v>
      </c>
      <c r="V139" s="138" t="s">
        <v>419</v>
      </c>
      <c r="W139" s="138">
        <v>2.9906956</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475</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314.43993491635655</v>
      </c>
      <c r="F141" s="20">
        <f t="shared" ref="F141:AD141" si="0">SUM(F14:F140)</f>
        <v>292.78115763645894</v>
      </c>
      <c r="G141" s="20">
        <f t="shared" si="0"/>
        <v>587.5679357279987</v>
      </c>
      <c r="H141" s="20">
        <f t="shared" si="0"/>
        <v>199.8155601631554</v>
      </c>
      <c r="I141" s="20">
        <f t="shared" si="0"/>
        <v>105.01345916865493</v>
      </c>
      <c r="J141" s="20">
        <f t="shared" si="0"/>
        <v>143.27790159668214</v>
      </c>
      <c r="K141" s="20">
        <f t="shared" si="0"/>
        <v>257.98738333294887</v>
      </c>
      <c r="L141" s="20">
        <f t="shared" si="0"/>
        <v>12.090006791327289</v>
      </c>
      <c r="M141" s="20">
        <f t="shared" si="0"/>
        <v>892.24925958688675</v>
      </c>
      <c r="N141" s="20">
        <f t="shared" si="0"/>
        <v>62.352214590906989</v>
      </c>
      <c r="O141" s="20">
        <f t="shared" si="0"/>
        <v>3.4332631798847579</v>
      </c>
      <c r="P141" s="20">
        <f t="shared" si="0"/>
        <v>3.1032062325330503</v>
      </c>
      <c r="Q141" s="20">
        <f t="shared" si="0"/>
        <v>6.9618822018577555</v>
      </c>
      <c r="R141" s="20">
        <f t="shared" si="0"/>
        <v>17.901887483201808</v>
      </c>
      <c r="S141" s="20">
        <f t="shared" si="0"/>
        <v>6.4645525409617308</v>
      </c>
      <c r="T141" s="20">
        <f t="shared" si="0"/>
        <v>31.582572740654864</v>
      </c>
      <c r="U141" s="20">
        <f t="shared" si="0"/>
        <v>13.85112265926116</v>
      </c>
      <c r="V141" s="20">
        <f t="shared" si="0"/>
        <v>112.62141491007988</v>
      </c>
      <c r="W141" s="20">
        <f t="shared" si="0"/>
        <v>221.68320885719996</v>
      </c>
      <c r="X141" s="20">
        <f t="shared" si="0"/>
        <v>15.499781790580949</v>
      </c>
      <c r="Y141" s="20">
        <f t="shared" si="0"/>
        <v>15.609856340635558</v>
      </c>
      <c r="Z141" s="20">
        <f t="shared" si="0"/>
        <v>6.0018709109084254</v>
      </c>
      <c r="AA141" s="20">
        <f t="shared" si="0"/>
        <v>8.1490458421993424</v>
      </c>
      <c r="AB141" s="20">
        <f t="shared" si="0"/>
        <v>57.820019230819476</v>
      </c>
      <c r="AC141" s="20">
        <f t="shared" si="0"/>
        <v>4.6752664527999999</v>
      </c>
      <c r="AD141" s="20">
        <f t="shared" si="0"/>
        <v>37.050418004027996</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314.43993491635655</v>
      </c>
      <c r="F152" s="14">
        <f t="shared" ref="F152:AD152" si="1">F141 + F151 + IF(AND(OR($B$4="AT",$B$4="BE",$B$4="CH",$B$4="GB",$B$4="IE",$B$4="LT",$B$4="LU",$B$4="NL"),SUM(F143:F149)&gt;0),SUM(F143:F149)-SUM(F27:F33),0)</f>
        <v>292.78115763645894</v>
      </c>
      <c r="G152" s="14">
        <f t="shared" si="1"/>
        <v>587.5679357279987</v>
      </c>
      <c r="H152" s="14">
        <f t="shared" si="1"/>
        <v>199.8155601631554</v>
      </c>
      <c r="I152" s="14">
        <f t="shared" si="1"/>
        <v>105.01345916865493</v>
      </c>
      <c r="J152" s="14">
        <f t="shared" si="1"/>
        <v>143.27790159668214</v>
      </c>
      <c r="K152" s="14">
        <f t="shared" si="1"/>
        <v>257.98738333294887</v>
      </c>
      <c r="L152" s="14">
        <f t="shared" si="1"/>
        <v>12.090006791327289</v>
      </c>
      <c r="M152" s="14">
        <f t="shared" si="1"/>
        <v>892.24925958688675</v>
      </c>
      <c r="N152" s="14">
        <f t="shared" si="1"/>
        <v>62.352214590906989</v>
      </c>
      <c r="O152" s="14">
        <f t="shared" si="1"/>
        <v>3.4332631798847579</v>
      </c>
      <c r="P152" s="14">
        <f t="shared" si="1"/>
        <v>3.1032062325330503</v>
      </c>
      <c r="Q152" s="14">
        <f t="shared" si="1"/>
        <v>6.9618822018577555</v>
      </c>
      <c r="R152" s="14">
        <f t="shared" si="1"/>
        <v>17.901887483201808</v>
      </c>
      <c r="S152" s="14">
        <f t="shared" si="1"/>
        <v>6.4645525409617308</v>
      </c>
      <c r="T152" s="14">
        <f t="shared" si="1"/>
        <v>31.582572740654864</v>
      </c>
      <c r="U152" s="14">
        <f t="shared" si="1"/>
        <v>13.85112265926116</v>
      </c>
      <c r="V152" s="14">
        <f t="shared" si="1"/>
        <v>112.62141491007988</v>
      </c>
      <c r="W152" s="14">
        <f t="shared" si="1"/>
        <v>221.68320885719996</v>
      </c>
      <c r="X152" s="14">
        <f t="shared" si="1"/>
        <v>15.499781790580949</v>
      </c>
      <c r="Y152" s="14">
        <f t="shared" si="1"/>
        <v>15.609856340635558</v>
      </c>
      <c r="Z152" s="14">
        <f t="shared" si="1"/>
        <v>6.0018709109084254</v>
      </c>
      <c r="AA152" s="14">
        <f t="shared" si="1"/>
        <v>8.1490458421993424</v>
      </c>
      <c r="AB152" s="14">
        <f t="shared" si="1"/>
        <v>57.820019230819476</v>
      </c>
      <c r="AC152" s="14">
        <f t="shared" si="1"/>
        <v>4.6752664527999999</v>
      </c>
      <c r="AD152" s="14">
        <f t="shared" si="1"/>
        <v>37.050418004027996</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314.43993491635655</v>
      </c>
      <c r="F154" s="14">
        <f>F141 + F153 - IF(OR($B$6=2005,$B$6&gt;=2020),SUM(F99:F122),0) + IF(AND(OR($B$4="AT",$B$4="BE",$B$4="CH",$B$4="GB",$B$4="IE",$B$4="LT",$B$4="LU",$B$4="NL"),SUM(F143:F149)&gt;0),SUM(F143:F149)-SUM(F27:F33),0)</f>
        <v>292.78115763645894</v>
      </c>
      <c r="G154" s="14">
        <f>G141 + G153 + IF(AND(OR($B$4="AT",$B$4="BE",$B$4="CH",$B$4="GB",$B$4="IE",$B$4="LT",$B$4="LU",$B$4="NL"),SUM(G143:G149)&gt;0),SUM(G143:G149)-SUM(G27:G33),0)</f>
        <v>587.5679357279987</v>
      </c>
      <c r="H154" s="14">
        <f t="shared" ref="H154:AD154" si="2">H141 + H153 + IF(AND(OR($B$4="AT",$B$4="BE",$B$4="CH",$B$4="GB",$B$4="IE",$B$4="LT",$B$4="LU",$B$4="NL"),SUM(H143:H149)&gt;0),SUM(H143:H149)-SUM(H27:H33),0)</f>
        <v>199.8155601631554</v>
      </c>
      <c r="I154" s="14">
        <f t="shared" si="2"/>
        <v>105.01345916865493</v>
      </c>
      <c r="J154" s="14">
        <f t="shared" si="2"/>
        <v>143.27790159668214</v>
      </c>
      <c r="K154" s="14">
        <f t="shared" si="2"/>
        <v>257.98738333294887</v>
      </c>
      <c r="L154" s="14">
        <f t="shared" si="2"/>
        <v>12.090006791327289</v>
      </c>
      <c r="M154" s="14">
        <f t="shared" si="2"/>
        <v>892.24925958688675</v>
      </c>
      <c r="N154" s="14">
        <f t="shared" si="2"/>
        <v>62.352214590906989</v>
      </c>
      <c r="O154" s="14">
        <f t="shared" si="2"/>
        <v>3.4332631798847579</v>
      </c>
      <c r="P154" s="14">
        <f t="shared" si="2"/>
        <v>3.1032062325330503</v>
      </c>
      <c r="Q154" s="14">
        <f t="shared" si="2"/>
        <v>6.9618822018577555</v>
      </c>
      <c r="R154" s="14">
        <f t="shared" si="2"/>
        <v>17.901887483201808</v>
      </c>
      <c r="S154" s="14">
        <f t="shared" si="2"/>
        <v>6.4645525409617308</v>
      </c>
      <c r="T154" s="14">
        <f t="shared" si="2"/>
        <v>31.582572740654864</v>
      </c>
      <c r="U154" s="14">
        <f t="shared" si="2"/>
        <v>13.85112265926116</v>
      </c>
      <c r="V154" s="14">
        <f t="shared" si="2"/>
        <v>112.62141491007988</v>
      </c>
      <c r="W154" s="14">
        <f t="shared" si="2"/>
        <v>221.68320885719996</v>
      </c>
      <c r="X154" s="14">
        <f t="shared" si="2"/>
        <v>15.499781790580949</v>
      </c>
      <c r="Y154" s="14">
        <f t="shared" si="2"/>
        <v>15.609856340635558</v>
      </c>
      <c r="Z154" s="14">
        <f t="shared" si="2"/>
        <v>6.0018709109084254</v>
      </c>
      <c r="AA154" s="14">
        <f t="shared" si="2"/>
        <v>8.1490458421993424</v>
      </c>
      <c r="AB154" s="14">
        <f t="shared" si="2"/>
        <v>57.820019230819476</v>
      </c>
      <c r="AC154" s="14">
        <f t="shared" si="2"/>
        <v>4.6752664527999999</v>
      </c>
      <c r="AD154" s="14">
        <f t="shared" si="2"/>
        <v>37.050418004027996</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22" t="s">
        <v>419</v>
      </c>
      <c r="F157" s="22" t="s">
        <v>419</v>
      </c>
      <c r="G157" s="22" t="s">
        <v>419</v>
      </c>
      <c r="H157" s="22" t="s">
        <v>419</v>
      </c>
      <c r="I157" s="22" t="s">
        <v>419</v>
      </c>
      <c r="J157" s="22" t="s">
        <v>419</v>
      </c>
      <c r="K157" s="22" t="s">
        <v>419</v>
      </c>
      <c r="L157" s="22" t="s">
        <v>419</v>
      </c>
      <c r="M157" s="22" t="s">
        <v>419</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t="s">
        <v>419</v>
      </c>
      <c r="AG157" s="22" t="s">
        <v>417</v>
      </c>
      <c r="AH157" s="22" t="s">
        <v>417</v>
      </c>
      <c r="AI157" s="22" t="s">
        <v>417</v>
      </c>
      <c r="AJ157" s="22" t="s">
        <v>417</v>
      </c>
      <c r="AK157" s="22" t="s">
        <v>417</v>
      </c>
      <c r="AL157" s="56" t="s">
        <v>422</v>
      </c>
    </row>
    <row r="158" spans="1:38" s="1" customFormat="1" ht="26.25" customHeight="1" thickBot="1" x14ac:dyDescent="0.25">
      <c r="A158" s="56" t="s">
        <v>322</v>
      </c>
      <c r="B158" s="56" t="s">
        <v>325</v>
      </c>
      <c r="C158" s="100" t="s">
        <v>326</v>
      </c>
      <c r="D158" s="101"/>
      <c r="E158" s="22" t="s">
        <v>419</v>
      </c>
      <c r="F158" s="22" t="s">
        <v>419</v>
      </c>
      <c r="G158" s="22" t="s">
        <v>419</v>
      </c>
      <c r="H158" s="22" t="s">
        <v>419</v>
      </c>
      <c r="I158" s="22" t="s">
        <v>419</v>
      </c>
      <c r="J158" s="22" t="s">
        <v>419</v>
      </c>
      <c r="K158" s="22" t="s">
        <v>419</v>
      </c>
      <c r="L158" s="22" t="s">
        <v>419</v>
      </c>
      <c r="M158" s="22" t="s">
        <v>419</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t="s">
        <v>419</v>
      </c>
      <c r="AG158" s="22" t="s">
        <v>417</v>
      </c>
      <c r="AH158" s="22" t="s">
        <v>417</v>
      </c>
      <c r="AI158" s="22" t="s">
        <v>417</v>
      </c>
      <c r="AJ158" s="22" t="s">
        <v>417</v>
      </c>
      <c r="AK158" s="22" t="s">
        <v>417</v>
      </c>
      <c r="AL158" s="56" t="s">
        <v>422</v>
      </c>
    </row>
    <row r="159" spans="1:38" s="1" customFormat="1" ht="26.25" customHeight="1" thickBot="1" x14ac:dyDescent="0.25">
      <c r="A159" s="56" t="s">
        <v>327</v>
      </c>
      <c r="B159" s="56" t="s">
        <v>328</v>
      </c>
      <c r="C159" s="100" t="s">
        <v>406</v>
      </c>
      <c r="D159" s="101"/>
      <c r="E159" s="22" t="s">
        <v>419</v>
      </c>
      <c r="F159" s="22" t="s">
        <v>419</v>
      </c>
      <c r="G159" s="22" t="s">
        <v>419</v>
      </c>
      <c r="H159" s="22" t="s">
        <v>419</v>
      </c>
      <c r="I159" s="22" t="s">
        <v>419</v>
      </c>
      <c r="J159" s="22" t="s">
        <v>419</v>
      </c>
      <c r="K159" s="22" t="s">
        <v>419</v>
      </c>
      <c r="L159" s="22" t="s">
        <v>419</v>
      </c>
      <c r="M159" s="22" t="s">
        <v>419</v>
      </c>
      <c r="N159" s="22" t="s">
        <v>419</v>
      </c>
      <c r="O159" s="22" t="s">
        <v>419</v>
      </c>
      <c r="P159" s="22" t="s">
        <v>419</v>
      </c>
      <c r="Q159" s="22" t="s">
        <v>419</v>
      </c>
      <c r="R159" s="22" t="s">
        <v>419</v>
      </c>
      <c r="S159" s="22" t="s">
        <v>419</v>
      </c>
      <c r="T159" s="22" t="s">
        <v>419</v>
      </c>
      <c r="U159" s="22" t="s">
        <v>419</v>
      </c>
      <c r="V159" s="22" t="s">
        <v>419</v>
      </c>
      <c r="W159" s="22" t="s">
        <v>419</v>
      </c>
      <c r="X159" s="22" t="s">
        <v>419</v>
      </c>
      <c r="Y159" s="22" t="s">
        <v>419</v>
      </c>
      <c r="Z159" s="22" t="s">
        <v>419</v>
      </c>
      <c r="AA159" s="22" t="s">
        <v>419</v>
      </c>
      <c r="AB159" s="22" t="s">
        <v>419</v>
      </c>
      <c r="AC159" s="22" t="s">
        <v>419</v>
      </c>
      <c r="AD159" s="22" t="s">
        <v>419</v>
      </c>
      <c r="AE159" s="62"/>
      <c r="AF159" s="22" t="s">
        <v>419</v>
      </c>
      <c r="AG159" s="22" t="s">
        <v>417</v>
      </c>
      <c r="AH159" s="22" t="s">
        <v>417</v>
      </c>
      <c r="AI159" s="22" t="s">
        <v>417</v>
      </c>
      <c r="AJ159" s="22" t="s">
        <v>417</v>
      </c>
      <c r="AK159" s="22" t="s">
        <v>417</v>
      </c>
      <c r="AL159" s="5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285156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2004</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2004</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90.019853999999995</v>
      </c>
      <c r="F14" s="138">
        <v>0.99933002999999998</v>
      </c>
      <c r="G14" s="138">
        <v>473.53524672500004</v>
      </c>
      <c r="H14" s="138" t="s">
        <v>419</v>
      </c>
      <c r="I14" s="138">
        <v>11.796927385</v>
      </c>
      <c r="J14" s="138">
        <v>24.044913758249994</v>
      </c>
      <c r="K14" s="138">
        <v>34.696845249999996</v>
      </c>
      <c r="L14" s="138">
        <v>0.34696845249999997</v>
      </c>
      <c r="M14" s="138">
        <v>10.769317299999999</v>
      </c>
      <c r="N14" s="138">
        <v>4.2939311675000011</v>
      </c>
      <c r="O14" s="138">
        <v>0.54204016124999999</v>
      </c>
      <c r="P14" s="138">
        <v>0.81822922300000001</v>
      </c>
      <c r="Q14" s="138">
        <v>4.0703791200000001</v>
      </c>
      <c r="R14" s="138">
        <v>2.5852620069999999</v>
      </c>
      <c r="S14" s="138">
        <v>0.56504854669999993</v>
      </c>
      <c r="T14" s="138">
        <v>13.913077762499999</v>
      </c>
      <c r="U14" s="138">
        <v>12.192658020000001</v>
      </c>
      <c r="V14" s="138">
        <v>6.7731808875000006</v>
      </c>
      <c r="W14" s="138">
        <v>3.0407450000000003</v>
      </c>
      <c r="X14" s="138">
        <v>3.7309020000000004E-3</v>
      </c>
      <c r="Y14" s="138">
        <v>1.0431620499999999E-2</v>
      </c>
      <c r="Z14" s="138">
        <v>8.200838000000002E-3</v>
      </c>
      <c r="AA14" s="138">
        <v>1.14103036E-3</v>
      </c>
      <c r="AB14" s="138">
        <v>2.3504390860000002E-2</v>
      </c>
      <c r="AC14" s="138">
        <v>1.8155750000000002</v>
      </c>
      <c r="AD14" s="138">
        <v>1.111754E-2</v>
      </c>
      <c r="AE14" s="46"/>
      <c r="AF14" s="25">
        <v>44173</v>
      </c>
      <c r="AG14" s="25">
        <v>268800</v>
      </c>
      <c r="AH14" s="25">
        <v>192325</v>
      </c>
      <c r="AI14" s="25">
        <v>2923</v>
      </c>
      <c r="AJ14" s="25" t="s">
        <v>418</v>
      </c>
      <c r="AK14" s="25" t="s">
        <v>417</v>
      </c>
      <c r="AL14" s="139" t="s">
        <v>49</v>
      </c>
    </row>
    <row r="15" spans="1:38" s="2" customFormat="1" ht="26.25" customHeight="1" thickBot="1" x14ac:dyDescent="0.25">
      <c r="A15" s="69" t="s">
        <v>53</v>
      </c>
      <c r="B15" s="69" t="s">
        <v>54</v>
      </c>
      <c r="C15" s="69" t="s">
        <v>55</v>
      </c>
      <c r="D15" s="70"/>
      <c r="E15" s="138">
        <v>4.899589999999999</v>
      </c>
      <c r="F15" s="138">
        <v>0.13226599999999999</v>
      </c>
      <c r="G15" s="138">
        <v>2.9234332699999999</v>
      </c>
      <c r="H15" s="138" t="s">
        <v>419</v>
      </c>
      <c r="I15" s="138">
        <v>0.15413029999999997</v>
      </c>
      <c r="J15" s="138">
        <v>0.18882229999999997</v>
      </c>
      <c r="K15" s="138">
        <v>0.24879829999999997</v>
      </c>
      <c r="L15" s="138">
        <v>7.3712615000000002E-3</v>
      </c>
      <c r="M15" s="138">
        <v>1.869918</v>
      </c>
      <c r="N15" s="138">
        <v>2.6881304999999994E-2</v>
      </c>
      <c r="O15" s="138">
        <v>7.0674175000000001E-3</v>
      </c>
      <c r="P15" s="138">
        <v>6.5720800000000001E-3</v>
      </c>
      <c r="Q15" s="138">
        <v>2.88828E-2</v>
      </c>
      <c r="R15" s="138">
        <v>1.5028709199999999E-2</v>
      </c>
      <c r="S15" s="138">
        <v>3.1226270919999997E-2</v>
      </c>
      <c r="T15" s="138">
        <v>1.4994232916999999</v>
      </c>
      <c r="U15" s="138">
        <v>1.2624304000000001E-2</v>
      </c>
      <c r="V15" s="138">
        <v>0.51633250499999994</v>
      </c>
      <c r="W15" s="138">
        <v>3.7534999999999999E-2</v>
      </c>
      <c r="X15" s="138">
        <v>2.5575200000000005E-5</v>
      </c>
      <c r="Y15" s="138">
        <v>6.4822799999999999E-5</v>
      </c>
      <c r="Z15" s="138">
        <v>6.4822799999999999E-5</v>
      </c>
      <c r="AA15" s="138">
        <v>7.9052399999999989E-5</v>
      </c>
      <c r="AB15" s="138">
        <v>2.3427319999999997E-4</v>
      </c>
      <c r="AC15" s="138" t="s">
        <v>419</v>
      </c>
      <c r="AD15" s="138" t="s">
        <v>419</v>
      </c>
      <c r="AE15" s="46"/>
      <c r="AF15" s="25">
        <v>5880</v>
      </c>
      <c r="AG15" s="25">
        <v>0</v>
      </c>
      <c r="AH15" s="25">
        <v>45670</v>
      </c>
      <c r="AI15" s="25">
        <v>0</v>
      </c>
      <c r="AJ15" s="25" t="s">
        <v>418</v>
      </c>
      <c r="AK15" s="25" t="s">
        <v>417</v>
      </c>
      <c r="AL15" s="139" t="s">
        <v>49</v>
      </c>
    </row>
    <row r="16" spans="1:38" s="2" customFormat="1" ht="26.25" customHeight="1" thickBot="1" x14ac:dyDescent="0.25">
      <c r="A16" s="69" t="s">
        <v>53</v>
      </c>
      <c r="B16" s="69" t="s">
        <v>56</v>
      </c>
      <c r="C16" s="69" t="s">
        <v>57</v>
      </c>
      <c r="D16" s="70"/>
      <c r="E16" s="138">
        <v>9.8441550000000007</v>
      </c>
      <c r="F16" s="138">
        <v>1.4890285999999999</v>
      </c>
      <c r="G16" s="138">
        <v>4.4434374700000001</v>
      </c>
      <c r="H16" s="138">
        <v>1.4429999999999998E-3</v>
      </c>
      <c r="I16" s="138">
        <v>0.73252398000000007</v>
      </c>
      <c r="J16" s="138">
        <v>0.80218098000000004</v>
      </c>
      <c r="K16" s="138">
        <v>0.82178798000000008</v>
      </c>
      <c r="L16" s="138">
        <v>0.15546103999999997</v>
      </c>
      <c r="M16" s="138">
        <v>5.661454</v>
      </c>
      <c r="N16" s="138">
        <v>0.55026455100000005</v>
      </c>
      <c r="O16" s="138">
        <v>8.8604768999999989E-3</v>
      </c>
      <c r="P16" s="138">
        <v>2.7489840000000001E-2</v>
      </c>
      <c r="Q16" s="138">
        <v>2.5640010000000001E-2</v>
      </c>
      <c r="R16" s="138">
        <v>0.262037833</v>
      </c>
      <c r="S16" s="138">
        <v>0.1156807666</v>
      </c>
      <c r="T16" s="138">
        <v>2.829052833</v>
      </c>
      <c r="U16" s="138">
        <v>9.2053780000000002E-3</v>
      </c>
      <c r="V16" s="138">
        <v>0.99942892999999999</v>
      </c>
      <c r="W16" s="138">
        <v>0.71638531999999999</v>
      </c>
      <c r="X16" s="138">
        <v>0.12612802941999998</v>
      </c>
      <c r="Y16" s="138">
        <v>0.16373992389999997</v>
      </c>
      <c r="Z16" s="138">
        <v>6.5729934800000001E-2</v>
      </c>
      <c r="AA16" s="138">
        <v>5.1323383779999995E-2</v>
      </c>
      <c r="AB16" s="138">
        <v>0.40692127189999994</v>
      </c>
      <c r="AC16" s="138">
        <v>6.8224599999999998E-3</v>
      </c>
      <c r="AD16" s="138">
        <v>0.46954524433</v>
      </c>
      <c r="AE16" s="46"/>
      <c r="AF16" s="25">
        <v>22341</v>
      </c>
      <c r="AG16" s="25">
        <v>2762</v>
      </c>
      <c r="AH16" s="25">
        <v>34141</v>
      </c>
      <c r="AI16" s="25">
        <v>16</v>
      </c>
      <c r="AJ16" s="25" t="s">
        <v>418</v>
      </c>
      <c r="AK16" s="25" t="s">
        <v>417</v>
      </c>
      <c r="AL16" s="139" t="s">
        <v>49</v>
      </c>
    </row>
    <row r="17" spans="1:38" s="2" customFormat="1" ht="26.25" customHeight="1" thickBot="1" x14ac:dyDescent="0.25">
      <c r="A17" s="69" t="s">
        <v>53</v>
      </c>
      <c r="B17" s="69" t="s">
        <v>58</v>
      </c>
      <c r="C17" s="69" t="s">
        <v>59</v>
      </c>
      <c r="D17" s="70"/>
      <c r="E17" s="138">
        <v>16.811503000000002</v>
      </c>
      <c r="F17" s="138">
        <v>6.3596539999999999</v>
      </c>
      <c r="G17" s="138">
        <v>51.029768740000002</v>
      </c>
      <c r="H17" s="138" t="s">
        <v>419</v>
      </c>
      <c r="I17" s="138">
        <v>6.2497131599999998</v>
      </c>
      <c r="J17" s="138">
        <v>6.7567281599999998</v>
      </c>
      <c r="K17" s="138">
        <v>7.1510731600000002</v>
      </c>
      <c r="L17" s="138">
        <v>0.46090484640000001</v>
      </c>
      <c r="M17" s="138">
        <v>54.374162999999996</v>
      </c>
      <c r="N17" s="138">
        <v>7.5499636419999998</v>
      </c>
      <c r="O17" s="138">
        <v>0.1014874398</v>
      </c>
      <c r="P17" s="138">
        <v>0.47399518000000002</v>
      </c>
      <c r="Q17" s="138">
        <v>0.23074939999999999</v>
      </c>
      <c r="R17" s="138">
        <v>0.76244938600000001</v>
      </c>
      <c r="S17" s="138">
        <v>0.98737107719999995</v>
      </c>
      <c r="T17" s="138">
        <v>0.73308380600000012</v>
      </c>
      <c r="U17" s="138">
        <v>0.105118276</v>
      </c>
      <c r="V17" s="138">
        <v>11.486082059999999</v>
      </c>
      <c r="W17" s="138">
        <v>11.471896440000002</v>
      </c>
      <c r="X17" s="138">
        <v>2.5751360998399999</v>
      </c>
      <c r="Y17" s="138">
        <v>3.4118829437999998</v>
      </c>
      <c r="Z17" s="138">
        <v>1.3458049442</v>
      </c>
      <c r="AA17" s="138">
        <v>1.05161389976</v>
      </c>
      <c r="AB17" s="138">
        <v>8.3844378876000007</v>
      </c>
      <c r="AC17" s="138">
        <v>3.4927699999999999E-2</v>
      </c>
      <c r="AD17" s="138">
        <v>9.5769500000000001</v>
      </c>
      <c r="AE17" s="46"/>
      <c r="AF17" s="25">
        <v>6240</v>
      </c>
      <c r="AG17" s="25">
        <v>56335</v>
      </c>
      <c r="AH17" s="25">
        <v>52222</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7.6412900000000015</v>
      </c>
      <c r="F19" s="138">
        <v>2.3882208</v>
      </c>
      <c r="G19" s="138">
        <v>7.5857559999999999</v>
      </c>
      <c r="H19" s="138">
        <v>3.8399999999999998E-5</v>
      </c>
      <c r="I19" s="138">
        <v>0.99358399999999991</v>
      </c>
      <c r="J19" s="138">
        <v>1.0680740000000002</v>
      </c>
      <c r="K19" s="138">
        <v>1.1261599999999998</v>
      </c>
      <c r="L19" s="138">
        <v>8.4292032000000003E-2</v>
      </c>
      <c r="M19" s="138">
        <v>9.8606060000000006</v>
      </c>
      <c r="N19" s="138">
        <v>1.1094387999999999</v>
      </c>
      <c r="O19" s="138">
        <v>1.5369799999999999E-2</v>
      </c>
      <c r="P19" s="138">
        <v>0.10294171999999999</v>
      </c>
      <c r="Q19" s="138">
        <v>4.0053680000000001E-2</v>
      </c>
      <c r="R19" s="138">
        <v>0.1136506</v>
      </c>
      <c r="S19" s="138">
        <v>0.14549332000000001</v>
      </c>
      <c r="T19" s="138">
        <v>0.10843856</v>
      </c>
      <c r="U19" s="138">
        <v>1.9141600000000002E-2</v>
      </c>
      <c r="V19" s="138">
        <v>1.7815799999999999</v>
      </c>
      <c r="W19" s="138">
        <v>1.7201500000000001</v>
      </c>
      <c r="X19" s="138">
        <v>0.38050082400000002</v>
      </c>
      <c r="Y19" s="138">
        <v>0.51938008000000002</v>
      </c>
      <c r="Z19" s="138">
        <v>0.19974432000000003</v>
      </c>
      <c r="AA19" s="138">
        <v>0.156303736</v>
      </c>
      <c r="AB19" s="138">
        <v>1.2559289599999999</v>
      </c>
      <c r="AC19" s="138">
        <v>5.2849200000000011E-3</v>
      </c>
      <c r="AD19" s="138">
        <v>1.4052219200000002</v>
      </c>
      <c r="AE19" s="46"/>
      <c r="AF19" s="25">
        <v>2120</v>
      </c>
      <c r="AG19" s="25">
        <v>8266</v>
      </c>
      <c r="AH19" s="25">
        <v>69200</v>
      </c>
      <c r="AI19" s="25">
        <v>32</v>
      </c>
      <c r="AJ19" s="25" t="s">
        <v>418</v>
      </c>
      <c r="AK19" s="25" t="s">
        <v>417</v>
      </c>
      <c r="AL19" s="139" t="s">
        <v>49</v>
      </c>
    </row>
    <row r="20" spans="1:38" s="2" customFormat="1" ht="26.25" customHeight="1" thickBot="1" x14ac:dyDescent="0.25">
      <c r="A20" s="69" t="s">
        <v>53</v>
      </c>
      <c r="B20" s="69" t="s">
        <v>64</v>
      </c>
      <c r="C20" s="69" t="s">
        <v>65</v>
      </c>
      <c r="D20" s="70"/>
      <c r="E20" s="138">
        <v>1.0579069999999999</v>
      </c>
      <c r="F20" s="138">
        <v>1.3225179999999999</v>
      </c>
      <c r="G20" s="138">
        <v>8.4706219999999999E-2</v>
      </c>
      <c r="H20" s="138">
        <v>4.8636E-3</v>
      </c>
      <c r="I20" s="138">
        <v>0.58635747999999999</v>
      </c>
      <c r="J20" s="138">
        <v>0.59851648000000002</v>
      </c>
      <c r="K20" s="138">
        <v>0.62688747999999994</v>
      </c>
      <c r="L20" s="138">
        <v>0.16795509920000001</v>
      </c>
      <c r="M20" s="138">
        <v>2.4722240000000002</v>
      </c>
      <c r="N20" s="138">
        <v>0.10953642599999999</v>
      </c>
      <c r="O20" s="138">
        <v>5.2697189399999997E-2</v>
      </c>
      <c r="P20" s="138">
        <v>4.39932E-3</v>
      </c>
      <c r="Q20" s="138">
        <v>1.17067E-3</v>
      </c>
      <c r="R20" s="138">
        <v>9.3427957999999992E-2</v>
      </c>
      <c r="S20" s="138">
        <v>2.4503791600000002E-2</v>
      </c>
      <c r="T20" s="138">
        <v>8.1613580000000005E-3</v>
      </c>
      <c r="U20" s="138">
        <v>2.3329279999999997E-3</v>
      </c>
      <c r="V20" s="138">
        <v>2.1010851800000001</v>
      </c>
      <c r="W20" s="138">
        <v>0.40837832000000007</v>
      </c>
      <c r="X20" s="138">
        <v>4.2052711520000001E-2</v>
      </c>
      <c r="Y20" s="138">
        <v>7.6858921400000002E-2</v>
      </c>
      <c r="Z20" s="138">
        <v>2.1629142600000002E-2</v>
      </c>
      <c r="AA20" s="138">
        <v>1.7416067279999999E-2</v>
      </c>
      <c r="AB20" s="138">
        <v>0.15795684280000002</v>
      </c>
      <c r="AC20" s="138">
        <v>2.0265000000000002E-2</v>
      </c>
      <c r="AD20" s="138">
        <v>2.4318000000000001E-4</v>
      </c>
      <c r="AE20" s="46"/>
      <c r="AF20" s="25">
        <v>800</v>
      </c>
      <c r="AG20" s="25">
        <v>0</v>
      </c>
      <c r="AH20" s="25">
        <v>3766</v>
      </c>
      <c r="AI20" s="25">
        <v>4053</v>
      </c>
      <c r="AJ20" s="25" t="s">
        <v>418</v>
      </c>
      <c r="AK20" s="25" t="s">
        <v>417</v>
      </c>
      <c r="AL20" s="139" t="s">
        <v>49</v>
      </c>
    </row>
    <row r="21" spans="1:38" s="2" customFormat="1" ht="26.25" customHeight="1" thickBot="1" x14ac:dyDescent="0.25">
      <c r="A21" s="69" t="s">
        <v>53</v>
      </c>
      <c r="B21" s="69" t="s">
        <v>66</v>
      </c>
      <c r="C21" s="69" t="s">
        <v>67</v>
      </c>
      <c r="D21" s="70"/>
      <c r="E21" s="138">
        <v>1.8327789999999999</v>
      </c>
      <c r="F21" s="138">
        <v>0.64992839999999996</v>
      </c>
      <c r="G21" s="138">
        <v>0.22459565999999997</v>
      </c>
      <c r="H21" s="138">
        <v>1.0655999999999999E-3</v>
      </c>
      <c r="I21" s="138">
        <v>0.17818844000000003</v>
      </c>
      <c r="J21" s="138">
        <v>0.18231944</v>
      </c>
      <c r="K21" s="138">
        <v>0.18967643999999997</v>
      </c>
      <c r="L21" s="138">
        <v>5.0282833599999993E-2</v>
      </c>
      <c r="M21" s="138">
        <v>1.1659949999999999</v>
      </c>
      <c r="N21" s="138">
        <v>4.6078877999999997E-2</v>
      </c>
      <c r="O21" s="138">
        <v>1.18580682E-2</v>
      </c>
      <c r="P21" s="138">
        <v>9.8706999999999996E-3</v>
      </c>
      <c r="Q21" s="138">
        <v>2.3277199999999997E-3</v>
      </c>
      <c r="R21" s="138">
        <v>2.3063574E-2</v>
      </c>
      <c r="S21" s="138">
        <v>8.4915148000000006E-3</v>
      </c>
      <c r="T21" s="138">
        <v>4.0959940000000004E-3</v>
      </c>
      <c r="U21" s="138">
        <v>1.7262840000000002E-3</v>
      </c>
      <c r="V21" s="138">
        <v>0.53394554000000005</v>
      </c>
      <c r="W21" s="138">
        <v>0.13126795999999999</v>
      </c>
      <c r="X21" s="138">
        <v>1.8663082559999999E-2</v>
      </c>
      <c r="Y21" s="138">
        <v>4.2451324200000001E-2</v>
      </c>
      <c r="Z21" s="138">
        <v>1.0427267799999999E-2</v>
      </c>
      <c r="AA21" s="138">
        <v>8.4433738399999989E-3</v>
      </c>
      <c r="AB21" s="138">
        <v>7.9985048400000008E-2</v>
      </c>
      <c r="AC21" s="138">
        <v>4.5410600000000004E-3</v>
      </c>
      <c r="AD21" s="138">
        <v>2.7763280000000001E-2</v>
      </c>
      <c r="AE21" s="46"/>
      <c r="AF21" s="25">
        <v>1240</v>
      </c>
      <c r="AG21" s="25">
        <v>163</v>
      </c>
      <c r="AH21" s="25">
        <v>14698</v>
      </c>
      <c r="AI21" s="25">
        <v>888</v>
      </c>
      <c r="AJ21" s="25" t="s">
        <v>418</v>
      </c>
      <c r="AK21" s="25" t="s">
        <v>417</v>
      </c>
      <c r="AL21" s="139" t="s">
        <v>49</v>
      </c>
    </row>
    <row r="22" spans="1:38" s="2" customFormat="1" ht="26.25" customHeight="1" thickBot="1" x14ac:dyDescent="0.25">
      <c r="A22" s="69" t="s">
        <v>53</v>
      </c>
      <c r="B22" s="69" t="s">
        <v>68</v>
      </c>
      <c r="C22" s="69" t="s">
        <v>69</v>
      </c>
      <c r="D22" s="70"/>
      <c r="E22" s="138">
        <v>10.407515999999998</v>
      </c>
      <c r="F22" s="138">
        <v>1.088708</v>
      </c>
      <c r="G22" s="138">
        <v>2.2575395599999997</v>
      </c>
      <c r="H22" s="138">
        <v>5.9999999999999995E-5</v>
      </c>
      <c r="I22" s="138">
        <v>0.53032503999999991</v>
      </c>
      <c r="J22" s="138">
        <v>0.54514503999999997</v>
      </c>
      <c r="K22" s="138">
        <v>0.55690503999999996</v>
      </c>
      <c r="L22" s="138">
        <v>0.19859316160000001</v>
      </c>
      <c r="M22" s="138">
        <v>3.2858100000000001</v>
      </c>
      <c r="N22" s="138">
        <v>0.22133618799999999</v>
      </c>
      <c r="O22" s="138">
        <v>3.7031491999999994E-3</v>
      </c>
      <c r="P22" s="138">
        <v>2.7016279999999997E-2</v>
      </c>
      <c r="Q22" s="138">
        <v>9.2709400000000001E-3</v>
      </c>
      <c r="R22" s="138">
        <v>2.6744683999999998E-2</v>
      </c>
      <c r="S22" s="138">
        <v>3.2510776800000002E-2</v>
      </c>
      <c r="T22" s="138">
        <v>2.1713987999999997E-2</v>
      </c>
      <c r="U22" s="138">
        <v>6.0758239999999996E-3</v>
      </c>
      <c r="V22" s="138">
        <v>0.84615364000000015</v>
      </c>
      <c r="W22" s="138">
        <v>0.37065656000000002</v>
      </c>
      <c r="X22" s="138">
        <v>0.10600837696</v>
      </c>
      <c r="Y22" s="138">
        <v>0.34419215720000002</v>
      </c>
      <c r="Z22" s="138">
        <v>6.6935314800000006E-2</v>
      </c>
      <c r="AA22" s="138">
        <v>5.5111265440000008E-2</v>
      </c>
      <c r="AB22" s="138">
        <v>0.57224711439999998</v>
      </c>
      <c r="AC22" s="138">
        <v>1.2606000000000002E-3</v>
      </c>
      <c r="AD22" s="138">
        <v>0.27710299999999999</v>
      </c>
      <c r="AE22" s="46"/>
      <c r="AF22" s="25">
        <v>16488</v>
      </c>
      <c r="AG22" s="25">
        <v>1630</v>
      </c>
      <c r="AH22" s="25">
        <v>22468</v>
      </c>
      <c r="AI22" s="25">
        <v>50</v>
      </c>
      <c r="AJ22" s="25" t="s">
        <v>418</v>
      </c>
      <c r="AK22" s="25" t="s">
        <v>417</v>
      </c>
      <c r="AL22" s="139" t="s">
        <v>49</v>
      </c>
    </row>
    <row r="23" spans="1:38" s="2" customFormat="1" ht="26.25" customHeight="1" thickBot="1" x14ac:dyDescent="0.25">
      <c r="A23" s="69" t="s">
        <v>70</v>
      </c>
      <c r="B23" s="69" t="s">
        <v>388</v>
      </c>
      <c r="C23" s="69" t="s">
        <v>384</v>
      </c>
      <c r="D23" s="109"/>
      <c r="E23" s="138">
        <v>12.440920227303456</v>
      </c>
      <c r="F23" s="138">
        <v>5.8543995527473269</v>
      </c>
      <c r="G23" s="138">
        <v>0.26140727646531009</v>
      </c>
      <c r="H23" s="138">
        <v>2.8092530564631877E-3</v>
      </c>
      <c r="I23" s="138">
        <v>0.94437140973784761</v>
      </c>
      <c r="J23" s="138">
        <v>0.94437140973784761</v>
      </c>
      <c r="K23" s="138">
        <v>0.94437140973784761</v>
      </c>
      <c r="L23" s="138">
        <v>0.5185958888466059</v>
      </c>
      <c r="M23" s="138">
        <v>29.340476271214289</v>
      </c>
      <c r="N23" s="138" t="s">
        <v>417</v>
      </c>
      <c r="O23" s="138">
        <v>3.7343896999999997E-3</v>
      </c>
      <c r="P23" s="138" t="s">
        <v>417</v>
      </c>
      <c r="Q23" s="138" t="s">
        <v>417</v>
      </c>
      <c r="R23" s="138">
        <v>1.8671948500000004E-2</v>
      </c>
      <c r="S23" s="138">
        <v>0.63484624899999997</v>
      </c>
      <c r="T23" s="138">
        <v>2.6140727899999997E-2</v>
      </c>
      <c r="U23" s="138">
        <v>3.7343896999999997E-3</v>
      </c>
      <c r="V23" s="138">
        <v>0.37343896999999998</v>
      </c>
      <c r="W23" s="138" t="s">
        <v>417</v>
      </c>
      <c r="X23" s="138">
        <v>1.15654049009E-2</v>
      </c>
      <c r="Y23" s="138">
        <v>1.8309712699099995E-2</v>
      </c>
      <c r="Z23" s="138" t="s">
        <v>417</v>
      </c>
      <c r="AA23" s="138" t="s">
        <v>417</v>
      </c>
      <c r="AB23" s="138">
        <v>2.9875117599999994E-2</v>
      </c>
      <c r="AC23" s="138" t="s">
        <v>417</v>
      </c>
      <c r="AD23" s="138" t="s">
        <v>417</v>
      </c>
      <c r="AE23" s="46"/>
      <c r="AF23" s="25">
        <v>15903</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4.903715</v>
      </c>
      <c r="F24" s="138">
        <v>2.7283292000000001</v>
      </c>
      <c r="G24" s="138">
        <v>0.52488058999999998</v>
      </c>
      <c r="H24" s="138">
        <v>7.1951999999999997E-3</v>
      </c>
      <c r="I24" s="138">
        <v>0.96604006000000009</v>
      </c>
      <c r="J24" s="138">
        <v>0.98685405999999998</v>
      </c>
      <c r="K24" s="138">
        <v>1.03102406</v>
      </c>
      <c r="L24" s="138">
        <v>0.23619481436800005</v>
      </c>
      <c r="M24" s="138">
        <v>4.9587249999999994</v>
      </c>
      <c r="N24" s="138">
        <v>0.204619887</v>
      </c>
      <c r="O24" s="138">
        <v>7.8564767300000005E-2</v>
      </c>
      <c r="P24" s="138">
        <v>2.5493099999999998E-2</v>
      </c>
      <c r="Q24" s="138">
        <v>6.0602300000000007E-3</v>
      </c>
      <c r="R24" s="138">
        <v>0.14325940099999998</v>
      </c>
      <c r="S24" s="138">
        <v>4.2277220199999993E-2</v>
      </c>
      <c r="T24" s="138">
        <v>1.6563744999999998E-2</v>
      </c>
      <c r="U24" s="138">
        <v>5.9891959999999996E-3</v>
      </c>
      <c r="V24" s="138">
        <v>3.25284321</v>
      </c>
      <c r="W24" s="138">
        <v>0.68643423999999997</v>
      </c>
      <c r="X24" s="138">
        <v>8.0434387439999977E-2</v>
      </c>
      <c r="Y24" s="138">
        <v>0.16317906330000001</v>
      </c>
      <c r="Z24" s="138">
        <v>4.2974144699999994E-2</v>
      </c>
      <c r="AA24" s="138">
        <v>3.4696031159999995E-2</v>
      </c>
      <c r="AB24" s="138">
        <v>0.32128362659999998</v>
      </c>
      <c r="AC24" s="138">
        <v>3.0174680000000002E-2</v>
      </c>
      <c r="AD24" s="138">
        <v>5.3739760000000004E-2</v>
      </c>
      <c r="AE24" s="46"/>
      <c r="AF24" s="25">
        <v>3243</v>
      </c>
      <c r="AG24" s="25">
        <v>314</v>
      </c>
      <c r="AH24" s="25">
        <v>35677</v>
      </c>
      <c r="AI24" s="25">
        <v>5996</v>
      </c>
      <c r="AJ24" s="25" t="s">
        <v>418</v>
      </c>
      <c r="AK24" s="25" t="s">
        <v>417</v>
      </c>
      <c r="AL24" s="139" t="s">
        <v>49</v>
      </c>
    </row>
    <row r="25" spans="1:38" s="2" customFormat="1" ht="26.25" customHeight="1" thickBot="1" x14ac:dyDescent="0.25">
      <c r="A25" s="69" t="s">
        <v>73</v>
      </c>
      <c r="B25" s="69" t="s">
        <v>74</v>
      </c>
      <c r="C25" s="69" t="s">
        <v>75</v>
      </c>
      <c r="D25" s="70"/>
      <c r="E25" s="138" t="s">
        <v>419</v>
      </c>
      <c r="F25" s="138" t="s">
        <v>419</v>
      </c>
      <c r="G25" s="138" t="s">
        <v>419</v>
      </c>
      <c r="H25" s="138" t="s">
        <v>419</v>
      </c>
      <c r="I25" s="138" t="s">
        <v>419</v>
      </c>
      <c r="J25" s="138" t="s">
        <v>419</v>
      </c>
      <c r="K25" s="138" t="s">
        <v>419</v>
      </c>
      <c r="L25" s="138" t="s">
        <v>419</v>
      </c>
      <c r="M25" s="138" t="s">
        <v>419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t="s">
        <v>419</v>
      </c>
      <c r="AG25" s="25" t="s">
        <v>417</v>
      </c>
      <c r="AH25" s="25" t="s">
        <v>417</v>
      </c>
      <c r="AI25" s="25" t="s">
        <v>417</v>
      </c>
      <c r="AJ25" s="25" t="s">
        <v>417</v>
      </c>
      <c r="AK25" s="25" t="s">
        <v>417</v>
      </c>
      <c r="AL25" s="139" t="s">
        <v>49</v>
      </c>
    </row>
    <row r="26" spans="1:38" s="2" customFormat="1" ht="26.25" customHeight="1" thickBot="1" x14ac:dyDescent="0.25">
      <c r="A26" s="69" t="s">
        <v>73</v>
      </c>
      <c r="B26" s="69" t="s">
        <v>76</v>
      </c>
      <c r="C26" s="69" t="s">
        <v>77</v>
      </c>
      <c r="D26" s="70"/>
      <c r="E26" s="138" t="s">
        <v>419</v>
      </c>
      <c r="F26" s="138" t="s">
        <v>419</v>
      </c>
      <c r="G26" s="138" t="s">
        <v>419</v>
      </c>
      <c r="H26" s="138" t="s">
        <v>419</v>
      </c>
      <c r="I26" s="138" t="s">
        <v>419</v>
      </c>
      <c r="J26" s="138" t="s">
        <v>419</v>
      </c>
      <c r="K26" s="138" t="s">
        <v>419</v>
      </c>
      <c r="L26" s="138" t="s">
        <v>419</v>
      </c>
      <c r="M26" s="138" t="s">
        <v>419</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t="s">
        <v>419</v>
      </c>
      <c r="AG26" s="25" t="s">
        <v>417</v>
      </c>
      <c r="AH26" s="25" t="s">
        <v>417</v>
      </c>
      <c r="AI26" s="25" t="s">
        <v>417</v>
      </c>
      <c r="AJ26" s="25" t="s">
        <v>417</v>
      </c>
      <c r="AK26" s="25" t="s">
        <v>417</v>
      </c>
      <c r="AL26" s="139" t="s">
        <v>49</v>
      </c>
    </row>
    <row r="27" spans="1:38" s="2" customFormat="1" ht="26.25" customHeight="1" thickBot="1" x14ac:dyDescent="0.25">
      <c r="A27" s="69" t="s">
        <v>78</v>
      </c>
      <c r="B27" s="69" t="s">
        <v>79</v>
      </c>
      <c r="C27" s="69" t="s">
        <v>80</v>
      </c>
      <c r="D27" s="70"/>
      <c r="E27" s="138">
        <v>15.984636072856134</v>
      </c>
      <c r="F27" s="138">
        <v>15.591030267501701</v>
      </c>
      <c r="G27" s="138">
        <v>0.47405271631778234</v>
      </c>
      <c r="H27" s="138">
        <v>1.5904141676028754</v>
      </c>
      <c r="I27" s="138">
        <v>0.23416896193051057</v>
      </c>
      <c r="J27" s="138">
        <v>0.23416896193051057</v>
      </c>
      <c r="K27" s="138">
        <v>0.23416896193051057</v>
      </c>
      <c r="L27" s="138">
        <v>0.11428632977172708</v>
      </c>
      <c r="M27" s="138">
        <v>128.32691912310014</v>
      </c>
      <c r="N27" s="138">
        <v>5.5962724940134906E-2</v>
      </c>
      <c r="O27" s="138" t="s">
        <v>419</v>
      </c>
      <c r="P27" s="138" t="s">
        <v>419</v>
      </c>
      <c r="Q27" s="138" t="s">
        <v>419</v>
      </c>
      <c r="R27" s="138" t="s">
        <v>419</v>
      </c>
      <c r="S27" s="138" t="s">
        <v>419</v>
      </c>
      <c r="T27" s="138" t="s">
        <v>419</v>
      </c>
      <c r="U27" s="138" t="s">
        <v>419</v>
      </c>
      <c r="V27" s="138" t="s">
        <v>419</v>
      </c>
      <c r="W27" s="138" t="s">
        <v>419</v>
      </c>
      <c r="X27" s="138">
        <v>1.1561512878596405E-2</v>
      </c>
      <c r="Y27" s="138">
        <v>1.512982773943527E-2</v>
      </c>
      <c r="Z27" s="138">
        <v>7.6156579385029712E-3</v>
      </c>
      <c r="AA27" s="138">
        <v>1.6359721859819477E-2</v>
      </c>
      <c r="AB27" s="138">
        <v>5.0666720416354123E-2</v>
      </c>
      <c r="AC27" s="138" t="s">
        <v>419</v>
      </c>
      <c r="AD27" s="138" t="s">
        <v>419</v>
      </c>
      <c r="AE27" s="46"/>
      <c r="AF27" s="25">
        <v>73181.340005397491</v>
      </c>
      <c r="AG27" s="25" t="s">
        <v>417</v>
      </c>
      <c r="AH27" s="25" t="s">
        <v>417</v>
      </c>
      <c r="AI27" s="25" t="s">
        <v>417</v>
      </c>
      <c r="AJ27" s="25" t="s">
        <v>417</v>
      </c>
      <c r="AK27" s="25" t="s">
        <v>417</v>
      </c>
      <c r="AL27" s="139" t="s">
        <v>49</v>
      </c>
    </row>
    <row r="28" spans="1:38" s="2" customFormat="1" ht="26.25" customHeight="1" thickBot="1" x14ac:dyDescent="0.25">
      <c r="A28" s="69" t="s">
        <v>78</v>
      </c>
      <c r="B28" s="69" t="s">
        <v>81</v>
      </c>
      <c r="C28" s="69" t="s">
        <v>82</v>
      </c>
      <c r="D28" s="70"/>
      <c r="E28" s="138">
        <v>4.9398266465816505</v>
      </c>
      <c r="F28" s="138">
        <v>2.9066868462296882</v>
      </c>
      <c r="G28" s="138">
        <v>0.14949711980531608</v>
      </c>
      <c r="H28" s="138">
        <v>0.12735368601096664</v>
      </c>
      <c r="I28" s="138">
        <v>0.26299090400944664</v>
      </c>
      <c r="J28" s="138">
        <v>0.26299090400944664</v>
      </c>
      <c r="K28" s="138">
        <v>0.26299090400944664</v>
      </c>
      <c r="L28" s="138">
        <v>0.14283286046985086</v>
      </c>
      <c r="M28" s="138">
        <v>28.861548443766203</v>
      </c>
      <c r="N28" s="138">
        <v>1.4853120166121609E-2</v>
      </c>
      <c r="O28" s="138" t="s">
        <v>419</v>
      </c>
      <c r="P28" s="138" t="s">
        <v>419</v>
      </c>
      <c r="Q28" s="138" t="s">
        <v>419</v>
      </c>
      <c r="R28" s="138" t="s">
        <v>419</v>
      </c>
      <c r="S28" s="138" t="s">
        <v>419</v>
      </c>
      <c r="T28" s="138" t="s">
        <v>419</v>
      </c>
      <c r="U28" s="138" t="s">
        <v>419</v>
      </c>
      <c r="V28" s="138" t="s">
        <v>419</v>
      </c>
      <c r="W28" s="138" t="s">
        <v>419</v>
      </c>
      <c r="X28" s="138">
        <v>3.4571452989187344E-3</v>
      </c>
      <c r="Y28" s="138">
        <v>3.9379600315493802E-3</v>
      </c>
      <c r="Z28" s="138">
        <v>2.028173708555534E-3</v>
      </c>
      <c r="AA28" s="138">
        <v>3.9464222174618287E-3</v>
      </c>
      <c r="AB28" s="138">
        <v>1.3369701256485476E-2</v>
      </c>
      <c r="AC28" s="138" t="s">
        <v>419</v>
      </c>
      <c r="AD28" s="138" t="s">
        <v>419</v>
      </c>
      <c r="AE28" s="46"/>
      <c r="AF28" s="25">
        <v>15134.822297366412</v>
      </c>
      <c r="AG28" s="25" t="s">
        <v>417</v>
      </c>
      <c r="AH28" s="25" t="s">
        <v>417</v>
      </c>
      <c r="AI28" s="25" t="s">
        <v>417</v>
      </c>
      <c r="AJ28" s="25" t="s">
        <v>417</v>
      </c>
      <c r="AK28" s="25" t="s">
        <v>417</v>
      </c>
      <c r="AL28" s="139" t="s">
        <v>49</v>
      </c>
    </row>
    <row r="29" spans="1:38" s="2" customFormat="1" ht="26.25" customHeight="1" thickBot="1" x14ac:dyDescent="0.25">
      <c r="A29" s="69" t="s">
        <v>78</v>
      </c>
      <c r="B29" s="69" t="s">
        <v>83</v>
      </c>
      <c r="C29" s="69" t="s">
        <v>84</v>
      </c>
      <c r="D29" s="70"/>
      <c r="E29" s="138">
        <v>60.683257261024103</v>
      </c>
      <c r="F29" s="138">
        <v>3.4915149517880217</v>
      </c>
      <c r="G29" s="138">
        <v>1.091098422433757</v>
      </c>
      <c r="H29" s="138">
        <v>2.3640465819398066E-2</v>
      </c>
      <c r="I29" s="138">
        <v>1.7093875284795523</v>
      </c>
      <c r="J29" s="138">
        <v>1.7093875284795523</v>
      </c>
      <c r="K29" s="138">
        <v>1.7093875284795523</v>
      </c>
      <c r="L29" s="138">
        <v>0.90597539009416272</v>
      </c>
      <c r="M29" s="138">
        <v>13.784210070079794</v>
      </c>
      <c r="N29" s="138">
        <v>9.4561863277592251E-2</v>
      </c>
      <c r="O29" s="138" t="s">
        <v>419</v>
      </c>
      <c r="P29" s="138" t="s">
        <v>419</v>
      </c>
      <c r="Q29" s="138" t="s">
        <v>419</v>
      </c>
      <c r="R29" s="138" t="s">
        <v>419</v>
      </c>
      <c r="S29" s="138" t="s">
        <v>419</v>
      </c>
      <c r="T29" s="138" t="s">
        <v>419</v>
      </c>
      <c r="U29" s="138" t="s">
        <v>419</v>
      </c>
      <c r="V29" s="138" t="s">
        <v>419</v>
      </c>
      <c r="W29" s="138" t="s">
        <v>419</v>
      </c>
      <c r="X29" s="138">
        <v>9.2743365906869327E-3</v>
      </c>
      <c r="Y29" s="138">
        <v>5.6009719018266187E-2</v>
      </c>
      <c r="Z29" s="138">
        <v>6.2556309552868727E-2</v>
      </c>
      <c r="AA29" s="138">
        <v>1.4366129228711132E-2</v>
      </c>
      <c r="AB29" s="138">
        <v>0.14220649439053298</v>
      </c>
      <c r="AC29" s="138" t="s">
        <v>419</v>
      </c>
      <c r="AD29" s="138" t="s">
        <v>419</v>
      </c>
      <c r="AE29" s="46"/>
      <c r="AF29" s="25">
        <v>77286.138255724451</v>
      </c>
      <c r="AG29" s="25" t="s">
        <v>417</v>
      </c>
      <c r="AH29" s="25" t="s">
        <v>417</v>
      </c>
      <c r="AI29" s="25" t="s">
        <v>417</v>
      </c>
      <c r="AJ29" s="25" t="s">
        <v>417</v>
      </c>
      <c r="AK29" s="25" t="s">
        <v>417</v>
      </c>
      <c r="AL29" s="139" t="s">
        <v>49</v>
      </c>
    </row>
    <row r="30" spans="1:38" s="2" customFormat="1" ht="26.25" customHeight="1" thickBot="1" x14ac:dyDescent="0.25">
      <c r="A30" s="69" t="s">
        <v>78</v>
      </c>
      <c r="B30" s="69" t="s">
        <v>85</v>
      </c>
      <c r="C30" s="69" t="s">
        <v>86</v>
      </c>
      <c r="D30" s="70"/>
      <c r="E30" s="138">
        <v>0.10901993090996168</v>
      </c>
      <c r="F30" s="138">
        <v>2.1574124881880969</v>
      </c>
      <c r="G30" s="138">
        <v>4.2688527163539216E-3</v>
      </c>
      <c r="H30" s="138">
        <v>9.6870119332646679E-4</v>
      </c>
      <c r="I30" s="138">
        <v>3.6121061446071648E-2</v>
      </c>
      <c r="J30" s="138">
        <v>3.6121061446071648E-2</v>
      </c>
      <c r="K30" s="138">
        <v>3.6121061446071648E-2</v>
      </c>
      <c r="L30" s="138">
        <v>3.9733167590678808E-3</v>
      </c>
      <c r="M30" s="138">
        <v>8.1715692189590268</v>
      </c>
      <c r="N30" s="138">
        <v>5.4181592169107466E-4</v>
      </c>
      <c r="O30" s="138" t="s">
        <v>419</v>
      </c>
      <c r="P30" s="138" t="s">
        <v>419</v>
      </c>
      <c r="Q30" s="138" t="s">
        <v>419</v>
      </c>
      <c r="R30" s="138" t="s">
        <v>419</v>
      </c>
      <c r="S30" s="138" t="s">
        <v>419</v>
      </c>
      <c r="T30" s="138" t="s">
        <v>419</v>
      </c>
      <c r="U30" s="138" t="s">
        <v>419</v>
      </c>
      <c r="V30" s="138" t="s">
        <v>419</v>
      </c>
      <c r="W30" s="138" t="s">
        <v>419</v>
      </c>
      <c r="X30" s="138">
        <v>1.3791678006681897E-4</v>
      </c>
      <c r="Y30" s="138">
        <v>1.543354443604879E-4</v>
      </c>
      <c r="Z30" s="138">
        <v>1.116469171969487E-4</v>
      </c>
      <c r="AA30" s="138">
        <v>1.6747037579542307E-4</v>
      </c>
      <c r="AB30" s="138">
        <v>5.7136951741967867E-4</v>
      </c>
      <c r="AC30" s="138" t="s">
        <v>419</v>
      </c>
      <c r="AD30" s="138" t="s">
        <v>419</v>
      </c>
      <c r="AE30" s="46"/>
      <c r="AF30" s="25">
        <v>714.21189677459836</v>
      </c>
      <c r="AG30" s="25" t="s">
        <v>417</v>
      </c>
      <c r="AH30" s="25" t="s">
        <v>417</v>
      </c>
      <c r="AI30" s="25" t="s">
        <v>417</v>
      </c>
      <c r="AJ30" s="25" t="s">
        <v>417</v>
      </c>
      <c r="AK30" s="25" t="s">
        <v>417</v>
      </c>
      <c r="AL30" s="139" t="s">
        <v>49</v>
      </c>
    </row>
    <row r="31" spans="1:38" s="2" customFormat="1" ht="26.25" customHeight="1" thickBot="1" x14ac:dyDescent="0.25">
      <c r="A31" s="69" t="s">
        <v>78</v>
      </c>
      <c r="B31" s="69" t="s">
        <v>87</v>
      </c>
      <c r="C31" s="69" t="s">
        <v>88</v>
      </c>
      <c r="D31" s="70"/>
      <c r="E31" s="138" t="s">
        <v>417</v>
      </c>
      <c r="F31" s="138">
        <v>8.9493718916999985</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419</v>
      </c>
      <c r="X31" s="138" t="s">
        <v>419</v>
      </c>
      <c r="Y31" s="138" t="s">
        <v>419</v>
      </c>
      <c r="Z31" s="138" t="s">
        <v>419</v>
      </c>
      <c r="AA31" s="138" t="s">
        <v>419</v>
      </c>
      <c r="AB31" s="138" t="s">
        <v>419</v>
      </c>
      <c r="AC31" s="138" t="s">
        <v>419</v>
      </c>
      <c r="AD31" s="138" t="s">
        <v>419</v>
      </c>
      <c r="AE31" s="46"/>
      <c r="AF31" s="25" t="s">
        <v>419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0.4591358256000001</v>
      </c>
      <c r="J32" s="138">
        <v>0.85592273543999997</v>
      </c>
      <c r="K32" s="138">
        <v>1.1283599923800001</v>
      </c>
      <c r="L32" s="138" t="s">
        <v>419</v>
      </c>
      <c r="M32" s="138" t="s">
        <v>417</v>
      </c>
      <c r="N32" s="138" t="s">
        <v>419</v>
      </c>
      <c r="O32" s="138" t="s">
        <v>419</v>
      </c>
      <c r="P32" s="138" t="s">
        <v>419</v>
      </c>
      <c r="Q32" s="138" t="s">
        <v>419</v>
      </c>
      <c r="R32" s="138" t="s">
        <v>419</v>
      </c>
      <c r="S32" s="138" t="s">
        <v>419</v>
      </c>
      <c r="T32" s="138" t="s">
        <v>419</v>
      </c>
      <c r="U32" s="138" t="s">
        <v>419</v>
      </c>
      <c r="V32" s="138" t="s">
        <v>419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35218.515599999999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0.26752666644</v>
      </c>
      <c r="J33" s="138">
        <v>0.49320215909999998</v>
      </c>
      <c r="K33" s="138">
        <v>0.98640431819999996</v>
      </c>
      <c r="L33" s="138" t="s">
        <v>419</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35218.515599999999</v>
      </c>
      <c r="AL33" s="139" t="s">
        <v>408</v>
      </c>
    </row>
    <row r="34" spans="1:38" s="2" customFormat="1" ht="26.25" customHeight="1" thickBot="1" x14ac:dyDescent="0.25">
      <c r="A34" s="69" t="s">
        <v>70</v>
      </c>
      <c r="B34" s="69" t="s">
        <v>93</v>
      </c>
      <c r="C34" s="69" t="s">
        <v>94</v>
      </c>
      <c r="D34" s="70"/>
      <c r="E34" s="138">
        <v>10.218</v>
      </c>
      <c r="F34" s="138">
        <v>0.90675000000000017</v>
      </c>
      <c r="G34" s="138">
        <v>0.13650000000000004</v>
      </c>
      <c r="H34" s="138">
        <v>1.3650000000000001E-3</v>
      </c>
      <c r="I34" s="138">
        <v>0.26715</v>
      </c>
      <c r="J34" s="138">
        <v>0.28079999999999999</v>
      </c>
      <c r="K34" s="138">
        <v>0.29640000000000005</v>
      </c>
      <c r="L34" s="138">
        <v>0.17364526999999999</v>
      </c>
      <c r="M34" s="138">
        <v>2.0865</v>
      </c>
      <c r="N34" s="138" t="s">
        <v>419</v>
      </c>
      <c r="O34" s="138">
        <v>1.9499999999999999E-3</v>
      </c>
      <c r="P34" s="138" t="s">
        <v>419</v>
      </c>
      <c r="Q34" s="138" t="s">
        <v>419</v>
      </c>
      <c r="R34" s="138">
        <v>9.75E-3</v>
      </c>
      <c r="S34" s="138">
        <v>0.33150000000000002</v>
      </c>
      <c r="T34" s="138">
        <v>1.3650000000000002E-2</v>
      </c>
      <c r="U34" s="138">
        <v>1.9499999999999999E-3</v>
      </c>
      <c r="V34" s="138">
        <v>0.19500000000000001</v>
      </c>
      <c r="W34" s="138" t="s">
        <v>419</v>
      </c>
      <c r="X34" s="138">
        <v>5.8500000000000002E-3</v>
      </c>
      <c r="Y34" s="138">
        <v>9.7500000000000017E-3</v>
      </c>
      <c r="Z34" s="138" t="s">
        <v>419</v>
      </c>
      <c r="AA34" s="138" t="s">
        <v>419</v>
      </c>
      <c r="AB34" s="138">
        <v>1.5600000000000003E-2</v>
      </c>
      <c r="AC34" s="138" t="s">
        <v>417</v>
      </c>
      <c r="AD34" s="138" t="s">
        <v>417</v>
      </c>
      <c r="AE34" s="46"/>
      <c r="AF34" s="25">
        <v>8284.5749036933212</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3.3146</v>
      </c>
      <c r="F36" s="138">
        <v>0.1154</v>
      </c>
      <c r="G36" s="138">
        <v>1.2680000000000002</v>
      </c>
      <c r="H36" s="138" t="s">
        <v>419</v>
      </c>
      <c r="I36" s="138">
        <v>0.1512</v>
      </c>
      <c r="J36" s="138">
        <v>0.16639999999999999</v>
      </c>
      <c r="K36" s="138">
        <v>0.16639999999999999</v>
      </c>
      <c r="L36" s="138">
        <v>2.3464000000000002E-2</v>
      </c>
      <c r="M36" s="138">
        <v>0.31079999999999997</v>
      </c>
      <c r="N36" s="138">
        <v>6.5599999999999999E-3</v>
      </c>
      <c r="O36" s="138">
        <v>6.4000000000000005E-4</v>
      </c>
      <c r="P36" s="138">
        <v>1.0399999999999999E-3</v>
      </c>
      <c r="Q36" s="138">
        <v>1.9E-3</v>
      </c>
      <c r="R36" s="138">
        <v>1.6840000000000001E-2</v>
      </c>
      <c r="S36" s="138">
        <v>8.3999999999999995E-3</v>
      </c>
      <c r="T36" s="138">
        <v>0.72399999999999998</v>
      </c>
      <c r="U36" s="138">
        <v>1.08E-3</v>
      </c>
      <c r="V36" s="138">
        <v>5.04E-2</v>
      </c>
      <c r="W36" s="138">
        <v>1.294E-2</v>
      </c>
      <c r="X36" s="138">
        <v>1.4999999999999999E-4</v>
      </c>
      <c r="Y36" s="138">
        <v>8.5999999999999998E-4</v>
      </c>
      <c r="Z36" s="138">
        <v>6.3999999999999994E-4</v>
      </c>
      <c r="AA36" s="138">
        <v>2.1799999999999996E-4</v>
      </c>
      <c r="AB36" s="138">
        <v>1.8679999999999999E-3</v>
      </c>
      <c r="AC36" s="138">
        <v>4.6800000000000001E-3</v>
      </c>
      <c r="AD36" s="138">
        <v>1.3299999999999998E-2</v>
      </c>
      <c r="AE36" s="46"/>
      <c r="AF36" s="25">
        <v>1715.4</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2.3871889999999998</v>
      </c>
      <c r="F39" s="138">
        <v>0.72781259999999992</v>
      </c>
      <c r="G39" s="138">
        <v>8.901879E-2</v>
      </c>
      <c r="H39" s="138" t="s">
        <v>419</v>
      </c>
      <c r="I39" s="138">
        <v>3.4390860000000002E-2</v>
      </c>
      <c r="J39" s="138">
        <v>3.5548859999999995E-2</v>
      </c>
      <c r="K39" s="138">
        <v>3.5947859999999998E-2</v>
      </c>
      <c r="L39" s="138">
        <v>3.5357784E-3</v>
      </c>
      <c r="M39" s="138">
        <v>0.978935</v>
      </c>
      <c r="N39" s="138">
        <v>9.7016069999999992E-3</v>
      </c>
      <c r="O39" s="138">
        <v>1.6296329999999999E-4</v>
      </c>
      <c r="P39" s="138">
        <v>3.6599999999999996E-3</v>
      </c>
      <c r="Q39" s="138">
        <v>3.4591999999999999E-3</v>
      </c>
      <c r="R39" s="138">
        <v>3.3255809999999998E-3</v>
      </c>
      <c r="S39" s="138">
        <v>1.7237162E-3</v>
      </c>
      <c r="T39" s="138">
        <v>2.8022081000000001E-2</v>
      </c>
      <c r="U39" s="138">
        <v>1.935846E-3</v>
      </c>
      <c r="V39" s="138">
        <v>4.1943010000000003E-2</v>
      </c>
      <c r="W39" s="138">
        <v>2.9104240000000003E-2</v>
      </c>
      <c r="X39" s="138">
        <v>2.6163991399999996E-3</v>
      </c>
      <c r="Y39" s="138">
        <v>3.4511123000000002E-3</v>
      </c>
      <c r="Z39" s="138">
        <v>1.3856261999999999E-3</v>
      </c>
      <c r="AA39" s="138">
        <v>1.08855846E-3</v>
      </c>
      <c r="AB39" s="138">
        <v>8.5416960999999993E-3</v>
      </c>
      <c r="AC39" s="138">
        <v>8.2640000000000008E-5</v>
      </c>
      <c r="AD39" s="138">
        <v>9.6900279500000009E-3</v>
      </c>
      <c r="AE39" s="46"/>
      <c r="AF39" s="25">
        <v>215</v>
      </c>
      <c r="AG39" s="25">
        <v>57</v>
      </c>
      <c r="AH39" s="25">
        <v>31237</v>
      </c>
      <c r="AI39" s="25">
        <v>0</v>
      </c>
      <c r="AJ39" s="25" t="s">
        <v>418</v>
      </c>
      <c r="AK39" s="25" t="s">
        <v>417</v>
      </c>
      <c r="AL39" s="139" t="s">
        <v>49</v>
      </c>
    </row>
    <row r="40" spans="1:38" s="2" customFormat="1" ht="26.25" customHeight="1" thickBot="1" x14ac:dyDescent="0.25">
      <c r="A40" s="69" t="s">
        <v>70</v>
      </c>
      <c r="B40" s="69" t="s">
        <v>105</v>
      </c>
      <c r="C40" s="69" t="s">
        <v>386</v>
      </c>
      <c r="D40" s="70"/>
      <c r="E40" s="138">
        <v>3.0596490010533151</v>
      </c>
      <c r="F40" s="138">
        <v>7.0516412058724214</v>
      </c>
      <c r="G40" s="138">
        <v>6.7931269804786185E-2</v>
      </c>
      <c r="H40" s="138">
        <v>8.0168651045663196E-4</v>
      </c>
      <c r="I40" s="138">
        <v>0.30588014076929815</v>
      </c>
      <c r="J40" s="138">
        <v>0.30588014076929815</v>
      </c>
      <c r="K40" s="138">
        <v>0.30588014076929815</v>
      </c>
      <c r="L40" s="138">
        <v>0.1225235588112405</v>
      </c>
      <c r="M40" s="138">
        <v>38.997117861003986</v>
      </c>
      <c r="N40" s="138" t="s">
        <v>417</v>
      </c>
      <c r="O40" s="138">
        <v>1.3141829999999998E-3</v>
      </c>
      <c r="P40" s="138" t="s">
        <v>417</v>
      </c>
      <c r="Q40" s="138" t="s">
        <v>417</v>
      </c>
      <c r="R40" s="138">
        <v>6.5709149999999992E-3</v>
      </c>
      <c r="S40" s="138">
        <v>0.22341110999999994</v>
      </c>
      <c r="T40" s="138">
        <v>9.1992809999999984E-3</v>
      </c>
      <c r="U40" s="138">
        <v>1.3141829999999998E-3</v>
      </c>
      <c r="V40" s="138">
        <v>0.13141829999999999</v>
      </c>
      <c r="W40" s="138" t="s">
        <v>417</v>
      </c>
      <c r="X40" s="138">
        <v>4.4892491279999993E-3</v>
      </c>
      <c r="Y40" s="138">
        <v>6.0242148719999982E-3</v>
      </c>
      <c r="Z40" s="138" t="s">
        <v>417</v>
      </c>
      <c r="AA40" s="138" t="s">
        <v>417</v>
      </c>
      <c r="AB40" s="138">
        <v>1.0513463999999997E-2</v>
      </c>
      <c r="AC40" s="138" t="s">
        <v>417</v>
      </c>
      <c r="AD40" s="138" t="s">
        <v>417</v>
      </c>
      <c r="AE40" s="46"/>
      <c r="AF40" s="25">
        <v>5640</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12.3558708</v>
      </c>
      <c r="F41" s="138">
        <v>65.201621199999991</v>
      </c>
      <c r="G41" s="138">
        <v>2.9054279999999992</v>
      </c>
      <c r="H41" s="138">
        <v>7.7644816999999993</v>
      </c>
      <c r="I41" s="138">
        <v>80.328727599999993</v>
      </c>
      <c r="J41" s="138">
        <v>82.465500800000001</v>
      </c>
      <c r="K41" s="138">
        <v>86.784143040000004</v>
      </c>
      <c r="L41" s="138">
        <v>8.2258346280000012</v>
      </c>
      <c r="M41" s="138">
        <v>451.84441600000002</v>
      </c>
      <c r="N41" s="138">
        <v>3.2068406800000004</v>
      </c>
      <c r="O41" s="138">
        <v>1.45042648</v>
      </c>
      <c r="P41" s="138">
        <v>8.2715620000000004E-2</v>
      </c>
      <c r="Q41" s="138">
        <v>3.9485979999999997E-2</v>
      </c>
      <c r="R41" s="138">
        <v>2.5800149472000005</v>
      </c>
      <c r="S41" s="138">
        <v>0.70299647471999993</v>
      </c>
      <c r="T41" s="138">
        <v>0.24230826719999998</v>
      </c>
      <c r="U41" s="138">
        <v>0.24075152</v>
      </c>
      <c r="V41" s="138">
        <v>57.371301079999995</v>
      </c>
      <c r="W41" s="138">
        <v>87.812796000000006</v>
      </c>
      <c r="X41" s="138">
        <v>13.707288483199997</v>
      </c>
      <c r="Y41" s="138">
        <v>12.764173004799998</v>
      </c>
      <c r="Z41" s="138">
        <v>4.8366463648</v>
      </c>
      <c r="AA41" s="138">
        <v>8.0033187647999995</v>
      </c>
      <c r="AB41" s="138">
        <v>39.311426617599992</v>
      </c>
      <c r="AC41" s="138">
        <v>0.55790922000000009</v>
      </c>
      <c r="AD41" s="138">
        <v>0.26689782400000006</v>
      </c>
      <c r="AE41" s="46"/>
      <c r="AF41" s="25">
        <v>3800</v>
      </c>
      <c r="AG41" s="25">
        <v>1531</v>
      </c>
      <c r="AH41" s="25">
        <v>120720</v>
      </c>
      <c r="AI41" s="25">
        <v>111392</v>
      </c>
      <c r="AJ41" s="25" t="s">
        <v>418</v>
      </c>
      <c r="AK41" s="25" t="s">
        <v>417</v>
      </c>
      <c r="AL41" s="139" t="s">
        <v>49</v>
      </c>
    </row>
    <row r="42" spans="1:38" s="2" customFormat="1" ht="26.25" customHeight="1" thickBot="1" x14ac:dyDescent="0.25">
      <c r="A42" s="69" t="s">
        <v>70</v>
      </c>
      <c r="B42" s="69" t="s">
        <v>107</v>
      </c>
      <c r="C42" s="69" t="s">
        <v>108</v>
      </c>
      <c r="D42" s="70"/>
      <c r="E42" s="138">
        <v>0.13949847536000001</v>
      </c>
      <c r="F42" s="138">
        <v>1.433971616E-2</v>
      </c>
      <c r="G42" s="138">
        <v>2.8340000000000001E-3</v>
      </c>
      <c r="H42" s="138">
        <v>3.2387839999999998E-5</v>
      </c>
      <c r="I42" s="138">
        <v>7.7447422399999997E-3</v>
      </c>
      <c r="J42" s="138">
        <v>7.7447422399999997E-3</v>
      </c>
      <c r="K42" s="138">
        <v>7.7447422399999997E-3</v>
      </c>
      <c r="L42" s="138">
        <v>4.4978612800000003E-3</v>
      </c>
      <c r="M42" s="138">
        <v>4.6432017119999995E-2</v>
      </c>
      <c r="N42" s="138" t="s">
        <v>417</v>
      </c>
      <c r="O42" s="138">
        <v>4.0484800000000002E-5</v>
      </c>
      <c r="P42" s="138" t="s">
        <v>417</v>
      </c>
      <c r="Q42" s="138" t="s">
        <v>417</v>
      </c>
      <c r="R42" s="138">
        <v>2.0242400000000001E-4</v>
      </c>
      <c r="S42" s="138">
        <v>6.8824159999999997E-3</v>
      </c>
      <c r="T42" s="138">
        <v>2.833936000000001E-4</v>
      </c>
      <c r="U42" s="138">
        <v>4.0484800000000002E-5</v>
      </c>
      <c r="V42" s="138">
        <v>4.0484800000000001E-3</v>
      </c>
      <c r="W42" s="138" t="s">
        <v>417</v>
      </c>
      <c r="X42" s="138">
        <v>1.2145439999999999E-4</v>
      </c>
      <c r="Y42" s="138">
        <v>2.0242399999999999E-4</v>
      </c>
      <c r="Z42" s="138" t="s">
        <v>417</v>
      </c>
      <c r="AA42" s="138" t="s">
        <v>417</v>
      </c>
      <c r="AB42" s="138">
        <v>3.2387839999999997E-4</v>
      </c>
      <c r="AC42" s="138" t="s">
        <v>417</v>
      </c>
      <c r="AD42" s="138" t="s">
        <v>417</v>
      </c>
      <c r="AE42" s="46"/>
      <c r="AF42" s="25">
        <v>172</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0.45777440000000003</v>
      </c>
      <c r="F43" s="138">
        <v>8.2164199999999993E-2</v>
      </c>
      <c r="G43" s="138">
        <v>0.16887688999999997</v>
      </c>
      <c r="H43" s="138">
        <v>2.405E-3</v>
      </c>
      <c r="I43" s="138">
        <v>3.9395060000000003E-2</v>
      </c>
      <c r="J43" s="138">
        <v>4.3518259999999996E-2</v>
      </c>
      <c r="K43" s="138">
        <v>4.4526259999999998E-2</v>
      </c>
      <c r="L43" s="138">
        <v>1.43142344E-2</v>
      </c>
      <c r="M43" s="138">
        <v>0.25345519999999999</v>
      </c>
      <c r="N43" s="138">
        <v>2.0936556999999998E-2</v>
      </c>
      <c r="O43" s="138">
        <v>1.1493983000000001E-3</v>
      </c>
      <c r="P43" s="138">
        <v>1.8924399999999996E-3</v>
      </c>
      <c r="Q43" s="138">
        <v>1.0132500000000003E-3</v>
      </c>
      <c r="R43" s="138">
        <v>1.3304830999999998E-2</v>
      </c>
      <c r="S43" s="138">
        <v>4.9935661999999997E-3</v>
      </c>
      <c r="T43" s="138">
        <v>0.13522633099999995</v>
      </c>
      <c r="U43" s="138">
        <v>3.68186E-4</v>
      </c>
      <c r="V43" s="138">
        <v>6.9468710000000003E-2</v>
      </c>
      <c r="W43" s="138">
        <v>2.9744640000000003E-2</v>
      </c>
      <c r="X43" s="138">
        <v>4.2476082E-3</v>
      </c>
      <c r="Y43" s="138">
        <v>5.7134982999999988E-3</v>
      </c>
      <c r="Z43" s="138">
        <v>2.2007587800000001E-3</v>
      </c>
      <c r="AA43" s="138">
        <v>1.72471456E-3</v>
      </c>
      <c r="AB43" s="138">
        <v>1.388657984E-2</v>
      </c>
      <c r="AC43" s="138">
        <v>6.0990800000000004E-4</v>
      </c>
      <c r="AD43" s="138">
        <v>1.3434039412E-2</v>
      </c>
      <c r="AE43" s="46"/>
      <c r="AF43" s="25">
        <v>1072.4000000000001</v>
      </c>
      <c r="AG43" s="25">
        <v>79</v>
      </c>
      <c r="AH43" s="25">
        <v>1487</v>
      </c>
      <c r="AI43" s="25">
        <v>65</v>
      </c>
      <c r="AJ43" s="25" t="s">
        <v>418</v>
      </c>
      <c r="AK43" s="25" t="s">
        <v>417</v>
      </c>
      <c r="AL43" s="139" t="s">
        <v>49</v>
      </c>
    </row>
    <row r="44" spans="1:38" s="2" customFormat="1" ht="26.25" customHeight="1" thickBot="1" x14ac:dyDescent="0.25">
      <c r="A44" s="69" t="s">
        <v>70</v>
      </c>
      <c r="B44" s="69" t="s">
        <v>111</v>
      </c>
      <c r="C44" s="69" t="s">
        <v>112</v>
      </c>
      <c r="D44" s="70"/>
      <c r="E44" s="138">
        <v>3.8568576781001771</v>
      </c>
      <c r="F44" s="138">
        <v>0.85837642616038656</v>
      </c>
      <c r="G44" s="138">
        <v>7.0677180181240445E-2</v>
      </c>
      <c r="H44" s="138">
        <v>8.1068879856559088E-4</v>
      </c>
      <c r="I44" s="138">
        <v>0.1813521315566681</v>
      </c>
      <c r="J44" s="138">
        <v>0.1813521315566681</v>
      </c>
      <c r="K44" s="138">
        <v>0.1813521315566681</v>
      </c>
      <c r="L44" s="138">
        <v>0.10171039578063655</v>
      </c>
      <c r="M44" s="138">
        <v>4.0140407639606028</v>
      </c>
      <c r="N44" s="138" t="s">
        <v>417</v>
      </c>
      <c r="O44" s="138">
        <v>1.05103239646E-3</v>
      </c>
      <c r="P44" s="138" t="s">
        <v>417</v>
      </c>
      <c r="Q44" s="138" t="s">
        <v>417</v>
      </c>
      <c r="R44" s="138">
        <v>5.2551619822999995E-3</v>
      </c>
      <c r="S44" s="138">
        <v>0.17867550739819998</v>
      </c>
      <c r="T44" s="138">
        <v>7.357226775219999E-3</v>
      </c>
      <c r="U44" s="138">
        <v>1.05103239646E-3</v>
      </c>
      <c r="V44" s="138">
        <v>0.10510323964599998</v>
      </c>
      <c r="W44" s="138" t="s">
        <v>417</v>
      </c>
      <c r="X44" s="138">
        <v>3.1944555828399995E-3</v>
      </c>
      <c r="Y44" s="138">
        <v>5.2138035888399988E-3</v>
      </c>
      <c r="Z44" s="138" t="s">
        <v>417</v>
      </c>
      <c r="AA44" s="138" t="s">
        <v>417</v>
      </c>
      <c r="AB44" s="138">
        <v>8.4082591716799996E-3</v>
      </c>
      <c r="AC44" s="138" t="s">
        <v>417</v>
      </c>
      <c r="AD44" s="138" t="s">
        <v>417</v>
      </c>
      <c r="AE44" s="46"/>
      <c r="AF44" s="25">
        <v>4469.6000000000004</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5.7453880000000002</v>
      </c>
      <c r="F46" s="138">
        <v>1.9414607999999998</v>
      </c>
      <c r="G46" s="138">
        <v>2.3994879999999998</v>
      </c>
      <c r="H46" s="138">
        <v>0.188108</v>
      </c>
      <c r="I46" s="138">
        <v>1.2137959999999999</v>
      </c>
      <c r="J46" s="138">
        <v>1.2875300000000001</v>
      </c>
      <c r="K46" s="138">
        <v>1.3295299999999999</v>
      </c>
      <c r="L46" s="138">
        <v>0.402894272</v>
      </c>
      <c r="M46" s="138">
        <v>5.3080540000000003</v>
      </c>
      <c r="N46" s="138">
        <v>0.39398</v>
      </c>
      <c r="O46" s="138">
        <v>7.0252700000000001E-2</v>
      </c>
      <c r="P46" s="138">
        <v>1.6781839999999999E-2</v>
      </c>
      <c r="Q46" s="138">
        <v>1.3002959999999997E-2</v>
      </c>
      <c r="R46" s="138">
        <v>0.29675799999999991</v>
      </c>
      <c r="S46" s="138">
        <v>9.6771999999999997E-2</v>
      </c>
      <c r="T46" s="138">
        <v>2.115326</v>
      </c>
      <c r="U46" s="138">
        <v>5.8653999999999989E-3</v>
      </c>
      <c r="V46" s="138">
        <v>3.3890639999999999</v>
      </c>
      <c r="W46" s="138">
        <v>0.79482400000000009</v>
      </c>
      <c r="X46" s="138">
        <v>9.2549817399999998E-2</v>
      </c>
      <c r="Y46" s="138">
        <v>0.13554759</v>
      </c>
      <c r="Z46" s="138">
        <v>4.7157668199999996E-2</v>
      </c>
      <c r="AA46" s="138">
        <v>3.7307119E-2</v>
      </c>
      <c r="AB46" s="138">
        <v>0.31256219460000001</v>
      </c>
      <c r="AC46" s="138">
        <v>2.9672040000000004E-2</v>
      </c>
      <c r="AD46" s="138">
        <v>0.15602721697999999</v>
      </c>
      <c r="AE46" s="46"/>
      <c r="AF46" s="25">
        <v>16746</v>
      </c>
      <c r="AG46" s="25">
        <v>916</v>
      </c>
      <c r="AH46" s="25">
        <v>0</v>
      </c>
      <c r="AI46" s="25">
        <v>5084</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23.57</v>
      </c>
      <c r="G48" s="138" t="s">
        <v>417</v>
      </c>
      <c r="H48" s="138" t="s">
        <v>417</v>
      </c>
      <c r="I48" s="138">
        <v>0.15387000000000001</v>
      </c>
      <c r="J48" s="138">
        <v>1.0001549999999999</v>
      </c>
      <c r="K48" s="138">
        <v>2.1028899999999999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31.792000000000002</v>
      </c>
      <c r="AL48" s="139" t="s">
        <v>122</v>
      </c>
    </row>
    <row r="49" spans="1:38" s="2" customFormat="1" ht="26.25" customHeight="1" thickBot="1" x14ac:dyDescent="0.25">
      <c r="A49" s="69" t="s">
        <v>119</v>
      </c>
      <c r="B49" s="69" t="s">
        <v>123</v>
      </c>
      <c r="C49" s="69" t="s">
        <v>124</v>
      </c>
      <c r="D49" s="70"/>
      <c r="E49" s="138">
        <v>1.5074999999999999E-3</v>
      </c>
      <c r="F49" s="138">
        <v>1.2897499999999999E-2</v>
      </c>
      <c r="G49" s="138">
        <v>1.34E-3</v>
      </c>
      <c r="H49" s="138">
        <v>6.1970000000000003E-3</v>
      </c>
      <c r="I49" s="138">
        <v>0.102175</v>
      </c>
      <c r="J49" s="138">
        <v>0.24454999999999999</v>
      </c>
      <c r="K49" s="138">
        <v>0.58122499999999999</v>
      </c>
      <c r="L49" s="138">
        <v>5.0599999999999999E-2</v>
      </c>
      <c r="M49" s="138">
        <v>0.77049999999999996</v>
      </c>
      <c r="N49" s="138">
        <v>0.63649999999999995</v>
      </c>
      <c r="O49" s="138">
        <v>1.1724999999999999E-2</v>
      </c>
      <c r="P49" s="138">
        <v>2.01E-2</v>
      </c>
      <c r="Q49" s="138">
        <v>2.1774999999999999E-2</v>
      </c>
      <c r="R49" s="138">
        <v>0.28475</v>
      </c>
      <c r="S49" s="138">
        <v>8.0399999999999999E-2</v>
      </c>
      <c r="T49" s="138">
        <v>0.20100000000000001</v>
      </c>
      <c r="U49" s="138">
        <v>2.6800000000000001E-2</v>
      </c>
      <c r="V49" s="138">
        <v>0.36849999999999999</v>
      </c>
      <c r="W49" s="138">
        <v>5.0250000000000004</v>
      </c>
      <c r="X49" s="138">
        <v>0.26800000000000002</v>
      </c>
      <c r="Y49" s="138">
        <v>0.33500000000000002</v>
      </c>
      <c r="Z49" s="138">
        <v>0.16750000000000001</v>
      </c>
      <c r="AA49" s="138">
        <v>0.11725000000000002</v>
      </c>
      <c r="AB49" s="138">
        <v>0.88775000000000004</v>
      </c>
      <c r="AC49" s="138" t="s">
        <v>419</v>
      </c>
      <c r="AD49" s="138" t="s">
        <v>419</v>
      </c>
      <c r="AE49" s="46"/>
      <c r="AF49" s="25" t="s">
        <v>417</v>
      </c>
      <c r="AG49" s="25" t="s">
        <v>417</v>
      </c>
      <c r="AH49" s="25" t="s">
        <v>417</v>
      </c>
      <c r="AI49" s="25" t="s">
        <v>417</v>
      </c>
      <c r="AJ49" s="25" t="s">
        <v>417</v>
      </c>
      <c r="AK49" s="25">
        <v>1.675</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2.5552000000000001</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12.776</v>
      </c>
      <c r="AL51" s="48" t="s">
        <v>130</v>
      </c>
    </row>
    <row r="52" spans="1:38" s="2" customFormat="1" ht="26.25" customHeight="1" thickBot="1" x14ac:dyDescent="0.25">
      <c r="A52" s="69" t="s">
        <v>119</v>
      </c>
      <c r="B52" s="69" t="s">
        <v>131</v>
      </c>
      <c r="C52" s="69" t="s">
        <v>387</v>
      </c>
      <c r="D52" s="70"/>
      <c r="E52" s="138">
        <v>0.62990166299999995</v>
      </c>
      <c r="F52" s="138">
        <v>2.7437740384500002</v>
      </c>
      <c r="G52" s="138">
        <v>4.5494516409999992</v>
      </c>
      <c r="H52" s="138">
        <v>0.50392133039999998</v>
      </c>
      <c r="I52" s="138">
        <v>0.75588199559999991</v>
      </c>
      <c r="J52" s="138">
        <v>1.7322295732500002</v>
      </c>
      <c r="K52" s="138">
        <v>2.2046558204999998</v>
      </c>
      <c r="L52" s="138">
        <v>9.8264659427999999E-4</v>
      </c>
      <c r="M52" s="138">
        <v>122.83082428499999</v>
      </c>
      <c r="N52" s="138">
        <v>1.0078426608</v>
      </c>
      <c r="O52" s="138">
        <v>0.19841902384499999</v>
      </c>
      <c r="P52" s="138">
        <v>0.22046558205000003</v>
      </c>
      <c r="Q52" s="138">
        <v>4.4093116410000001E-2</v>
      </c>
      <c r="R52" s="138">
        <v>3.0576480000000003E-2</v>
      </c>
      <c r="S52" s="138">
        <v>0.44093116410000005</v>
      </c>
      <c r="T52" s="138">
        <v>1.92120007215</v>
      </c>
      <c r="U52" s="138">
        <v>4.4093116410000001E-2</v>
      </c>
      <c r="V52" s="138">
        <v>0.37794099779999996</v>
      </c>
      <c r="W52" s="138" t="s">
        <v>419</v>
      </c>
      <c r="X52" s="138">
        <v>6.5785759999999999E-2</v>
      </c>
      <c r="Y52" s="138">
        <v>0.1111872</v>
      </c>
      <c r="Z52" s="138">
        <v>7.5977920000000004E-2</v>
      </c>
      <c r="AA52" s="138">
        <v>5.744672E-2</v>
      </c>
      <c r="AB52" s="138">
        <v>0.3103976</v>
      </c>
      <c r="AC52" s="138" t="s">
        <v>417</v>
      </c>
      <c r="AD52" s="138" t="s">
        <v>417</v>
      </c>
      <c r="AE52" s="46"/>
      <c r="AF52" s="25" t="s">
        <v>417</v>
      </c>
      <c r="AG52" s="25" t="s">
        <v>417</v>
      </c>
      <c r="AH52" s="25" t="s">
        <v>417</v>
      </c>
      <c r="AI52" s="25" t="s">
        <v>417</v>
      </c>
      <c r="AJ52" s="25" t="s">
        <v>417</v>
      </c>
      <c r="AK52" s="25">
        <v>3149508</v>
      </c>
      <c r="AL52" s="48" t="s">
        <v>580</v>
      </c>
    </row>
    <row r="53" spans="1:38" s="2" customFormat="1" ht="26.25" customHeight="1" thickBot="1" x14ac:dyDescent="0.25">
      <c r="A53" s="69" t="s">
        <v>119</v>
      </c>
      <c r="B53" s="69" t="s">
        <v>132</v>
      </c>
      <c r="C53" s="69" t="s">
        <v>133</v>
      </c>
      <c r="D53" s="70"/>
      <c r="E53" s="138" t="s">
        <v>417</v>
      </c>
      <c r="F53" s="138">
        <v>2.280618</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1542000</v>
      </c>
      <c r="AL53" s="48" t="s">
        <v>498</v>
      </c>
    </row>
    <row r="54" spans="1:38" s="2" customFormat="1" ht="37.5" customHeight="1" thickBot="1" x14ac:dyDescent="0.25">
      <c r="A54" s="69" t="s">
        <v>119</v>
      </c>
      <c r="B54" s="69" t="s">
        <v>134</v>
      </c>
      <c r="C54" s="69" t="s">
        <v>135</v>
      </c>
      <c r="D54" s="70"/>
      <c r="E54" s="138" t="s">
        <v>417</v>
      </c>
      <c r="F54" s="138">
        <v>1.7921201999999998</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17921202</v>
      </c>
      <c r="AL54" s="48" t="s">
        <v>495</v>
      </c>
    </row>
    <row r="55" spans="1:38" s="2" customFormat="1" ht="26.25" customHeight="1" thickBot="1" x14ac:dyDescent="0.25">
      <c r="A55" s="69" t="s">
        <v>119</v>
      </c>
      <c r="B55" s="69" t="s">
        <v>136</v>
      </c>
      <c r="C55" s="69" t="s">
        <v>137</v>
      </c>
      <c r="D55" s="70"/>
      <c r="E55" s="138">
        <v>0.64246196</v>
      </c>
      <c r="F55" s="138">
        <v>0.82602251999999998</v>
      </c>
      <c r="G55" s="138">
        <v>5.9659999999999999E-3</v>
      </c>
      <c r="H55" s="138" t="s">
        <v>419</v>
      </c>
      <c r="I55" s="138">
        <v>1.193144</v>
      </c>
      <c r="J55" s="138">
        <v>1.193144</v>
      </c>
      <c r="K55" s="138">
        <v>1.193144</v>
      </c>
      <c r="L55" s="138">
        <v>0.28634999999999999</v>
      </c>
      <c r="M55" s="138">
        <v>2.8910788199999997</v>
      </c>
      <c r="N55" s="138">
        <v>2.2490000000000001E-3</v>
      </c>
      <c r="O55" s="138">
        <v>9.1780000000000004E-3</v>
      </c>
      <c r="P55" s="138">
        <v>2.1570000000000001E-3</v>
      </c>
      <c r="Q55" s="138">
        <v>1.7440000000000001E-3</v>
      </c>
      <c r="R55" s="138">
        <v>5.9599999999999996E-4</v>
      </c>
      <c r="S55" s="138">
        <v>7.3399999999999995E-4</v>
      </c>
      <c r="T55" s="138">
        <v>1.7437999999999999E-2</v>
      </c>
      <c r="U55" s="138">
        <v>1.9699999999999999E-4</v>
      </c>
      <c r="V55" s="138">
        <v>0.23862900000000001</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539884</v>
      </c>
      <c r="AL55" s="139" t="s">
        <v>471</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417</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0.73596159000000005</v>
      </c>
      <c r="J57" s="138">
        <v>1.324730862</v>
      </c>
      <c r="K57" s="138">
        <v>1.4719231800000001</v>
      </c>
      <c r="L57" s="138">
        <v>2.2078847700000001E-2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5661.2430000000004</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1.0275894999999999</v>
      </c>
      <c r="J58" s="138">
        <v>5.1379475000000001</v>
      </c>
      <c r="K58" s="138">
        <v>13.211865</v>
      </c>
      <c r="L58" s="138">
        <v>4.7269116999999992E-3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1467.9849999999999</v>
      </c>
      <c r="AL58" s="139" t="s">
        <v>145</v>
      </c>
    </row>
    <row r="59" spans="1:38" s="2" customFormat="1" ht="26.25" customHeight="1" thickBot="1" x14ac:dyDescent="0.25">
      <c r="A59" s="69" t="s">
        <v>53</v>
      </c>
      <c r="B59" s="187" t="s">
        <v>146</v>
      </c>
      <c r="C59" s="69" t="s">
        <v>397</v>
      </c>
      <c r="D59" s="70"/>
      <c r="E59" s="138" t="s">
        <v>418</v>
      </c>
      <c r="F59" s="138">
        <v>3.1084999999999997E-3</v>
      </c>
      <c r="G59" s="138" t="s">
        <v>418</v>
      </c>
      <c r="H59" s="138">
        <v>8.7037999999999994E-3</v>
      </c>
      <c r="I59" s="138">
        <v>6.2309939999999994E-2</v>
      </c>
      <c r="J59" s="138">
        <v>7.2094729999999996E-2</v>
      </c>
      <c r="K59" s="138">
        <v>7.9908839999999995E-2</v>
      </c>
      <c r="L59" s="138">
        <v>1.0128460199999999E-4</v>
      </c>
      <c r="M59" s="138" t="s">
        <v>418</v>
      </c>
      <c r="N59" s="138">
        <v>0.59209100000000003</v>
      </c>
      <c r="O59" s="138">
        <v>3.4958980000000001E-2</v>
      </c>
      <c r="P59" s="138">
        <v>6.0985500000000008E-4</v>
      </c>
      <c r="Q59" s="138">
        <v>6.7340500000000011E-2</v>
      </c>
      <c r="R59" s="138">
        <v>8.1430900000000001E-2</v>
      </c>
      <c r="S59" s="138">
        <v>1.4229950000000002E-3</v>
      </c>
      <c r="T59" s="138">
        <v>0.19270210000000002</v>
      </c>
      <c r="U59" s="138">
        <v>0.29468774999999997</v>
      </c>
      <c r="V59" s="138">
        <v>7.5215450000000003E-2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385.63200000000001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0.20209978999999997</v>
      </c>
      <c r="J60" s="138">
        <v>2.0209978999999998</v>
      </c>
      <c r="K60" s="138">
        <v>4.122835716</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40419.957999999999</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0.27506035792120886</v>
      </c>
      <c r="J61" s="138">
        <v>2.7506035792120889</v>
      </c>
      <c r="K61" s="138">
        <v>9.1858186735591119</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10083009.6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1.4221359999999998</v>
      </c>
      <c r="F64" s="138" t="s">
        <v>419</v>
      </c>
      <c r="G64" s="138" t="s">
        <v>419</v>
      </c>
      <c r="H64" s="138">
        <v>1.4221360000000001E-2</v>
      </c>
      <c r="I64" s="138" t="s">
        <v>419</v>
      </c>
      <c r="J64" s="138" t="s">
        <v>417</v>
      </c>
      <c r="K64" s="138" t="s">
        <v>417</v>
      </c>
      <c r="L64" s="138" t="s">
        <v>417</v>
      </c>
      <c r="M64" s="138">
        <v>0.1422136</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1422.136</v>
      </c>
      <c r="AL64" s="139" t="s">
        <v>157</v>
      </c>
    </row>
    <row r="65" spans="1:38" s="2" customFormat="1" ht="26.25" customHeight="1" thickBot="1" x14ac:dyDescent="0.25">
      <c r="A65" s="69" t="s">
        <v>53</v>
      </c>
      <c r="B65" s="69" t="s">
        <v>158</v>
      </c>
      <c r="C65" s="69" t="s">
        <v>159</v>
      </c>
      <c r="D65" s="70"/>
      <c r="E65" s="138">
        <v>2.2483311152079999</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6.3E-3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63</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0.35835660000000003</v>
      </c>
      <c r="I69" s="138" t="s">
        <v>419</v>
      </c>
      <c r="J69" s="138" t="s">
        <v>419</v>
      </c>
      <c r="K69" s="138">
        <v>3.9817400000000003E-2</v>
      </c>
      <c r="L69" s="138" t="s">
        <v>419</v>
      </c>
      <c r="M69" s="138">
        <v>3.5835659999999998</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398.17399999999998</v>
      </c>
      <c r="AL69" s="139" t="s">
        <v>172</v>
      </c>
    </row>
    <row r="70" spans="1:38" s="2" customFormat="1" ht="26.25" customHeight="1" thickBot="1" x14ac:dyDescent="0.25">
      <c r="A70" s="69" t="s">
        <v>53</v>
      </c>
      <c r="B70" s="69" t="s">
        <v>173</v>
      </c>
      <c r="C70" s="69" t="s">
        <v>380</v>
      </c>
      <c r="D70" s="74"/>
      <c r="E70" s="138" t="s">
        <v>419</v>
      </c>
      <c r="F70" s="138">
        <v>10.606354016000001</v>
      </c>
      <c r="G70" s="138" t="s">
        <v>419</v>
      </c>
      <c r="H70" s="138">
        <v>0.54995249999999996</v>
      </c>
      <c r="I70" s="138">
        <v>0.19915350500000001</v>
      </c>
      <c r="J70" s="138">
        <v>0.28738930000000007</v>
      </c>
      <c r="K70" s="138">
        <v>61.607799867000011</v>
      </c>
      <c r="L70" s="138">
        <v>3.9596580000000004E-3</v>
      </c>
      <c r="M70" s="138" t="s">
        <v>419</v>
      </c>
      <c r="N70" s="138" t="s">
        <v>419</v>
      </c>
      <c r="O70" s="138" t="s">
        <v>419</v>
      </c>
      <c r="P70" s="138">
        <v>0.96820799999999996</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0.22880032000000003</v>
      </c>
      <c r="F72" s="138">
        <v>0.93932427400000007</v>
      </c>
      <c r="G72" s="138">
        <v>8.4017160000000007E-2</v>
      </c>
      <c r="H72" s="138" t="s">
        <v>419</v>
      </c>
      <c r="I72" s="138">
        <v>0.75256969799999995</v>
      </c>
      <c r="J72" s="138">
        <v>0.96066715200000008</v>
      </c>
      <c r="K72" s="138">
        <v>1.7629637080000002</v>
      </c>
      <c r="L72" s="138">
        <v>3.9500252728000007E-3</v>
      </c>
      <c r="M72" s="138">
        <v>18.7475852</v>
      </c>
      <c r="N72" s="138">
        <v>43.616645973599994</v>
      </c>
      <c r="O72" s="138">
        <v>0.61767663800000006</v>
      </c>
      <c r="P72" s="138">
        <v>0.37473893520000001</v>
      </c>
      <c r="Q72" s="138">
        <v>2.0009086899999997</v>
      </c>
      <c r="R72" s="138">
        <v>10.994049586799999</v>
      </c>
      <c r="S72" s="138">
        <v>0.38571914000000002</v>
      </c>
      <c r="T72" s="138">
        <v>2.13501502</v>
      </c>
      <c r="U72" s="138">
        <v>0.13556094199999999</v>
      </c>
      <c r="V72" s="138">
        <v>24.420690388000001</v>
      </c>
      <c r="W72" s="138">
        <v>56.048802572</v>
      </c>
      <c r="X72" s="138" t="s">
        <v>418</v>
      </c>
      <c r="Y72" s="138" t="s">
        <v>418</v>
      </c>
      <c r="Z72" s="138" t="s">
        <v>418</v>
      </c>
      <c r="AA72" s="138" t="s">
        <v>418</v>
      </c>
      <c r="AB72" s="138">
        <v>13.15177042</v>
      </c>
      <c r="AC72" s="138">
        <v>0.18229799999999999</v>
      </c>
      <c r="AD72" s="138">
        <v>26.348284</v>
      </c>
      <c r="AE72" s="46"/>
      <c r="AF72" s="25" t="s">
        <v>417</v>
      </c>
      <c r="AG72" s="25" t="s">
        <v>417</v>
      </c>
      <c r="AH72" s="25" t="s">
        <v>417</v>
      </c>
      <c r="AI72" s="25" t="s">
        <v>417</v>
      </c>
      <c r="AJ72" s="25" t="s">
        <v>417</v>
      </c>
      <c r="AK72" s="25">
        <v>22453.662</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0.116967</v>
      </c>
      <c r="J73" s="138">
        <v>0.16570325000000002</v>
      </c>
      <c r="K73" s="138">
        <v>0.19494500000000001</v>
      </c>
      <c r="L73" s="138">
        <v>1.1696700000000001E-2</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0.21525799999999998</v>
      </c>
      <c r="F74" s="138" t="s">
        <v>419</v>
      </c>
      <c r="G74" s="138">
        <v>1.07629</v>
      </c>
      <c r="H74" s="138" t="s">
        <v>419</v>
      </c>
      <c r="I74" s="138">
        <v>8.6103200000000005E-2</v>
      </c>
      <c r="J74" s="138">
        <v>0.10762899999999999</v>
      </c>
      <c r="K74" s="138">
        <v>0.12915479999999999</v>
      </c>
      <c r="L74" s="138">
        <v>1.9803735999999999E-3</v>
      </c>
      <c r="M74" s="138">
        <v>25.830959999999997</v>
      </c>
      <c r="N74" s="138" t="s">
        <v>419</v>
      </c>
      <c r="O74" s="138" t="s">
        <v>419</v>
      </c>
      <c r="P74" s="138" t="s">
        <v>419</v>
      </c>
      <c r="Q74" s="138" t="s">
        <v>419</v>
      </c>
      <c r="R74" s="138" t="s">
        <v>419</v>
      </c>
      <c r="S74" s="138" t="s">
        <v>419</v>
      </c>
      <c r="T74" s="138" t="s">
        <v>419</v>
      </c>
      <c r="U74" s="138" t="s">
        <v>419</v>
      </c>
      <c r="V74" s="138" t="s">
        <v>419</v>
      </c>
      <c r="W74" s="138" t="s">
        <v>419</v>
      </c>
      <c r="X74" s="138">
        <v>1.5068060000000001E-2</v>
      </c>
      <c r="Y74" s="138">
        <v>4.3051599999999997E-3</v>
      </c>
      <c r="Z74" s="138">
        <v>4.3051599999999997E-3</v>
      </c>
      <c r="AA74" s="138">
        <v>2.1525799999999999E-3</v>
      </c>
      <c r="AB74" s="138">
        <v>2.583096E-2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3.5610550000000005E-2</v>
      </c>
      <c r="H76" s="138" t="s">
        <v>419</v>
      </c>
      <c r="I76" s="138">
        <v>4.1750299999999999E-5</v>
      </c>
      <c r="J76" s="138">
        <v>8.595650000000001E-5</v>
      </c>
      <c r="K76" s="138">
        <v>1.105155E-4</v>
      </c>
      <c r="L76" s="138" t="s">
        <v>419</v>
      </c>
      <c r="M76" s="138" t="s">
        <v>419</v>
      </c>
      <c r="N76" s="138">
        <v>0.10069189999999999</v>
      </c>
      <c r="O76" s="138">
        <v>2.4559E-3</v>
      </c>
      <c r="P76" s="138">
        <v>7.3676999999999996E-3</v>
      </c>
      <c r="Q76" s="138">
        <v>2.4559E-3</v>
      </c>
      <c r="R76" s="138" t="s">
        <v>419</v>
      </c>
      <c r="S76" s="138" t="s">
        <v>419</v>
      </c>
      <c r="T76" s="138" t="s">
        <v>419</v>
      </c>
      <c r="U76" s="138" t="s">
        <v>419</v>
      </c>
      <c r="V76" s="138">
        <v>1.4735399999999999E-2</v>
      </c>
      <c r="W76" s="138">
        <v>0.122795</v>
      </c>
      <c r="X76" s="138" t="s">
        <v>419</v>
      </c>
      <c r="Y76" s="138" t="s">
        <v>419</v>
      </c>
      <c r="Z76" s="138" t="s">
        <v>419</v>
      </c>
      <c r="AA76" s="138" t="s">
        <v>419</v>
      </c>
      <c r="AB76" s="138" t="s">
        <v>419</v>
      </c>
      <c r="AC76" s="138" t="s">
        <v>419</v>
      </c>
      <c r="AD76" s="138">
        <v>4.6662100000000002E-5</v>
      </c>
      <c r="AE76" s="46"/>
      <c r="AF76" s="25" t="s">
        <v>417</v>
      </c>
      <c r="AG76" s="25" t="s">
        <v>417</v>
      </c>
      <c r="AH76" s="25" t="s">
        <v>417</v>
      </c>
      <c r="AI76" s="25" t="s">
        <v>417</v>
      </c>
      <c r="AJ76" s="25" t="s">
        <v>417</v>
      </c>
      <c r="AK76" s="70">
        <v>24.559000000000001</v>
      </c>
      <c r="AL76" s="139" t="s">
        <v>427</v>
      </c>
    </row>
    <row r="77" spans="1:38" s="2" customFormat="1" ht="26.25" customHeight="1" thickBot="1" x14ac:dyDescent="0.25">
      <c r="A77" s="69" t="s">
        <v>53</v>
      </c>
      <c r="B77" s="69" t="s">
        <v>191</v>
      </c>
      <c r="C77" s="69" t="s">
        <v>192</v>
      </c>
      <c r="D77" s="70"/>
      <c r="E77" s="138" t="s">
        <v>419</v>
      </c>
      <c r="F77" s="138" t="s">
        <v>419</v>
      </c>
      <c r="G77" s="138">
        <v>7.1550000000000002E-2</v>
      </c>
      <c r="H77" s="138" t="s">
        <v>419</v>
      </c>
      <c r="I77" s="138">
        <v>6.3600000000000006E-4</v>
      </c>
      <c r="J77" s="138">
        <v>6.8900000000000005E-4</v>
      </c>
      <c r="K77" s="138">
        <v>7.9500000000000003E-4</v>
      </c>
      <c r="L77" s="138" t="s">
        <v>419</v>
      </c>
      <c r="M77" s="138" t="s">
        <v>419</v>
      </c>
      <c r="N77" s="138">
        <v>1.06E-2</v>
      </c>
      <c r="O77" s="138">
        <v>2.1199999999999999E-3</v>
      </c>
      <c r="P77" s="138">
        <v>2.1199999999999999E-3</v>
      </c>
      <c r="Q77" s="138">
        <v>1.5899999999999998E-3</v>
      </c>
      <c r="R77" s="138" t="s">
        <v>419</v>
      </c>
      <c r="S77" s="138" t="s">
        <v>419</v>
      </c>
      <c r="T77" s="138" t="s">
        <v>419</v>
      </c>
      <c r="U77" s="138" t="s">
        <v>419</v>
      </c>
      <c r="V77" s="138">
        <v>0.26500000000000001</v>
      </c>
      <c r="W77" s="138">
        <v>0.26500000000000001</v>
      </c>
      <c r="X77" s="138" t="s">
        <v>419</v>
      </c>
      <c r="Y77" s="138" t="s">
        <v>419</v>
      </c>
      <c r="Z77" s="138" t="s">
        <v>419</v>
      </c>
      <c r="AA77" s="138" t="s">
        <v>419</v>
      </c>
      <c r="AB77" s="138" t="s">
        <v>419</v>
      </c>
      <c r="AC77" s="138" t="s">
        <v>419</v>
      </c>
      <c r="AD77" s="138">
        <v>1.06E-4</v>
      </c>
      <c r="AE77" s="46"/>
      <c r="AF77" s="25" t="s">
        <v>417</v>
      </c>
      <c r="AG77" s="25" t="s">
        <v>417</v>
      </c>
      <c r="AH77" s="25" t="s">
        <v>417</v>
      </c>
      <c r="AI77" s="25" t="s">
        <v>417</v>
      </c>
      <c r="AJ77" s="25" t="s">
        <v>417</v>
      </c>
      <c r="AK77" s="70">
        <v>52.746000000000002</v>
      </c>
      <c r="AL77" s="139" t="s">
        <v>428</v>
      </c>
    </row>
    <row r="78" spans="1:38" s="2" customFormat="1" ht="26.25" customHeight="1" thickBot="1" x14ac:dyDescent="0.25">
      <c r="A78" s="69" t="s">
        <v>53</v>
      </c>
      <c r="B78" s="69" t="s">
        <v>194</v>
      </c>
      <c r="C78" s="69" t="s">
        <v>195</v>
      </c>
      <c r="D78" s="70"/>
      <c r="E78" s="138" t="s">
        <v>418</v>
      </c>
      <c r="F78" s="138" t="s">
        <v>418</v>
      </c>
      <c r="G78" s="138">
        <v>3.3008719999999998E-2</v>
      </c>
      <c r="H78" s="138" t="s">
        <v>419</v>
      </c>
      <c r="I78" s="138">
        <v>4.67214E-3</v>
      </c>
      <c r="J78" s="138">
        <v>6.1473600000000002E-3</v>
      </c>
      <c r="K78" s="138">
        <v>7.8678400000000009E-3</v>
      </c>
      <c r="L78" s="138">
        <v>4.67214E-6</v>
      </c>
      <c r="M78" s="138" t="s">
        <v>418</v>
      </c>
      <c r="N78" s="138">
        <v>0.58960000000000001</v>
      </c>
      <c r="O78" s="138">
        <v>5.7324799999999995E-2</v>
      </c>
      <c r="P78" s="138">
        <v>1.891E-6</v>
      </c>
      <c r="Q78" s="138">
        <v>4.9478999999999995E-2</v>
      </c>
      <c r="R78" s="138">
        <v>1.281E-3</v>
      </c>
      <c r="S78" s="138">
        <v>0.69020499999999996</v>
      </c>
      <c r="T78" s="138">
        <v>4.3473800000000005E-3</v>
      </c>
      <c r="U78" s="138" t="s">
        <v>419</v>
      </c>
      <c r="V78" s="138" t="s">
        <v>419</v>
      </c>
      <c r="W78" s="138">
        <v>1.22630061</v>
      </c>
      <c r="X78" s="138" t="s">
        <v>419</v>
      </c>
      <c r="Y78" s="138" t="s">
        <v>419</v>
      </c>
      <c r="Z78" s="138" t="s">
        <v>419</v>
      </c>
      <c r="AA78" s="138" t="s">
        <v>419</v>
      </c>
      <c r="AB78" s="138" t="s">
        <v>419</v>
      </c>
      <c r="AC78" s="138" t="s">
        <v>419</v>
      </c>
      <c r="AD78" s="138">
        <v>9.0746200000000002E-5</v>
      </c>
      <c r="AE78" s="46"/>
      <c r="AF78" s="25" t="s">
        <v>417</v>
      </c>
      <c r="AG78" s="25" t="s">
        <v>417</v>
      </c>
      <c r="AH78" s="25" t="s">
        <v>417</v>
      </c>
      <c r="AI78" s="25" t="s">
        <v>417</v>
      </c>
      <c r="AJ78" s="25" t="s">
        <v>417</v>
      </c>
      <c r="AK78" s="70">
        <v>24.587</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69" t="s">
        <v>206</v>
      </c>
      <c r="C82" s="73" t="s">
        <v>207</v>
      </c>
      <c r="D82" s="70"/>
      <c r="E82" s="138" t="s">
        <v>417</v>
      </c>
      <c r="F82" s="138">
        <v>25.658824799999998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21382354</v>
      </c>
      <c r="AL82" s="139" t="s">
        <v>431</v>
      </c>
    </row>
    <row r="83" spans="1:38" s="2" customFormat="1" ht="26.25" customHeight="1" thickBot="1" x14ac:dyDescent="0.25">
      <c r="A83" s="69" t="s">
        <v>53</v>
      </c>
      <c r="B83" s="187" t="s">
        <v>208</v>
      </c>
      <c r="C83" s="73" t="s">
        <v>209</v>
      </c>
      <c r="D83" s="70"/>
      <c r="E83" s="138" t="s">
        <v>419</v>
      </c>
      <c r="F83" s="138">
        <v>1.5233936000000002E-2</v>
      </c>
      <c r="G83" s="138" t="s">
        <v>419</v>
      </c>
      <c r="H83" s="138" t="s">
        <v>417</v>
      </c>
      <c r="I83" s="138">
        <v>0.38084840000000003</v>
      </c>
      <c r="J83" s="138">
        <v>2.856363</v>
      </c>
      <c r="K83" s="138">
        <v>13.329694000000002</v>
      </c>
      <c r="L83" s="138">
        <v>2.1708358800000001E-2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1.5600000000000002E-3</v>
      </c>
      <c r="G84" s="138" t="s">
        <v>417</v>
      </c>
      <c r="H84" s="138" t="s">
        <v>417</v>
      </c>
      <c r="I84" s="138">
        <v>9.6000000000000002E-4</v>
      </c>
      <c r="J84" s="138">
        <v>4.8000000000000004E-3</v>
      </c>
      <c r="K84" s="138">
        <v>1.9200000000000002E-2</v>
      </c>
      <c r="L84" s="138">
        <v>1.2480000000000001E-7</v>
      </c>
      <c r="M84" s="138">
        <v>1.1400000000000001E-4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12000</v>
      </c>
      <c r="AL84" s="139" t="s">
        <v>46</v>
      </c>
    </row>
    <row r="85" spans="1:38" s="2" customFormat="1" ht="26.25" customHeight="1" thickBot="1" x14ac:dyDescent="0.25">
      <c r="A85" s="69" t="s">
        <v>205</v>
      </c>
      <c r="B85" s="69" t="s">
        <v>212</v>
      </c>
      <c r="C85" s="73" t="s">
        <v>398</v>
      </c>
      <c r="D85" s="70"/>
      <c r="E85" s="138" t="s">
        <v>417</v>
      </c>
      <c r="F85" s="138">
        <v>1.42939456</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121998</v>
      </c>
      <c r="AL85" s="139" t="s">
        <v>433</v>
      </c>
    </row>
    <row r="86" spans="1:38" s="2" customFormat="1" ht="26.25" customHeight="1" thickBot="1" x14ac:dyDescent="0.25">
      <c r="A86" s="69" t="s">
        <v>205</v>
      </c>
      <c r="B86" s="69" t="s">
        <v>213</v>
      </c>
      <c r="C86" s="73" t="s">
        <v>214</v>
      </c>
      <c r="D86" s="70"/>
      <c r="E86" s="138" t="s">
        <v>417</v>
      </c>
      <c r="F86" s="138">
        <v>2.0535582199999998</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4.4642569999999999</v>
      </c>
      <c r="AL86" s="139" t="s">
        <v>215</v>
      </c>
    </row>
    <row r="87" spans="1:38" s="2" customFormat="1" ht="26.25" customHeight="1" thickBot="1" x14ac:dyDescent="0.25">
      <c r="A87" s="69" t="s">
        <v>205</v>
      </c>
      <c r="B87" s="69" t="s">
        <v>216</v>
      </c>
      <c r="C87" s="73" t="s">
        <v>217</v>
      </c>
      <c r="D87" s="70"/>
      <c r="E87" s="138" t="s">
        <v>417</v>
      </c>
      <c r="F87" s="138">
        <v>6.4146999999999998</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25">
        <v>21382354</v>
      </c>
      <c r="AL87" s="139" t="s">
        <v>431</v>
      </c>
    </row>
    <row r="88" spans="1:38" s="2" customFormat="1" ht="26.25" customHeight="1" thickBot="1" x14ac:dyDescent="0.25">
      <c r="A88" s="69" t="s">
        <v>205</v>
      </c>
      <c r="B88" s="69" t="s">
        <v>218</v>
      </c>
      <c r="C88" s="73" t="s">
        <v>219</v>
      </c>
      <c r="D88" s="70"/>
      <c r="E88" s="138" t="s">
        <v>419</v>
      </c>
      <c r="F88" s="138">
        <v>9.9062135999999992</v>
      </c>
      <c r="G88" s="138" t="s">
        <v>419</v>
      </c>
      <c r="H88" s="138" t="s">
        <v>419</v>
      </c>
      <c r="I88" s="138" t="s">
        <v>419</v>
      </c>
      <c r="J88" s="138" t="s">
        <v>419</v>
      </c>
      <c r="K88" s="138">
        <v>8.1355200000000003E-2</v>
      </c>
      <c r="L88" s="138" t="s">
        <v>419</v>
      </c>
      <c r="M88" s="138" t="s">
        <v>419</v>
      </c>
      <c r="N88" s="138" t="s">
        <v>419</v>
      </c>
      <c r="O88" s="138">
        <v>2.0338799999999999E-5</v>
      </c>
      <c r="P88" s="138" t="s">
        <v>419</v>
      </c>
      <c r="Q88" s="138">
        <v>1.0169400000000001E-4</v>
      </c>
      <c r="R88" s="138">
        <v>1.2203279999999999E-3</v>
      </c>
      <c r="S88" s="138" t="s">
        <v>419</v>
      </c>
      <c r="T88" s="138">
        <v>1.01694E-2</v>
      </c>
      <c r="U88" s="138">
        <v>1.0169400000000001E-4</v>
      </c>
      <c r="V88" s="138" t="s">
        <v>419</v>
      </c>
      <c r="W88" s="138" t="s">
        <v>419</v>
      </c>
      <c r="X88" s="138">
        <v>0.51863939999999997</v>
      </c>
      <c r="Y88" s="138" t="s">
        <v>419</v>
      </c>
      <c r="Z88" s="138" t="s">
        <v>419</v>
      </c>
      <c r="AA88" s="138" t="s">
        <v>419</v>
      </c>
      <c r="AB88" s="138">
        <v>0.51863939999999997</v>
      </c>
      <c r="AC88" s="138" t="s">
        <v>419</v>
      </c>
      <c r="AD88" s="138" t="s">
        <v>419</v>
      </c>
      <c r="AE88" s="46"/>
      <c r="AF88" s="25" t="s">
        <v>417</v>
      </c>
      <c r="AG88" s="25" t="s">
        <v>417</v>
      </c>
      <c r="AH88" s="25" t="s">
        <v>417</v>
      </c>
      <c r="AI88" s="25" t="s">
        <v>417</v>
      </c>
      <c r="AJ88" s="25" t="s">
        <v>417</v>
      </c>
      <c r="AK88" s="25">
        <v>582.04200000000003</v>
      </c>
      <c r="AL88" s="139" t="s">
        <v>555</v>
      </c>
    </row>
    <row r="89" spans="1:38" s="2" customFormat="1" ht="26.25" customHeight="1" thickBot="1" x14ac:dyDescent="0.25">
      <c r="A89" s="69" t="s">
        <v>205</v>
      </c>
      <c r="B89" s="69" t="s">
        <v>220</v>
      </c>
      <c r="C89" s="73" t="s">
        <v>221</v>
      </c>
      <c r="D89" s="70"/>
      <c r="E89" s="138" t="s">
        <v>417</v>
      </c>
      <c r="F89" s="138" t="s">
        <v>419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t="s">
        <v>419</v>
      </c>
      <c r="AL89" s="139" t="s">
        <v>555</v>
      </c>
    </row>
    <row r="90" spans="1:38" s="8" customFormat="1" ht="26.25" customHeight="1" thickBot="1" x14ac:dyDescent="0.25">
      <c r="A90" s="69" t="s">
        <v>205</v>
      </c>
      <c r="B90" s="69" t="s">
        <v>222</v>
      </c>
      <c r="C90" s="73" t="s">
        <v>223</v>
      </c>
      <c r="D90" s="70"/>
      <c r="E90" s="138" t="s">
        <v>419</v>
      </c>
      <c r="F90" s="138">
        <v>4.2764709999999999</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21382354</v>
      </c>
      <c r="AL90" s="139" t="s">
        <v>431</v>
      </c>
    </row>
    <row r="91" spans="1:38" s="2" customFormat="1" ht="26.25" customHeight="1" thickBot="1" x14ac:dyDescent="0.25">
      <c r="A91" s="69" t="s">
        <v>205</v>
      </c>
      <c r="B91" s="69" t="s">
        <v>399</v>
      </c>
      <c r="C91" s="69" t="s">
        <v>224</v>
      </c>
      <c r="D91" s="70"/>
      <c r="E91" s="138">
        <v>7.8977301540000003E-2</v>
      </c>
      <c r="F91" s="138">
        <v>0.21126036500000001</v>
      </c>
      <c r="G91" s="138">
        <v>4.7544433799999999E-3</v>
      </c>
      <c r="H91" s="138">
        <v>0.18114283954999999</v>
      </c>
      <c r="I91" s="138">
        <v>1.26028980786</v>
      </c>
      <c r="J91" s="138">
        <v>1.3358256334799998</v>
      </c>
      <c r="K91" s="138">
        <v>1.35142713477</v>
      </c>
      <c r="L91" s="138">
        <v>5.3033385554999996E-3</v>
      </c>
      <c r="M91" s="138">
        <v>2.41630950355</v>
      </c>
      <c r="N91" s="138">
        <v>1.2342660959999998</v>
      </c>
      <c r="O91" s="138">
        <v>0.23803392792</v>
      </c>
      <c r="P91" s="138">
        <v>8.9736182999999997E-5</v>
      </c>
      <c r="Q91" s="138">
        <v>2.0938442699999999E-3</v>
      </c>
      <c r="R91" s="138">
        <v>2.4559376399999996E-2</v>
      </c>
      <c r="S91" s="138">
        <v>0.9347015717999998</v>
      </c>
      <c r="T91" s="138">
        <v>0.16508153789999999</v>
      </c>
      <c r="U91" s="138" t="s">
        <v>419</v>
      </c>
      <c r="V91" s="138">
        <v>0.52717490789999999</v>
      </c>
      <c r="W91" s="138">
        <v>4.3648877000000003E-3</v>
      </c>
      <c r="X91" s="138">
        <v>4.8450253469999992E-3</v>
      </c>
      <c r="Y91" s="138">
        <v>1.9641994649999997E-3</v>
      </c>
      <c r="Z91" s="138">
        <v>1.9641994649999997E-3</v>
      </c>
      <c r="AA91" s="138">
        <v>1.9641994649999997E-3</v>
      </c>
      <c r="AB91" s="138">
        <v>1.0737623742E-2</v>
      </c>
      <c r="AC91" s="138" t="s">
        <v>419</v>
      </c>
      <c r="AD91" s="138" t="s">
        <v>419</v>
      </c>
      <c r="AE91" s="46"/>
      <c r="AF91" s="25" t="s">
        <v>417</v>
      </c>
      <c r="AG91" s="25" t="s">
        <v>417</v>
      </c>
      <c r="AH91" s="25" t="s">
        <v>417</v>
      </c>
      <c r="AI91" s="25" t="s">
        <v>417</v>
      </c>
      <c r="AJ91" s="25" t="s">
        <v>417</v>
      </c>
      <c r="AK91" s="25" t="s">
        <v>525</v>
      </c>
      <c r="AL91" s="139" t="s">
        <v>434</v>
      </c>
    </row>
    <row r="92" spans="1:38" s="2" customFormat="1" ht="26.25" customHeight="1" thickBot="1" x14ac:dyDescent="0.25">
      <c r="A92" s="69" t="s">
        <v>53</v>
      </c>
      <c r="B92" s="69" t="s">
        <v>225</v>
      </c>
      <c r="C92" s="69" t="s">
        <v>226</v>
      </c>
      <c r="D92" s="74"/>
      <c r="E92" s="138">
        <v>0.186672</v>
      </c>
      <c r="F92" s="138">
        <v>0.37334400000000001</v>
      </c>
      <c r="G92" s="138">
        <v>0.37334400000000001</v>
      </c>
      <c r="H92" s="138" t="s">
        <v>419</v>
      </c>
      <c r="I92" s="138">
        <v>0.1120032</v>
      </c>
      <c r="J92" s="138">
        <v>0.14933759999999999</v>
      </c>
      <c r="K92" s="138">
        <v>0.186672</v>
      </c>
      <c r="L92" s="138">
        <v>2.9120831999999998E-3</v>
      </c>
      <c r="M92" s="138">
        <v>1.0266960000000001</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186.672</v>
      </c>
      <c r="AL92" s="139" t="s">
        <v>227</v>
      </c>
    </row>
    <row r="93" spans="1:38" s="2" customFormat="1" ht="26.25" customHeight="1" thickBot="1" x14ac:dyDescent="0.25">
      <c r="A93" s="69" t="s">
        <v>53</v>
      </c>
      <c r="B93" s="69" t="s">
        <v>228</v>
      </c>
      <c r="C93" s="69" t="s">
        <v>400</v>
      </c>
      <c r="D93" s="74"/>
      <c r="E93" s="138" t="s">
        <v>417</v>
      </c>
      <c r="F93" s="138">
        <v>10.644773920980001</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567</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2.637521</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2987</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1.14306254678</v>
      </c>
      <c r="F99" s="138">
        <v>23.892840164329296</v>
      </c>
      <c r="G99" s="138" t="s">
        <v>417</v>
      </c>
      <c r="H99" s="138">
        <v>16.942526464161634</v>
      </c>
      <c r="I99" s="138">
        <v>0.31641219399999998</v>
      </c>
      <c r="J99" s="138">
        <v>0.48558307000000001</v>
      </c>
      <c r="K99" s="138">
        <v>1.0659331585</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1566.3969999999999</v>
      </c>
      <c r="AL99" s="139" t="s">
        <v>436</v>
      </c>
    </row>
    <row r="100" spans="1:38" s="2" customFormat="1" ht="26.25" customHeight="1" thickBot="1" x14ac:dyDescent="0.25">
      <c r="A100" s="69" t="s">
        <v>238</v>
      </c>
      <c r="B100" s="69" t="s">
        <v>241</v>
      </c>
      <c r="C100" s="69" t="s">
        <v>403</v>
      </c>
      <c r="D100" s="74"/>
      <c r="E100" s="138">
        <v>0.25435347517999995</v>
      </c>
      <c r="F100" s="138">
        <v>11.523354670583693</v>
      </c>
      <c r="G100" s="138" t="s">
        <v>417</v>
      </c>
      <c r="H100" s="138">
        <v>8.4398719055258695</v>
      </c>
      <c r="I100" s="138">
        <v>0.10629264799999999</v>
      </c>
      <c r="J100" s="138">
        <v>0.16064684299999998</v>
      </c>
      <c r="K100" s="138">
        <v>0.35149046099999992</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1207.8709999999999</v>
      </c>
      <c r="AL100" s="139" t="s">
        <v>436</v>
      </c>
    </row>
    <row r="101" spans="1:38" s="2" customFormat="1" ht="26.25" customHeight="1" thickBot="1" x14ac:dyDescent="0.25">
      <c r="A101" s="69" t="s">
        <v>238</v>
      </c>
      <c r="B101" s="69" t="s">
        <v>242</v>
      </c>
      <c r="C101" s="69" t="s">
        <v>243</v>
      </c>
      <c r="D101" s="74"/>
      <c r="E101" s="138">
        <v>8.9103923999999987E-2</v>
      </c>
      <c r="F101" s="138">
        <v>1.2793838421000001</v>
      </c>
      <c r="G101" s="138" t="s">
        <v>417</v>
      </c>
      <c r="H101" s="138">
        <v>3.6073739967119391</v>
      </c>
      <c r="I101" s="138">
        <v>1.1880523200000001E-2</v>
      </c>
      <c r="J101" s="138">
        <v>3.7126634999999998E-2</v>
      </c>
      <c r="K101" s="138">
        <v>8.5391260499999996E-2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7425.3269999999993</v>
      </c>
      <c r="AL101" s="139" t="s">
        <v>436</v>
      </c>
    </row>
    <row r="102" spans="1:38" s="2" customFormat="1" ht="26.25" customHeight="1" thickBot="1" x14ac:dyDescent="0.25">
      <c r="A102" s="69" t="s">
        <v>238</v>
      </c>
      <c r="B102" s="69" t="s">
        <v>244</v>
      </c>
      <c r="C102" s="69" t="s">
        <v>381</v>
      </c>
      <c r="D102" s="74"/>
      <c r="E102" s="138">
        <v>0.20785019999999998</v>
      </c>
      <c r="F102" s="138">
        <v>4.0699230000000002</v>
      </c>
      <c r="G102" s="138" t="s">
        <v>417</v>
      </c>
      <c r="H102" s="138">
        <v>41.292794320275533</v>
      </c>
      <c r="I102" s="138">
        <v>4.0673999999999995E-2</v>
      </c>
      <c r="J102" s="138">
        <v>0.92208000000000012</v>
      </c>
      <c r="K102" s="138">
        <v>6.6365699999999999</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6495</v>
      </c>
      <c r="AL102" s="139" t="s">
        <v>436</v>
      </c>
    </row>
    <row r="103" spans="1:38" s="2" customFormat="1" ht="26.25" customHeight="1" thickBot="1" x14ac:dyDescent="0.25">
      <c r="A103" s="69" t="s">
        <v>238</v>
      </c>
      <c r="B103" s="69" t="s">
        <v>245</v>
      </c>
      <c r="C103" s="69" t="s">
        <v>246</v>
      </c>
      <c r="D103" s="74"/>
      <c r="E103" s="138">
        <v>2.8048190000000001E-3</v>
      </c>
      <c r="F103" s="138">
        <v>0.14878449626000001</v>
      </c>
      <c r="G103" s="138" t="s">
        <v>417</v>
      </c>
      <c r="H103" s="138">
        <v>0.14530989999999999</v>
      </c>
      <c r="I103" s="138">
        <v>9.1579030000000002E-3</v>
      </c>
      <c r="J103" s="138">
        <v>1.3956508999999999E-2</v>
      </c>
      <c r="K103" s="138">
        <v>3.0177149E-2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33.792999999999999</v>
      </c>
      <c r="AL103" s="139" t="s">
        <v>436</v>
      </c>
    </row>
    <row r="104" spans="1:38" s="2" customFormat="1" ht="26.25" customHeight="1" thickBot="1" x14ac:dyDescent="0.25">
      <c r="A104" s="69" t="s">
        <v>238</v>
      </c>
      <c r="B104" s="69" t="s">
        <v>247</v>
      </c>
      <c r="C104" s="69" t="s">
        <v>248</v>
      </c>
      <c r="D104" s="74"/>
      <c r="E104" s="138">
        <v>7.9285919999999999E-3</v>
      </c>
      <c r="F104" s="138">
        <v>0.35973343336000008</v>
      </c>
      <c r="G104" s="138" t="s">
        <v>417</v>
      </c>
      <c r="H104" s="138">
        <v>0.26428639999999998</v>
      </c>
      <c r="I104" s="138">
        <v>1.0571456E-3</v>
      </c>
      <c r="J104" s="138">
        <v>3.30358E-3</v>
      </c>
      <c r="K104" s="138">
        <v>7.5982339999999997E-3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660.71600000000001</v>
      </c>
      <c r="AL104" s="139" t="s">
        <v>436</v>
      </c>
    </row>
    <row r="105" spans="1:38" s="2" customFormat="1" ht="26.25" customHeight="1" thickBot="1" x14ac:dyDescent="0.25">
      <c r="A105" s="69" t="s">
        <v>238</v>
      </c>
      <c r="B105" s="69" t="s">
        <v>249</v>
      </c>
      <c r="C105" s="69" t="s">
        <v>250</v>
      </c>
      <c r="D105" s="74"/>
      <c r="E105" s="138">
        <v>0.20989649999999996</v>
      </c>
      <c r="F105" s="138">
        <v>5.0610244079999998</v>
      </c>
      <c r="G105" s="138" t="s">
        <v>417</v>
      </c>
      <c r="H105" s="138">
        <v>5.8771019999999998</v>
      </c>
      <c r="I105" s="138">
        <v>5.7931434000000011E-2</v>
      </c>
      <c r="J105" s="138">
        <v>9.0675287999999993E-2</v>
      </c>
      <c r="K105" s="138">
        <v>0.19898188199999997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839.58600000000001</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0.72644436200000007</v>
      </c>
      <c r="F107" s="138">
        <v>5.1325816482751438</v>
      </c>
      <c r="G107" s="138" t="s">
        <v>417</v>
      </c>
      <c r="H107" s="138">
        <v>5.8189087960542922</v>
      </c>
      <c r="I107" s="138">
        <v>0.15566664899999999</v>
      </c>
      <c r="J107" s="138">
        <v>2.0755553199999999</v>
      </c>
      <c r="K107" s="138">
        <v>9.8588877699999991</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51888.883000000002</v>
      </c>
      <c r="AL107" s="139" t="s">
        <v>436</v>
      </c>
    </row>
    <row r="108" spans="1:38" s="2" customFormat="1" ht="26.25" customHeight="1" thickBot="1" x14ac:dyDescent="0.25">
      <c r="A108" s="69" t="s">
        <v>238</v>
      </c>
      <c r="B108" s="69" t="s">
        <v>254</v>
      </c>
      <c r="C108" s="69" t="s">
        <v>375</v>
      </c>
      <c r="D108" s="74"/>
      <c r="E108" s="138">
        <v>0.94838909400000015</v>
      </c>
      <c r="F108" s="138">
        <v>3.7935563760000002</v>
      </c>
      <c r="G108" s="138" t="s">
        <v>417</v>
      </c>
      <c r="H108" s="138">
        <v>4.5663178599999998</v>
      </c>
      <c r="I108" s="138">
        <v>7.0251043999999985E-2</v>
      </c>
      <c r="J108" s="138">
        <v>0.70251044000000007</v>
      </c>
      <c r="K108" s="138">
        <v>1.4050208800000001</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35125.521999999997</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10.80524</v>
      </c>
      <c r="F112" s="138" t="s">
        <v>417</v>
      </c>
      <c r="G112" s="138" t="s">
        <v>417</v>
      </c>
      <c r="H112" s="25">
        <v>12.998659070247934</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270.13099999999997</v>
      </c>
      <c r="AL112" s="139" t="s">
        <v>437</v>
      </c>
    </row>
    <row r="113" spans="1:38" s="2" customFormat="1" ht="26.25" customHeight="1" thickBot="1" x14ac:dyDescent="0.25">
      <c r="A113" s="69" t="s">
        <v>258</v>
      </c>
      <c r="B113" s="79" t="s">
        <v>261</v>
      </c>
      <c r="C113" s="79" t="s">
        <v>262</v>
      </c>
      <c r="D113" s="70"/>
      <c r="E113" s="138">
        <v>11.072910036263481</v>
      </c>
      <c r="F113" s="138" t="s">
        <v>418</v>
      </c>
      <c r="G113" s="138" t="s">
        <v>417</v>
      </c>
      <c r="H113" s="138">
        <v>64.675597049887941</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276822750.906587</v>
      </c>
      <c r="AL113" s="139" t="s">
        <v>438</v>
      </c>
    </row>
    <row r="114" spans="1:38" s="2" customFormat="1" ht="26.25" customHeight="1" thickBot="1" x14ac:dyDescent="0.25">
      <c r="A114" s="69" t="s">
        <v>258</v>
      </c>
      <c r="B114" s="79" t="s">
        <v>263</v>
      </c>
      <c r="C114" s="79" t="s">
        <v>382</v>
      </c>
      <c r="D114" s="70"/>
      <c r="E114" s="138">
        <v>1.040758E-2</v>
      </c>
      <c r="F114" s="138" t="s">
        <v>417</v>
      </c>
      <c r="G114" s="138" t="s">
        <v>417</v>
      </c>
      <c r="H114" s="138">
        <v>3.5385772000000003E-2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5203.79</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21.475006631736793</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0.37603061999999998</v>
      </c>
      <c r="J119" s="138">
        <v>9.7767961200000002</v>
      </c>
      <c r="K119" s="138">
        <v>9.7767961200000002</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6267177</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5.3897722199999993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6267177</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1.1798542594566801E-2</v>
      </c>
      <c r="F123" s="138">
        <v>2.3296232059658001E-2</v>
      </c>
      <c r="G123" s="138">
        <v>1.606807817758E-3</v>
      </c>
      <c r="H123" s="138">
        <v>1.45135368290784E-2</v>
      </c>
      <c r="I123" s="138">
        <v>3.5771688432626396E-2</v>
      </c>
      <c r="J123" s="138">
        <v>3.7144991883561199E-2</v>
      </c>
      <c r="K123" s="138">
        <v>3.7749722584772799E-2</v>
      </c>
      <c r="L123" s="138">
        <v>4.2906896656580004E-3</v>
      </c>
      <c r="M123" s="138">
        <v>0.28788182202083695</v>
      </c>
      <c r="N123" s="138">
        <v>1.8603665082389466E-4</v>
      </c>
      <c r="O123" s="138">
        <v>1.44984237355408E-3</v>
      </c>
      <c r="P123" s="138">
        <v>3.4246792035023997E-4</v>
      </c>
      <c r="Q123" s="138">
        <v>6.6294540272542402E-5</v>
      </c>
      <c r="R123" s="138">
        <v>5.8608925103928E-4</v>
      </c>
      <c r="S123" s="138">
        <v>3.4134438468176798E-4</v>
      </c>
      <c r="T123" s="138">
        <v>2.3426435785253201E-4</v>
      </c>
      <c r="U123" s="138">
        <v>1.6069076964282E-4</v>
      </c>
      <c r="V123" s="138">
        <v>4.6044987015599597E-3</v>
      </c>
      <c r="W123" s="138" t="s">
        <v>417</v>
      </c>
      <c r="X123" s="138">
        <v>3.2309344402063588E-2</v>
      </c>
      <c r="Y123" s="138">
        <v>1.7512725256512752E-2</v>
      </c>
      <c r="Z123" s="138">
        <v>1.0224294942051787E-2</v>
      </c>
      <c r="AA123" s="138">
        <v>1.1189023171334975E-2</v>
      </c>
      <c r="AB123" s="138">
        <v>7.1235387771963102E-2</v>
      </c>
      <c r="AC123" s="138" t="s">
        <v>417</v>
      </c>
      <c r="AD123" s="138" t="s">
        <v>417</v>
      </c>
      <c r="AE123" s="46"/>
      <c r="AF123" s="25" t="s">
        <v>417</v>
      </c>
      <c r="AG123" s="25" t="s">
        <v>417</v>
      </c>
      <c r="AH123" s="25" t="s">
        <v>417</v>
      </c>
      <c r="AI123" s="25" t="s">
        <v>417</v>
      </c>
      <c r="AJ123" s="25" t="s">
        <v>417</v>
      </c>
      <c r="AK123" s="25">
        <v>1011728.1618099047</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1.29096288174396</v>
      </c>
      <c r="G125" s="138" t="s">
        <v>417</v>
      </c>
      <c r="H125" s="138" t="s">
        <v>419</v>
      </c>
      <c r="I125" s="138">
        <v>2.3164010725088899E-4</v>
      </c>
      <c r="J125" s="138">
        <v>1.5372479844831699E-3</v>
      </c>
      <c r="K125" s="138">
        <v>3.2499808987018599E-3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596</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t="s">
        <v>419</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t="s">
        <v>419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4.81352382E-2</v>
      </c>
      <c r="F129" s="138">
        <v>0.40942616399999998</v>
      </c>
      <c r="G129" s="138">
        <v>2.6004094200000002E-3</v>
      </c>
      <c r="H129" s="138" t="s">
        <v>419</v>
      </c>
      <c r="I129" s="138">
        <v>2.2131144E-4</v>
      </c>
      <c r="J129" s="138">
        <v>3.8729501999999999E-4</v>
      </c>
      <c r="K129" s="138">
        <v>5.5327860000000003E-4</v>
      </c>
      <c r="L129" s="138">
        <v>7.7459003999999996E-6</v>
      </c>
      <c r="M129" s="138">
        <v>3.8729502000000001E-3</v>
      </c>
      <c r="N129" s="138">
        <v>7.1926218E-2</v>
      </c>
      <c r="O129" s="138">
        <v>5.5327859999999996E-3</v>
      </c>
      <c r="P129" s="138">
        <v>3.0983601599999999E-3</v>
      </c>
      <c r="Q129" s="138">
        <v>8.8524576E-4</v>
      </c>
      <c r="R129" s="138" t="s">
        <v>419</v>
      </c>
      <c r="S129" s="138" t="s">
        <v>419</v>
      </c>
      <c r="T129" s="138">
        <v>7.7459004000000001E-3</v>
      </c>
      <c r="U129" s="138" t="s">
        <v>419</v>
      </c>
      <c r="V129" s="138" t="s">
        <v>419</v>
      </c>
      <c r="W129" s="138">
        <v>19.364750999999998</v>
      </c>
      <c r="X129" s="138" t="s">
        <v>419</v>
      </c>
      <c r="Y129" s="138" t="s">
        <v>419</v>
      </c>
      <c r="Z129" s="138" t="s">
        <v>419</v>
      </c>
      <c r="AA129" s="138" t="s">
        <v>419</v>
      </c>
      <c r="AB129" s="138">
        <v>1.1065572000000001E-3</v>
      </c>
      <c r="AC129" s="138">
        <v>0.11065572</v>
      </c>
      <c r="AD129" s="138" t="s">
        <v>419</v>
      </c>
      <c r="AE129" s="46"/>
      <c r="AF129" s="25" t="s">
        <v>417</v>
      </c>
      <c r="AG129" s="25" t="s">
        <v>417</v>
      </c>
      <c r="AH129" s="25" t="s">
        <v>417</v>
      </c>
      <c r="AI129" s="25" t="s">
        <v>417</v>
      </c>
      <c r="AJ129" s="25" t="s">
        <v>417</v>
      </c>
      <c r="AK129" s="25">
        <v>55.327860000000001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3.0647537999999998E-2</v>
      </c>
      <c r="F131" s="138">
        <v>1.1918487E-2</v>
      </c>
      <c r="G131" s="138">
        <v>1.49832408E-3</v>
      </c>
      <c r="H131" s="138" t="s">
        <v>419</v>
      </c>
      <c r="I131" s="138" t="s">
        <v>419</v>
      </c>
      <c r="J131" s="138" t="s">
        <v>419</v>
      </c>
      <c r="K131" s="138">
        <v>3.9160743E-3</v>
      </c>
      <c r="L131" s="138">
        <v>9.0069708900000002E-5</v>
      </c>
      <c r="M131" s="138">
        <v>2.5539615000000002E-2</v>
      </c>
      <c r="N131" s="138">
        <v>6.1295076000000004E-3</v>
      </c>
      <c r="O131" s="138">
        <v>2.0431692000000001E-3</v>
      </c>
      <c r="P131" s="138">
        <v>2.7582784199999998E-2</v>
      </c>
      <c r="Q131" s="138">
        <v>1.7026410000000001E-5</v>
      </c>
      <c r="R131" s="138">
        <v>2.7242256000000001E-4</v>
      </c>
      <c r="S131" s="138">
        <v>4.1884968600000003E-2</v>
      </c>
      <c r="T131" s="138">
        <v>5.1079230000000003E-3</v>
      </c>
      <c r="U131" s="138" t="s">
        <v>419</v>
      </c>
      <c r="V131" s="138" t="s">
        <v>419</v>
      </c>
      <c r="W131" s="138">
        <v>47.673948000000003</v>
      </c>
      <c r="X131" s="138" t="s">
        <v>419</v>
      </c>
      <c r="Y131" s="138" t="s">
        <v>419</v>
      </c>
      <c r="Z131" s="138" t="s">
        <v>419</v>
      </c>
      <c r="AA131" s="138" t="s">
        <v>419</v>
      </c>
      <c r="AB131" s="138">
        <v>6.8105639999999995E-7</v>
      </c>
      <c r="AC131" s="138">
        <v>1.7026410000000001</v>
      </c>
      <c r="AD131" s="138">
        <v>0.3405282</v>
      </c>
      <c r="AE131" s="46"/>
      <c r="AF131" s="25" t="s">
        <v>417</v>
      </c>
      <c r="AG131" s="25" t="s">
        <v>417</v>
      </c>
      <c r="AH131" s="25" t="s">
        <v>417</v>
      </c>
      <c r="AI131" s="25" t="s">
        <v>417</v>
      </c>
      <c r="AJ131" s="25" t="s">
        <v>417</v>
      </c>
      <c r="AK131" s="25">
        <v>17.026409999999998</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7.293E-4</v>
      </c>
      <c r="F133" s="138">
        <v>1.1491999999999999E-5</v>
      </c>
      <c r="G133" s="138">
        <v>9.9891999999999998E-5</v>
      </c>
      <c r="H133" s="138" t="s">
        <v>417</v>
      </c>
      <c r="I133" s="138">
        <v>3.06748E-5</v>
      </c>
      <c r="J133" s="138">
        <v>3.06748E-5</v>
      </c>
      <c r="K133" s="138">
        <v>3.4087039999999997E-5</v>
      </c>
      <c r="L133" s="138" t="s">
        <v>419</v>
      </c>
      <c r="M133" s="138">
        <v>1.2375999999999999E-4</v>
      </c>
      <c r="N133" s="138">
        <v>2.6546519999999999E-5</v>
      </c>
      <c r="O133" s="138">
        <v>4.4465200000000002E-6</v>
      </c>
      <c r="P133" s="138">
        <v>1.3171599999999999E-3</v>
      </c>
      <c r="Q133" s="138">
        <v>1.203124E-5</v>
      </c>
      <c r="R133" s="138">
        <v>1.198704E-5</v>
      </c>
      <c r="S133" s="138">
        <v>1.098812E-5</v>
      </c>
      <c r="T133" s="138">
        <v>1.531972E-5</v>
      </c>
      <c r="U133" s="138">
        <v>1.7485519999999999E-5</v>
      </c>
      <c r="V133" s="138">
        <v>1.4154608E-4</v>
      </c>
      <c r="W133" s="138">
        <v>2.3867999999999999E-5</v>
      </c>
      <c r="X133" s="138">
        <v>1.1668799999999999E-8</v>
      </c>
      <c r="Y133" s="138">
        <v>6.3736399999999999E-9</v>
      </c>
      <c r="Z133" s="138">
        <v>5.6929599999999997E-9</v>
      </c>
      <c r="AA133" s="138">
        <v>6.17916E-9</v>
      </c>
      <c r="AB133" s="138">
        <v>2.9914559999999999E-8</v>
      </c>
      <c r="AC133" s="138">
        <v>1.326E-4</v>
      </c>
      <c r="AD133" s="138">
        <v>3.6244000000000001E-4</v>
      </c>
      <c r="AE133" s="46"/>
      <c r="AF133" s="25" t="s">
        <v>417</v>
      </c>
      <c r="AG133" s="25" t="s">
        <v>417</v>
      </c>
      <c r="AH133" s="25" t="s">
        <v>417</v>
      </c>
      <c r="AI133" s="25" t="s">
        <v>417</v>
      </c>
      <c r="AJ133" s="25" t="s">
        <v>417</v>
      </c>
      <c r="AK133" s="25">
        <v>884</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0.4980985845</v>
      </c>
      <c r="F135" s="138">
        <v>0.19266077325</v>
      </c>
      <c r="G135" s="138">
        <v>1.7229825250000001E-2</v>
      </c>
      <c r="H135" s="138" t="s">
        <v>419</v>
      </c>
      <c r="I135" s="138">
        <v>0.65629970724999998</v>
      </c>
      <c r="J135" s="138">
        <v>0.70642283525000005</v>
      </c>
      <c r="K135" s="138">
        <v>0.72678535600000005</v>
      </c>
      <c r="L135" s="138">
        <v>0.27564587704499999</v>
      </c>
      <c r="M135" s="138">
        <v>8.7449194882499999</v>
      </c>
      <c r="N135" s="138">
        <v>7.675103975E-2</v>
      </c>
      <c r="O135" s="138">
        <v>1.5663477499999998E-2</v>
      </c>
      <c r="P135" s="138" t="s">
        <v>419</v>
      </c>
      <c r="Q135" s="138">
        <v>6.4220257749999995E-2</v>
      </c>
      <c r="R135" s="138">
        <v>1.5663477500000001E-3</v>
      </c>
      <c r="S135" s="138">
        <v>3.1326954999999997E-2</v>
      </c>
      <c r="T135" s="138" t="s">
        <v>419</v>
      </c>
      <c r="U135" s="138">
        <v>1.096443425E-2</v>
      </c>
      <c r="V135" s="138">
        <v>2.74580760575</v>
      </c>
      <c r="W135" s="138">
        <v>1.56634775</v>
      </c>
      <c r="X135" s="138">
        <v>1.7229825249999999E-3</v>
      </c>
      <c r="Y135" s="138">
        <v>3.2893302749999998E-3</v>
      </c>
      <c r="Z135" s="138">
        <v>4.5424084749999998E-3</v>
      </c>
      <c r="AA135" s="138" t="s">
        <v>419</v>
      </c>
      <c r="AB135" s="138">
        <v>9.5547212750000006E-3</v>
      </c>
      <c r="AC135" s="138" t="s">
        <v>419</v>
      </c>
      <c r="AD135" s="138" t="s">
        <v>417</v>
      </c>
      <c r="AE135" s="46"/>
      <c r="AF135" s="25" t="s">
        <v>417</v>
      </c>
      <c r="AG135" s="25" t="s">
        <v>417</v>
      </c>
      <c r="AH135" s="25" t="s">
        <v>417</v>
      </c>
      <c r="AI135" s="25" t="s">
        <v>417</v>
      </c>
      <c r="AJ135" s="25" t="s">
        <v>417</v>
      </c>
      <c r="AK135" s="25">
        <v>156.63477499999999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2.2263000000000002E-2</v>
      </c>
      <c r="G138" s="138" t="s">
        <v>417</v>
      </c>
      <c r="H138" s="138">
        <v>14.662590399999999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472</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0.29799274999999997</v>
      </c>
      <c r="J139" s="138">
        <v>0.29799274999999997</v>
      </c>
      <c r="K139" s="138">
        <v>0.29799274999999997</v>
      </c>
      <c r="L139" s="138" t="s">
        <v>419</v>
      </c>
      <c r="M139" s="138" t="s">
        <v>419</v>
      </c>
      <c r="N139" s="138">
        <v>8.6687500000000002E-4</v>
      </c>
      <c r="O139" s="138">
        <v>1.7483500000000001E-3</v>
      </c>
      <c r="P139" s="138">
        <v>1.7483500000000001E-3</v>
      </c>
      <c r="Q139" s="138">
        <v>2.771445E-3</v>
      </c>
      <c r="R139" s="138">
        <v>2.6462500000000002E-3</v>
      </c>
      <c r="S139" s="138">
        <v>6.1528049999999999E-3</v>
      </c>
      <c r="T139" s="138" t="s">
        <v>419</v>
      </c>
      <c r="U139" s="138" t="s">
        <v>419</v>
      </c>
      <c r="V139" s="138" t="s">
        <v>419</v>
      </c>
      <c r="W139" s="138">
        <v>3.0076520000000002</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473</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314.83264268545486</v>
      </c>
      <c r="F141" s="20">
        <f t="shared" ref="F141:AD141" si="0">SUM(F14:F140)</f>
        <v>301.92421191573948</v>
      </c>
      <c r="G141" s="20">
        <f t="shared" si="0"/>
        <v>557.95681052567227</v>
      </c>
      <c r="H141" s="20">
        <f t="shared" si="0"/>
        <v>212.15659607021308</v>
      </c>
      <c r="I141" s="20">
        <f t="shared" si="0"/>
        <v>118.18936754472051</v>
      </c>
      <c r="J141" s="20">
        <f t="shared" si="0"/>
        <v>161.14683390933948</v>
      </c>
      <c r="K141" s="20">
        <f t="shared" si="0"/>
        <v>286.89990392050203</v>
      </c>
      <c r="L141" s="20">
        <f t="shared" si="0"/>
        <v>13.162496733065829</v>
      </c>
      <c r="M141" s="20">
        <f t="shared" si="0"/>
        <v>994.04487131322458</v>
      </c>
      <c r="N141" s="20">
        <f t="shared" si="0"/>
        <v>65.862362066726348</v>
      </c>
      <c r="O141" s="20">
        <f t="shared" si="0"/>
        <v>3.5507247812050147</v>
      </c>
      <c r="P141" s="20">
        <f t="shared" si="0"/>
        <v>3.2320451647133508</v>
      </c>
      <c r="Q141" s="20">
        <f t="shared" si="0"/>
        <v>6.7329500053802711</v>
      </c>
      <c r="R141" s="20">
        <f t="shared" si="0"/>
        <v>18.399164728683338</v>
      </c>
      <c r="S141" s="20">
        <f t="shared" si="0"/>
        <v>6.7566352563428786</v>
      </c>
      <c r="T141" s="20">
        <f t="shared" si="0"/>
        <v>27.095181564203063</v>
      </c>
      <c r="U141" s="20">
        <f t="shared" si="0"/>
        <v>13.125545964846102</v>
      </c>
      <c r="V141" s="20">
        <f t="shared" si="0"/>
        <v>119.06025753637755</v>
      </c>
      <c r="W141" s="20">
        <f t="shared" si="0"/>
        <v>241.56784340770002</v>
      </c>
      <c r="X141" s="20">
        <f t="shared" si="0"/>
        <v>18.095554356382866</v>
      </c>
      <c r="Y141" s="20">
        <f t="shared" si="0"/>
        <v>18.229916681263706</v>
      </c>
      <c r="Z141" s="20">
        <f t="shared" si="0"/>
        <v>6.9863669243721365</v>
      </c>
      <c r="AA141" s="20">
        <f t="shared" si="0"/>
        <v>9.644627269337283</v>
      </c>
      <c r="AB141" s="20">
        <f t="shared" si="0"/>
        <v>66.109342889612392</v>
      </c>
      <c r="AC141" s="20">
        <f t="shared" si="0"/>
        <v>4.5075325479999995</v>
      </c>
      <c r="AD141" s="20">
        <f t="shared" si="0"/>
        <v>38.970451080972005</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314.83264268545486</v>
      </c>
      <c r="F152" s="14">
        <f t="shared" ref="F152:AD152" si="1">F141 + F151 + IF(AND(OR($B$4="AT",$B$4="BE",$B$4="CH",$B$4="GB",$B$4="IE",$B$4="LT",$B$4="LU",$B$4="NL"),SUM(F143:F149)&gt;0),SUM(F143:F149)-SUM(F27:F33),0)</f>
        <v>301.92421191573948</v>
      </c>
      <c r="G152" s="14">
        <f t="shared" si="1"/>
        <v>557.95681052567227</v>
      </c>
      <c r="H152" s="14">
        <f t="shared" si="1"/>
        <v>212.15659607021308</v>
      </c>
      <c r="I152" s="14">
        <f t="shared" si="1"/>
        <v>118.18936754472051</v>
      </c>
      <c r="J152" s="14">
        <f t="shared" si="1"/>
        <v>161.14683390933948</v>
      </c>
      <c r="K152" s="14">
        <f t="shared" si="1"/>
        <v>286.89990392050203</v>
      </c>
      <c r="L152" s="14">
        <f t="shared" si="1"/>
        <v>13.162496733065829</v>
      </c>
      <c r="M152" s="14">
        <f t="shared" si="1"/>
        <v>994.04487131322458</v>
      </c>
      <c r="N152" s="14">
        <f t="shared" si="1"/>
        <v>65.862362066726348</v>
      </c>
      <c r="O152" s="14">
        <f t="shared" si="1"/>
        <v>3.5507247812050147</v>
      </c>
      <c r="P152" s="14">
        <f t="shared" si="1"/>
        <v>3.2320451647133508</v>
      </c>
      <c r="Q152" s="14">
        <f t="shared" si="1"/>
        <v>6.7329500053802711</v>
      </c>
      <c r="R152" s="14">
        <f t="shared" si="1"/>
        <v>18.399164728683338</v>
      </c>
      <c r="S152" s="14">
        <f t="shared" si="1"/>
        <v>6.7566352563428786</v>
      </c>
      <c r="T152" s="14">
        <f t="shared" si="1"/>
        <v>27.095181564203063</v>
      </c>
      <c r="U152" s="14">
        <f t="shared" si="1"/>
        <v>13.125545964846102</v>
      </c>
      <c r="V152" s="14">
        <f t="shared" si="1"/>
        <v>119.06025753637755</v>
      </c>
      <c r="W152" s="14">
        <f t="shared" si="1"/>
        <v>241.56784340770002</v>
      </c>
      <c r="X152" s="14">
        <f t="shared" si="1"/>
        <v>18.095554356382866</v>
      </c>
      <c r="Y152" s="14">
        <f t="shared" si="1"/>
        <v>18.229916681263706</v>
      </c>
      <c r="Z152" s="14">
        <f t="shared" si="1"/>
        <v>6.9863669243721365</v>
      </c>
      <c r="AA152" s="14">
        <f t="shared" si="1"/>
        <v>9.644627269337283</v>
      </c>
      <c r="AB152" s="14">
        <f t="shared" si="1"/>
        <v>66.109342889612392</v>
      </c>
      <c r="AC152" s="14">
        <f t="shared" si="1"/>
        <v>4.5075325479999995</v>
      </c>
      <c r="AD152" s="14">
        <f t="shared" si="1"/>
        <v>38.970451080972005</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314.83264268545486</v>
      </c>
      <c r="F154" s="14">
        <f>F141 + F153 - IF(OR($B$6=2005,$B$6&gt;=2020),SUM(F99:F122),0) + IF(AND(OR($B$4="AT",$B$4="BE",$B$4="CH",$B$4="GB",$B$4="IE",$B$4="LT",$B$4="LU",$B$4="NL"),SUM(F143:F149)&gt;0),SUM(F143:F149)-SUM(F27:F33),0)</f>
        <v>301.92421191573948</v>
      </c>
      <c r="G154" s="14">
        <f>G141 + G153 + IF(AND(OR($B$4="AT",$B$4="BE",$B$4="CH",$B$4="GB",$B$4="IE",$B$4="LT",$B$4="LU",$B$4="NL"),SUM(G143:G149)&gt;0),SUM(G143:G149)-SUM(G27:G33),0)</f>
        <v>557.95681052567227</v>
      </c>
      <c r="H154" s="14">
        <f t="shared" ref="H154:AD154" si="2">H141 + H153 + IF(AND(OR($B$4="AT",$B$4="BE",$B$4="CH",$B$4="GB",$B$4="IE",$B$4="LT",$B$4="LU",$B$4="NL"),SUM(H143:H149)&gt;0),SUM(H143:H149)-SUM(H27:H33),0)</f>
        <v>212.15659607021308</v>
      </c>
      <c r="I154" s="14">
        <f t="shared" si="2"/>
        <v>118.18936754472051</v>
      </c>
      <c r="J154" s="14">
        <f t="shared" si="2"/>
        <v>161.14683390933948</v>
      </c>
      <c r="K154" s="14">
        <f t="shared" si="2"/>
        <v>286.89990392050203</v>
      </c>
      <c r="L154" s="14">
        <f t="shared" si="2"/>
        <v>13.162496733065829</v>
      </c>
      <c r="M154" s="14">
        <f t="shared" si="2"/>
        <v>994.04487131322458</v>
      </c>
      <c r="N154" s="14">
        <f t="shared" si="2"/>
        <v>65.862362066726348</v>
      </c>
      <c r="O154" s="14">
        <f t="shared" si="2"/>
        <v>3.5507247812050147</v>
      </c>
      <c r="P154" s="14">
        <f t="shared" si="2"/>
        <v>3.2320451647133508</v>
      </c>
      <c r="Q154" s="14">
        <f t="shared" si="2"/>
        <v>6.7329500053802711</v>
      </c>
      <c r="R154" s="14">
        <f t="shared" si="2"/>
        <v>18.399164728683338</v>
      </c>
      <c r="S154" s="14">
        <f t="shared" si="2"/>
        <v>6.7566352563428786</v>
      </c>
      <c r="T154" s="14">
        <f t="shared" si="2"/>
        <v>27.095181564203063</v>
      </c>
      <c r="U154" s="14">
        <f t="shared" si="2"/>
        <v>13.125545964846102</v>
      </c>
      <c r="V154" s="14">
        <f t="shared" si="2"/>
        <v>119.06025753637755</v>
      </c>
      <c r="W154" s="14">
        <f t="shared" si="2"/>
        <v>241.56784340770002</v>
      </c>
      <c r="X154" s="14">
        <f t="shared" si="2"/>
        <v>18.095554356382866</v>
      </c>
      <c r="Y154" s="14">
        <f t="shared" si="2"/>
        <v>18.229916681263706</v>
      </c>
      <c r="Z154" s="14">
        <f t="shared" si="2"/>
        <v>6.9863669243721365</v>
      </c>
      <c r="AA154" s="14">
        <f t="shared" si="2"/>
        <v>9.644627269337283</v>
      </c>
      <c r="AB154" s="14">
        <f t="shared" si="2"/>
        <v>66.109342889612392</v>
      </c>
      <c r="AC154" s="14">
        <f t="shared" si="2"/>
        <v>4.5075325479999995</v>
      </c>
      <c r="AD154" s="14">
        <f t="shared" si="2"/>
        <v>38.970451080972005</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144" t="s">
        <v>419</v>
      </c>
      <c r="F157" s="144" t="s">
        <v>419</v>
      </c>
      <c r="G157" s="144" t="s">
        <v>419</v>
      </c>
      <c r="H157" s="144" t="s">
        <v>419</v>
      </c>
      <c r="I157" s="144" t="s">
        <v>419</v>
      </c>
      <c r="J157" s="144" t="s">
        <v>419</v>
      </c>
      <c r="K157" s="144" t="s">
        <v>419</v>
      </c>
      <c r="L157" s="144" t="s">
        <v>419</v>
      </c>
      <c r="M157" s="144" t="s">
        <v>419</v>
      </c>
      <c r="N157" s="144" t="s">
        <v>419</v>
      </c>
      <c r="O157" s="144" t="s">
        <v>419</v>
      </c>
      <c r="P157" s="144" t="s">
        <v>419</v>
      </c>
      <c r="Q157" s="144" t="s">
        <v>419</v>
      </c>
      <c r="R157" s="144" t="s">
        <v>419</v>
      </c>
      <c r="S157" s="144" t="s">
        <v>419</v>
      </c>
      <c r="T157" s="144" t="s">
        <v>419</v>
      </c>
      <c r="U157" s="144" t="s">
        <v>419</v>
      </c>
      <c r="V157" s="144" t="s">
        <v>419</v>
      </c>
      <c r="W157" s="144" t="s">
        <v>419</v>
      </c>
      <c r="X157" s="144" t="s">
        <v>419</v>
      </c>
      <c r="Y157" s="144" t="s">
        <v>419</v>
      </c>
      <c r="Z157" s="144" t="s">
        <v>419</v>
      </c>
      <c r="AA157" s="144" t="s">
        <v>419</v>
      </c>
      <c r="AB157" s="144" t="s">
        <v>419</v>
      </c>
      <c r="AC157" s="144" t="s">
        <v>419</v>
      </c>
      <c r="AD157" s="144" t="s">
        <v>419</v>
      </c>
      <c r="AE157" s="145"/>
      <c r="AF157" s="22" t="s">
        <v>419</v>
      </c>
      <c r="AG157" s="22" t="s">
        <v>417</v>
      </c>
      <c r="AH157" s="22" t="s">
        <v>417</v>
      </c>
      <c r="AI157" s="22" t="s">
        <v>417</v>
      </c>
      <c r="AJ157" s="22" t="s">
        <v>417</v>
      </c>
      <c r="AK157" s="22" t="s">
        <v>417</v>
      </c>
      <c r="AL157" s="146" t="s">
        <v>422</v>
      </c>
    </row>
    <row r="158" spans="1:38" s="1" customFormat="1" ht="26.25" customHeight="1" thickBot="1" x14ac:dyDescent="0.25">
      <c r="A158" s="56" t="s">
        <v>322</v>
      </c>
      <c r="B158" s="56" t="s">
        <v>325</v>
      </c>
      <c r="C158" s="100" t="s">
        <v>326</v>
      </c>
      <c r="D158" s="101"/>
      <c r="E158" s="144" t="s">
        <v>419</v>
      </c>
      <c r="F158" s="144" t="s">
        <v>419</v>
      </c>
      <c r="G158" s="144" t="s">
        <v>419</v>
      </c>
      <c r="H158" s="144" t="s">
        <v>419</v>
      </c>
      <c r="I158" s="144" t="s">
        <v>419</v>
      </c>
      <c r="J158" s="144" t="s">
        <v>419</v>
      </c>
      <c r="K158" s="144" t="s">
        <v>419</v>
      </c>
      <c r="L158" s="144" t="s">
        <v>419</v>
      </c>
      <c r="M158" s="144" t="s">
        <v>419</v>
      </c>
      <c r="N158" s="144" t="s">
        <v>419</v>
      </c>
      <c r="O158" s="144" t="s">
        <v>419</v>
      </c>
      <c r="P158" s="144" t="s">
        <v>419</v>
      </c>
      <c r="Q158" s="144" t="s">
        <v>419</v>
      </c>
      <c r="R158" s="144" t="s">
        <v>419</v>
      </c>
      <c r="S158" s="144" t="s">
        <v>419</v>
      </c>
      <c r="T158" s="144" t="s">
        <v>419</v>
      </c>
      <c r="U158" s="144" t="s">
        <v>419</v>
      </c>
      <c r="V158" s="144" t="s">
        <v>419</v>
      </c>
      <c r="W158" s="144" t="s">
        <v>419</v>
      </c>
      <c r="X158" s="144" t="s">
        <v>419</v>
      </c>
      <c r="Y158" s="144" t="s">
        <v>419</v>
      </c>
      <c r="Z158" s="144" t="s">
        <v>419</v>
      </c>
      <c r="AA158" s="144" t="s">
        <v>419</v>
      </c>
      <c r="AB158" s="144" t="s">
        <v>419</v>
      </c>
      <c r="AC158" s="144" t="s">
        <v>419</v>
      </c>
      <c r="AD158" s="144" t="s">
        <v>419</v>
      </c>
      <c r="AE158" s="145"/>
      <c r="AF158" s="22" t="s">
        <v>419</v>
      </c>
      <c r="AG158" s="22" t="s">
        <v>417</v>
      </c>
      <c r="AH158" s="22" t="s">
        <v>417</v>
      </c>
      <c r="AI158" s="22" t="s">
        <v>417</v>
      </c>
      <c r="AJ158" s="22" t="s">
        <v>417</v>
      </c>
      <c r="AK158" s="22" t="s">
        <v>417</v>
      </c>
      <c r="AL158" s="146" t="s">
        <v>422</v>
      </c>
    </row>
    <row r="159" spans="1:38" s="1" customFormat="1" ht="26.25" customHeight="1" thickBot="1" x14ac:dyDescent="0.25">
      <c r="A159" s="56" t="s">
        <v>327</v>
      </c>
      <c r="B159" s="56" t="s">
        <v>328</v>
      </c>
      <c r="C159" s="100" t="s">
        <v>406</v>
      </c>
      <c r="D159" s="101"/>
      <c r="E159" s="144" t="s">
        <v>419</v>
      </c>
      <c r="F159" s="144" t="s">
        <v>419</v>
      </c>
      <c r="G159" s="144" t="s">
        <v>419</v>
      </c>
      <c r="H159" s="144" t="s">
        <v>419</v>
      </c>
      <c r="I159" s="144" t="s">
        <v>419</v>
      </c>
      <c r="J159" s="144" t="s">
        <v>419</v>
      </c>
      <c r="K159" s="144" t="s">
        <v>419</v>
      </c>
      <c r="L159" s="144" t="s">
        <v>419</v>
      </c>
      <c r="M159" s="144" t="s">
        <v>419</v>
      </c>
      <c r="N159" s="144" t="s">
        <v>419</v>
      </c>
      <c r="O159" s="144" t="s">
        <v>419</v>
      </c>
      <c r="P159" s="144" t="s">
        <v>419</v>
      </c>
      <c r="Q159" s="144" t="s">
        <v>419</v>
      </c>
      <c r="R159" s="144" t="s">
        <v>419</v>
      </c>
      <c r="S159" s="144" t="s">
        <v>419</v>
      </c>
      <c r="T159" s="144" t="s">
        <v>419</v>
      </c>
      <c r="U159" s="144" t="s">
        <v>419</v>
      </c>
      <c r="V159" s="144" t="s">
        <v>419</v>
      </c>
      <c r="W159" s="144" t="s">
        <v>419</v>
      </c>
      <c r="X159" s="144" t="s">
        <v>419</v>
      </c>
      <c r="Y159" s="144" t="s">
        <v>419</v>
      </c>
      <c r="Z159" s="144" t="s">
        <v>419</v>
      </c>
      <c r="AA159" s="144" t="s">
        <v>419</v>
      </c>
      <c r="AB159" s="144" t="s">
        <v>419</v>
      </c>
      <c r="AC159" s="144" t="s">
        <v>419</v>
      </c>
      <c r="AD159" s="144" t="s">
        <v>419</v>
      </c>
      <c r="AE159" s="145"/>
      <c r="AF159" s="22" t="s">
        <v>419</v>
      </c>
      <c r="AG159" s="22" t="s">
        <v>417</v>
      </c>
      <c r="AH159" s="22" t="s">
        <v>417</v>
      </c>
      <c r="AI159" s="22" t="s">
        <v>417</v>
      </c>
      <c r="AJ159" s="22" t="s">
        <v>417</v>
      </c>
      <c r="AK159" s="22" t="s">
        <v>417</v>
      </c>
      <c r="AL159" s="146" t="s">
        <v>422</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M170"/>
  <sheetViews>
    <sheetView zoomScale="90" zoomScaleNormal="90" workbookViewId="0">
      <selection activeCell="B5" activeCellId="1" sqref="B5 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11.7109375" style="160" customWidth="1"/>
    <col min="38" max="38" width="25.7109375" style="5" customWidth="1"/>
    <col min="39" max="16384" width="8.85546875" style="5"/>
  </cols>
  <sheetData>
    <row r="1" spans="1:39"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9"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9"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9"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9"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9" s="2" customFormat="1" x14ac:dyDescent="0.2">
      <c r="A6" s="33" t="s">
        <v>4</v>
      </c>
      <c r="B6" s="136">
        <v>2005</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9" s="2" customFormat="1" x14ac:dyDescent="0.2">
      <c r="A7" s="33" t="s">
        <v>6</v>
      </c>
      <c r="B7" s="135" t="s">
        <v>614</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9"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9"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9" s="4" customFormat="1" ht="37.5" customHeight="1" thickBot="1" x14ac:dyDescent="0.25">
      <c r="A10" s="243" t="str">
        <f>B4&amp;": "&amp;B5&amp;": "&amp;B6</f>
        <v>RO: 15.03.2021: 2005</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9"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9"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9"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9" s="2" customFormat="1" ht="26.25" customHeight="1" thickBot="1" x14ac:dyDescent="0.25">
      <c r="A14" s="69" t="s">
        <v>50</v>
      </c>
      <c r="B14" s="69" t="s">
        <v>51</v>
      </c>
      <c r="C14" s="69" t="s">
        <v>52</v>
      </c>
      <c r="D14" s="70"/>
      <c r="E14" s="138">
        <v>99.237052999999989</v>
      </c>
      <c r="F14" s="138">
        <v>0.90201490000000006</v>
      </c>
      <c r="G14" s="138">
        <v>518.81047121300003</v>
      </c>
      <c r="H14" s="138" t="s">
        <v>419</v>
      </c>
      <c r="I14" s="138">
        <v>12.076804908488615</v>
      </c>
      <c r="J14" s="138">
        <v>21.634151058833289</v>
      </c>
      <c r="K14" s="138">
        <v>31.00194372128</v>
      </c>
      <c r="L14" s="138">
        <v>0.40478649332617678</v>
      </c>
      <c r="M14" s="138">
        <v>9.6689464000000012</v>
      </c>
      <c r="N14" s="138">
        <v>4.0180519695000001</v>
      </c>
      <c r="O14" s="138">
        <v>0.50490702825</v>
      </c>
      <c r="P14" s="138">
        <v>0.77209469500000005</v>
      </c>
      <c r="Q14" s="138">
        <v>3.8270245600000004</v>
      </c>
      <c r="R14" s="138">
        <v>2.4260579798799995</v>
      </c>
      <c r="S14" s="138">
        <v>0.46936171298799995</v>
      </c>
      <c r="T14" s="138">
        <v>11.671790156500002</v>
      </c>
      <c r="U14" s="138">
        <v>11.5716152456</v>
      </c>
      <c r="V14" s="138">
        <v>5.6038603694999995</v>
      </c>
      <c r="W14" s="138">
        <v>2.785514</v>
      </c>
      <c r="X14" s="138">
        <v>1.63938238E-3</v>
      </c>
      <c r="Y14" s="138">
        <v>9.8058074200000015E-3</v>
      </c>
      <c r="Z14" s="138">
        <v>7.7326914200000008E-3</v>
      </c>
      <c r="AA14" s="138">
        <v>9.7246501999999997E-4</v>
      </c>
      <c r="AB14" s="138">
        <v>2.0150346240000002E-2</v>
      </c>
      <c r="AC14" s="138">
        <v>1.7167609000000001</v>
      </c>
      <c r="AD14" s="138">
        <v>4.6229091000000002E-3</v>
      </c>
      <c r="AE14" s="46"/>
      <c r="AF14" s="25">
        <v>35995</v>
      </c>
      <c r="AG14" s="25">
        <v>255427</v>
      </c>
      <c r="AH14" s="25">
        <v>174513</v>
      </c>
      <c r="AI14" s="25">
        <v>1080</v>
      </c>
      <c r="AJ14" s="25" t="s">
        <v>418</v>
      </c>
      <c r="AK14" s="25" t="s">
        <v>417</v>
      </c>
      <c r="AL14" s="139" t="s">
        <v>49</v>
      </c>
      <c r="AM14" s="167"/>
    </row>
    <row r="15" spans="1:39" s="2" customFormat="1" ht="26.25" customHeight="1" thickBot="1" x14ac:dyDescent="0.25">
      <c r="A15" s="69" t="s">
        <v>53</v>
      </c>
      <c r="B15" s="69" t="s">
        <v>54</v>
      </c>
      <c r="C15" s="69" t="s">
        <v>55</v>
      </c>
      <c r="D15" s="70"/>
      <c r="E15" s="138">
        <v>5.1711889999999991</v>
      </c>
      <c r="F15" s="138">
        <v>0.13850359999999998</v>
      </c>
      <c r="G15" s="138">
        <v>3.3782892169999994</v>
      </c>
      <c r="H15" s="138" t="s">
        <v>419</v>
      </c>
      <c r="I15" s="138">
        <v>0.17326013000000001</v>
      </c>
      <c r="J15" s="138">
        <v>0.21336832999999999</v>
      </c>
      <c r="K15" s="138">
        <v>0.28270793</v>
      </c>
      <c r="L15" s="138">
        <v>8.3987466500000003E-3</v>
      </c>
      <c r="M15" s="138">
        <v>1.9456727999999999</v>
      </c>
      <c r="N15" s="138">
        <v>3.1069765499999995E-2</v>
      </c>
      <c r="O15" s="138">
        <v>8.1694142500000014E-3</v>
      </c>
      <c r="P15" s="138">
        <v>7.0438180000000003E-3</v>
      </c>
      <c r="Q15" s="138">
        <v>3.272688E-2</v>
      </c>
      <c r="R15" s="138">
        <v>1.737081532E-2</v>
      </c>
      <c r="S15" s="138">
        <v>3.6100971532000002E-2</v>
      </c>
      <c r="T15" s="138">
        <v>1.7335141010699999</v>
      </c>
      <c r="U15" s="138">
        <v>1.4533158399999999E-2</v>
      </c>
      <c r="V15" s="138">
        <v>0.59693528549999997</v>
      </c>
      <c r="W15" s="138">
        <v>4.06235E-2</v>
      </c>
      <c r="X15" s="138">
        <v>2.6463920000000004E-5</v>
      </c>
      <c r="Y15" s="138">
        <v>7.0286880000000005E-5</v>
      </c>
      <c r="Z15" s="138">
        <v>7.0286880000000005E-5</v>
      </c>
      <c r="AA15" s="138">
        <v>8.6738039999999998E-5</v>
      </c>
      <c r="AB15" s="138">
        <v>2.5377572000000003E-4</v>
      </c>
      <c r="AC15" s="138" t="s">
        <v>419</v>
      </c>
      <c r="AD15" s="138" t="s">
        <v>419</v>
      </c>
      <c r="AE15" s="46"/>
      <c r="AF15" s="25">
        <v>6798</v>
      </c>
      <c r="AG15" s="25">
        <v>0</v>
      </c>
      <c r="AH15" s="25">
        <v>47257</v>
      </c>
      <c r="AI15" s="25">
        <v>0</v>
      </c>
      <c r="AJ15" s="25" t="s">
        <v>418</v>
      </c>
      <c r="AK15" s="25" t="s">
        <v>417</v>
      </c>
      <c r="AL15" s="139" t="s">
        <v>49</v>
      </c>
      <c r="AM15" s="167"/>
    </row>
    <row r="16" spans="1:39" s="2" customFormat="1" ht="26.25" customHeight="1" thickBot="1" x14ac:dyDescent="0.25">
      <c r="A16" s="69" t="s">
        <v>53</v>
      </c>
      <c r="B16" s="69" t="s">
        <v>56</v>
      </c>
      <c r="C16" s="69" t="s">
        <v>57</v>
      </c>
      <c r="D16" s="70"/>
      <c r="E16" s="138">
        <v>9.3393059999999988</v>
      </c>
      <c r="F16" s="138">
        <v>1.3013250000000001</v>
      </c>
      <c r="G16" s="138">
        <v>2.2520122499999999</v>
      </c>
      <c r="H16" s="138">
        <v>2.22E-4</v>
      </c>
      <c r="I16" s="138">
        <v>0.44288249999999996</v>
      </c>
      <c r="J16" s="138">
        <v>0.48807050000000002</v>
      </c>
      <c r="K16" s="138">
        <v>0.48986249999999998</v>
      </c>
      <c r="L16" s="138">
        <v>0.13161434999999996</v>
      </c>
      <c r="M16" s="138">
        <v>3.3013249999999998</v>
      </c>
      <c r="N16" s="138">
        <v>0.20574762499999996</v>
      </c>
      <c r="O16" s="138">
        <v>3.7801874999999993E-3</v>
      </c>
      <c r="P16" s="138">
        <v>7.8118599999999995E-3</v>
      </c>
      <c r="Q16" s="138">
        <v>1.5418639999999999E-2</v>
      </c>
      <c r="R16" s="138">
        <v>0.21859237500000001</v>
      </c>
      <c r="S16" s="138">
        <v>6.8886875E-2</v>
      </c>
      <c r="T16" s="138">
        <v>2.6862413750000003</v>
      </c>
      <c r="U16" s="138">
        <v>4.7377500000000006E-3</v>
      </c>
      <c r="V16" s="138">
        <v>0.46627074999999996</v>
      </c>
      <c r="W16" s="138">
        <v>0.19928499999999999</v>
      </c>
      <c r="X16" s="138">
        <v>1.1502324000000001E-2</v>
      </c>
      <c r="Y16" s="138">
        <v>1.52498375E-2</v>
      </c>
      <c r="Z16" s="138">
        <v>6.0320445000000009E-3</v>
      </c>
      <c r="AA16" s="138">
        <v>4.7210150000000003E-3</v>
      </c>
      <c r="AB16" s="138">
        <v>3.7505221000000005E-2</v>
      </c>
      <c r="AC16" s="138">
        <v>4.9061999999999995E-3</v>
      </c>
      <c r="AD16" s="138">
        <v>4.2503149800000001E-2</v>
      </c>
      <c r="AE16" s="46"/>
      <c r="AF16" s="25">
        <v>21460</v>
      </c>
      <c r="AG16" s="25">
        <v>250</v>
      </c>
      <c r="AH16" s="25">
        <v>36875</v>
      </c>
      <c r="AI16" s="25">
        <v>6</v>
      </c>
      <c r="AJ16" s="25" t="s">
        <v>418</v>
      </c>
      <c r="AK16" s="25" t="s">
        <v>417</v>
      </c>
      <c r="AL16" s="139" t="s">
        <v>49</v>
      </c>
      <c r="AM16" s="167"/>
    </row>
    <row r="17" spans="1:38" s="2" customFormat="1" ht="26.25" customHeight="1" thickBot="1" x14ac:dyDescent="0.25">
      <c r="A17" s="69" t="s">
        <v>53</v>
      </c>
      <c r="B17" s="69" t="s">
        <v>58</v>
      </c>
      <c r="C17" s="69" t="s">
        <v>59</v>
      </c>
      <c r="D17" s="70"/>
      <c r="E17" s="138">
        <v>18.296156368999998</v>
      </c>
      <c r="F17" s="138">
        <v>6.6261954999999997</v>
      </c>
      <c r="G17" s="138">
        <v>53.642947208999999</v>
      </c>
      <c r="H17" s="138">
        <v>7.0799999999999999E-8</v>
      </c>
      <c r="I17" s="138">
        <v>6.5934772999999991</v>
      </c>
      <c r="J17" s="138">
        <v>7.1256114769999996</v>
      </c>
      <c r="K17" s="138">
        <v>7.5394938900000001</v>
      </c>
      <c r="L17" s="138">
        <v>0.50453246639999993</v>
      </c>
      <c r="M17" s="138">
        <v>57.071233629999995</v>
      </c>
      <c r="N17" s="138">
        <v>7.9241163009999998</v>
      </c>
      <c r="O17" s="138">
        <v>0.10652367019999999</v>
      </c>
      <c r="P17" s="138">
        <v>0.49546619304</v>
      </c>
      <c r="Q17" s="138">
        <v>0.24182332121</v>
      </c>
      <c r="R17" s="138">
        <v>0.80054444099999988</v>
      </c>
      <c r="S17" s="138">
        <v>1.0366888308</v>
      </c>
      <c r="T17" s="138">
        <v>0.76936413799999992</v>
      </c>
      <c r="U17" s="138">
        <v>0.1102914435</v>
      </c>
      <c r="V17" s="138">
        <v>12.106310848</v>
      </c>
      <c r="W17" s="138">
        <v>12.040715060000002</v>
      </c>
      <c r="X17" s="138">
        <v>2.7062623709599998</v>
      </c>
      <c r="Y17" s="138">
        <v>3.6089242811999998</v>
      </c>
      <c r="Z17" s="138">
        <v>1.4156511298000001</v>
      </c>
      <c r="AA17" s="138">
        <v>1.1065114574400001</v>
      </c>
      <c r="AB17" s="138">
        <v>8.8373492393999999</v>
      </c>
      <c r="AC17" s="138">
        <v>3.6658415E-2</v>
      </c>
      <c r="AD17" s="138">
        <v>10.051420003540001</v>
      </c>
      <c r="AE17" s="46"/>
      <c r="AF17" s="25">
        <v>8417</v>
      </c>
      <c r="AG17" s="25">
        <v>59126</v>
      </c>
      <c r="AH17" s="25">
        <v>50668</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7.6532249999999991</v>
      </c>
      <c r="F19" s="138">
        <v>2.2998878</v>
      </c>
      <c r="G19" s="138">
        <v>7.4166431099999999</v>
      </c>
      <c r="H19" s="138">
        <v>4.7999999999999998E-6</v>
      </c>
      <c r="I19" s="138">
        <v>0.97533574000000001</v>
      </c>
      <c r="J19" s="138">
        <v>1.04780674</v>
      </c>
      <c r="K19" s="138">
        <v>1.1041917400000001</v>
      </c>
      <c r="L19" s="138">
        <v>8.8012821599999999E-2</v>
      </c>
      <c r="M19" s="138">
        <v>9.5874900000000007</v>
      </c>
      <c r="N19" s="138">
        <v>1.079882623</v>
      </c>
      <c r="O19" s="138">
        <v>1.46192917E-2</v>
      </c>
      <c r="P19" s="138">
        <v>9.9531999999999995E-2</v>
      </c>
      <c r="Q19" s="138">
        <v>3.8878820000000001E-2</v>
      </c>
      <c r="R19" s="138">
        <v>0.11017602899999999</v>
      </c>
      <c r="S19" s="138">
        <v>0.14168016580000001</v>
      </c>
      <c r="T19" s="138">
        <v>0.10554966499999999</v>
      </c>
      <c r="U19" s="138">
        <v>1.8614034000000002E-2</v>
      </c>
      <c r="V19" s="138">
        <v>1.73844709</v>
      </c>
      <c r="W19" s="138">
        <v>1.6728069600000002</v>
      </c>
      <c r="X19" s="138">
        <v>0.37152277175999998</v>
      </c>
      <c r="Y19" s="138">
        <v>0.51483910570000002</v>
      </c>
      <c r="Z19" s="138">
        <v>0.19547762630000001</v>
      </c>
      <c r="AA19" s="138">
        <v>0.15306870764000002</v>
      </c>
      <c r="AB19" s="138">
        <v>1.2349082114000001</v>
      </c>
      <c r="AC19" s="138">
        <v>5.0116200000000005E-3</v>
      </c>
      <c r="AD19" s="138">
        <v>1.3686702400000001</v>
      </c>
      <c r="AE19" s="46"/>
      <c r="AF19" s="25">
        <v>2692</v>
      </c>
      <c r="AG19" s="25">
        <v>8051</v>
      </c>
      <c r="AH19" s="25">
        <v>65933</v>
      </c>
      <c r="AI19" s="25">
        <v>4</v>
      </c>
      <c r="AJ19" s="25" t="s">
        <v>418</v>
      </c>
      <c r="AK19" s="25" t="s">
        <v>417</v>
      </c>
      <c r="AL19" s="139" t="s">
        <v>49</v>
      </c>
    </row>
    <row r="20" spans="1:38" s="2" customFormat="1" ht="26.25" customHeight="1" thickBot="1" x14ac:dyDescent="0.25">
      <c r="A20" s="69" t="s">
        <v>53</v>
      </c>
      <c r="B20" s="69" t="s">
        <v>64</v>
      </c>
      <c r="C20" s="69" t="s">
        <v>65</v>
      </c>
      <c r="D20" s="70"/>
      <c r="E20" s="138">
        <v>0.90714400000000006</v>
      </c>
      <c r="F20" s="138">
        <v>1.304168</v>
      </c>
      <c r="G20" s="138">
        <v>6.5452720000000006E-2</v>
      </c>
      <c r="H20" s="138">
        <v>4.7520000000000001E-3</v>
      </c>
      <c r="I20" s="138">
        <v>0.56600047999999992</v>
      </c>
      <c r="J20" s="138">
        <v>0.57788047999999992</v>
      </c>
      <c r="K20" s="138">
        <v>0.60560048</v>
      </c>
      <c r="L20" s="138">
        <v>0.1598560192</v>
      </c>
      <c r="M20" s="138">
        <v>2.4174639999999998</v>
      </c>
      <c r="N20" s="138">
        <v>0.10700277599999999</v>
      </c>
      <c r="O20" s="138">
        <v>5.1486554399999995E-2</v>
      </c>
      <c r="P20" s="138">
        <v>4.7582399999999995E-3</v>
      </c>
      <c r="Q20" s="138">
        <v>1.2260000000000001E-3</v>
      </c>
      <c r="R20" s="138">
        <v>9.1220007999999991E-2</v>
      </c>
      <c r="S20" s="138">
        <v>2.3860001599999996E-2</v>
      </c>
      <c r="T20" s="138">
        <v>7.9832080000000003E-3</v>
      </c>
      <c r="U20" s="138">
        <v>2.2917279999999998E-3</v>
      </c>
      <c r="V20" s="138">
        <v>2.0424896800000001</v>
      </c>
      <c r="W20" s="138">
        <v>0.39896032000000003</v>
      </c>
      <c r="X20" s="138">
        <v>4.0363323520000001E-2</v>
      </c>
      <c r="Y20" s="138">
        <v>6.9373386400000001E-2</v>
      </c>
      <c r="Z20" s="138">
        <v>2.0485077600000002E-2</v>
      </c>
      <c r="AA20" s="138">
        <v>1.6444985280000001E-2</v>
      </c>
      <c r="AB20" s="138">
        <v>0.14666677280000001</v>
      </c>
      <c r="AC20" s="138">
        <v>1.9800000000000002E-2</v>
      </c>
      <c r="AD20" s="138">
        <v>2.376E-4</v>
      </c>
      <c r="AE20" s="46"/>
      <c r="AF20" s="25">
        <v>400</v>
      </c>
      <c r="AG20" s="25">
        <v>0</v>
      </c>
      <c r="AH20" s="25">
        <v>4616</v>
      </c>
      <c r="AI20" s="25">
        <v>3960</v>
      </c>
      <c r="AJ20" s="25" t="s">
        <v>418</v>
      </c>
      <c r="AK20" s="25" t="s">
        <v>417</v>
      </c>
      <c r="AL20" s="139" t="s">
        <v>49</v>
      </c>
    </row>
    <row r="21" spans="1:38" s="2" customFormat="1" ht="26.25" customHeight="1" thickBot="1" x14ac:dyDescent="0.25">
      <c r="A21" s="69" t="s">
        <v>53</v>
      </c>
      <c r="B21" s="69" t="s">
        <v>66</v>
      </c>
      <c r="C21" s="69" t="s">
        <v>67</v>
      </c>
      <c r="D21" s="70"/>
      <c r="E21" s="138">
        <v>2.4523060000000001</v>
      </c>
      <c r="F21" s="138">
        <v>0.81717279999999992</v>
      </c>
      <c r="G21" s="138">
        <v>0.14899443999999998</v>
      </c>
      <c r="H21" s="138">
        <v>8.2560000000000001E-4</v>
      </c>
      <c r="I21" s="138">
        <v>0.14529096</v>
      </c>
      <c r="J21" s="138">
        <v>0.14812896</v>
      </c>
      <c r="K21" s="138">
        <v>0.15354695999999995</v>
      </c>
      <c r="L21" s="138">
        <v>3.9592950400000007E-2</v>
      </c>
      <c r="M21" s="138">
        <v>1.2673179999999997</v>
      </c>
      <c r="N21" s="138">
        <v>3.0456772E-2</v>
      </c>
      <c r="O21" s="138">
        <v>9.1274427999999998E-3</v>
      </c>
      <c r="P21" s="138">
        <v>1.4756439999999999E-2</v>
      </c>
      <c r="Q21" s="138">
        <v>3.01804E-3</v>
      </c>
      <c r="R21" s="138">
        <v>1.7512516000000002E-2</v>
      </c>
      <c r="S21" s="138">
        <v>5.9192232000000004E-3</v>
      </c>
      <c r="T21" s="138">
        <v>2.8287480000000003E-3</v>
      </c>
      <c r="U21" s="138">
        <v>2.0668959999999999E-3</v>
      </c>
      <c r="V21" s="138">
        <v>0.41691835999999993</v>
      </c>
      <c r="W21" s="138">
        <v>0.10073224000000001</v>
      </c>
      <c r="X21" s="138">
        <v>1.271869504E-2</v>
      </c>
      <c r="Y21" s="138">
        <v>3.1206282799999999E-2</v>
      </c>
      <c r="Z21" s="138">
        <v>7.2126451999999994E-3</v>
      </c>
      <c r="AA21" s="138">
        <v>5.8761425600000004E-3</v>
      </c>
      <c r="AB21" s="138">
        <v>5.7013765599999995E-2</v>
      </c>
      <c r="AC21" s="138">
        <v>3.4933200000000003E-3</v>
      </c>
      <c r="AD21" s="138">
        <v>1.466128E-2</v>
      </c>
      <c r="AE21" s="46"/>
      <c r="AF21" s="25">
        <v>1004</v>
      </c>
      <c r="AG21" s="25">
        <v>86</v>
      </c>
      <c r="AH21" s="25">
        <v>25132</v>
      </c>
      <c r="AI21" s="25">
        <v>688</v>
      </c>
      <c r="AJ21" s="25" t="s">
        <v>418</v>
      </c>
      <c r="AK21" s="25" t="s">
        <v>417</v>
      </c>
      <c r="AL21" s="139" t="s">
        <v>49</v>
      </c>
    </row>
    <row r="22" spans="1:38" s="2" customFormat="1" ht="26.25" customHeight="1" thickBot="1" x14ac:dyDescent="0.25">
      <c r="A22" s="69" t="s">
        <v>53</v>
      </c>
      <c r="B22" s="69" t="s">
        <v>68</v>
      </c>
      <c r="C22" s="69" t="s">
        <v>69</v>
      </c>
      <c r="D22" s="70"/>
      <c r="E22" s="138">
        <v>8.4664309999999983</v>
      </c>
      <c r="F22" s="138">
        <v>1.1128982000000001</v>
      </c>
      <c r="G22" s="138">
        <v>1.9176545899999999</v>
      </c>
      <c r="H22" s="138">
        <v>6.1799999999999995E-4</v>
      </c>
      <c r="I22" s="138">
        <v>0.49966805999999997</v>
      </c>
      <c r="J22" s="138">
        <v>0.51420906</v>
      </c>
      <c r="K22" s="138">
        <v>0.52792205999999986</v>
      </c>
      <c r="L22" s="138">
        <v>0.17323837039999998</v>
      </c>
      <c r="M22" s="138">
        <v>3.1229390000000001</v>
      </c>
      <c r="N22" s="138">
        <v>0.20866300700000001</v>
      </c>
      <c r="O22" s="138">
        <v>9.3905212999999994E-3</v>
      </c>
      <c r="P22" s="138">
        <v>2.5251019999999999E-2</v>
      </c>
      <c r="Q22" s="138">
        <v>8.482909999999998E-3</v>
      </c>
      <c r="R22" s="138">
        <v>3.4171001000000006E-2</v>
      </c>
      <c r="S22" s="138">
        <v>3.1214560200000002E-2</v>
      </c>
      <c r="T22" s="138">
        <v>2.0193297000000002E-2</v>
      </c>
      <c r="U22" s="138">
        <v>5.5470860000000006E-3</v>
      </c>
      <c r="V22" s="138">
        <v>0.93739021</v>
      </c>
      <c r="W22" s="138">
        <v>0.37401284000000001</v>
      </c>
      <c r="X22" s="138">
        <v>9.5020839440000004E-2</v>
      </c>
      <c r="Y22" s="138">
        <v>0.28403620329999996</v>
      </c>
      <c r="Z22" s="138">
        <v>5.8432704700000004E-2</v>
      </c>
      <c r="AA22" s="138">
        <v>4.7866059160000002E-2</v>
      </c>
      <c r="AB22" s="138">
        <v>0.48535580659999999</v>
      </c>
      <c r="AC22" s="138">
        <v>3.4702800000000001E-3</v>
      </c>
      <c r="AD22" s="138">
        <v>0.2455109</v>
      </c>
      <c r="AE22" s="46"/>
      <c r="AF22" s="25">
        <v>12712</v>
      </c>
      <c r="AG22" s="25">
        <v>1444</v>
      </c>
      <c r="AH22" s="25">
        <v>22277</v>
      </c>
      <c r="AI22" s="25">
        <v>515</v>
      </c>
      <c r="AJ22" s="25" t="s">
        <v>418</v>
      </c>
      <c r="AK22" s="25" t="s">
        <v>417</v>
      </c>
      <c r="AL22" s="139" t="s">
        <v>49</v>
      </c>
    </row>
    <row r="23" spans="1:38" s="2" customFormat="1" ht="26.25" customHeight="1" thickBot="1" x14ac:dyDescent="0.25">
      <c r="A23" s="69" t="s">
        <v>70</v>
      </c>
      <c r="B23" s="69" t="s">
        <v>388</v>
      </c>
      <c r="C23" s="69" t="s">
        <v>384</v>
      </c>
      <c r="D23" s="109"/>
      <c r="E23" s="138">
        <v>12.896381170749848</v>
      </c>
      <c r="F23" s="138">
        <v>7.9133435290611924</v>
      </c>
      <c r="G23" s="138">
        <v>4.1652401423974333E-2</v>
      </c>
      <c r="H23" s="138">
        <v>3.0814482218956152E-3</v>
      </c>
      <c r="I23" s="138">
        <v>0.96451384120739414</v>
      </c>
      <c r="J23" s="138">
        <v>0.96451384120739414</v>
      </c>
      <c r="K23" s="138">
        <v>0.96451384120739414</v>
      </c>
      <c r="L23" s="138">
        <v>0.52345023239313526</v>
      </c>
      <c r="M23" s="138">
        <v>41.146112230086324</v>
      </c>
      <c r="N23" s="138" t="s">
        <v>417</v>
      </c>
      <c r="O23" s="138">
        <v>4.1652401000000002E-3</v>
      </c>
      <c r="P23" s="138" t="s">
        <v>417</v>
      </c>
      <c r="Q23" s="138" t="s">
        <v>417</v>
      </c>
      <c r="R23" s="138">
        <v>2.0826200499999999E-2</v>
      </c>
      <c r="S23" s="138">
        <v>0.70809081699999998</v>
      </c>
      <c r="T23" s="138">
        <v>2.9156680700000003E-2</v>
      </c>
      <c r="U23" s="138">
        <v>4.1652401000000002E-3</v>
      </c>
      <c r="V23" s="138">
        <v>0.41652401</v>
      </c>
      <c r="W23" s="138" t="s">
        <v>417</v>
      </c>
      <c r="X23" s="138">
        <v>1.3028871032800001E-2</v>
      </c>
      <c r="Y23" s="138">
        <v>2.0293049767199998E-2</v>
      </c>
      <c r="Z23" s="138" t="s">
        <v>417</v>
      </c>
      <c r="AA23" s="138" t="s">
        <v>417</v>
      </c>
      <c r="AB23" s="138">
        <v>3.3321920800000002E-2</v>
      </c>
      <c r="AC23" s="138" t="s">
        <v>417</v>
      </c>
      <c r="AD23" s="138" t="s">
        <v>417</v>
      </c>
      <c r="AE23" s="46"/>
      <c r="AF23" s="25">
        <v>17751</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3.0280689999999995</v>
      </c>
      <c r="F24" s="138">
        <v>2.1898611999999997</v>
      </c>
      <c r="G24" s="138">
        <v>0.17739312999999998</v>
      </c>
      <c r="H24" s="138">
        <v>6.1355999999999997E-3</v>
      </c>
      <c r="I24" s="138">
        <v>0.76458041999999993</v>
      </c>
      <c r="J24" s="138">
        <v>0.78045041999999998</v>
      </c>
      <c r="K24" s="138">
        <v>0.81665441999999999</v>
      </c>
      <c r="L24" s="138">
        <v>0.201288627808</v>
      </c>
      <c r="M24" s="138">
        <v>3.8263959999999999</v>
      </c>
      <c r="N24" s="138">
        <v>0.146340409</v>
      </c>
      <c r="O24" s="138">
        <v>6.6605991099999998E-2</v>
      </c>
      <c r="P24" s="138">
        <v>1.8111760000000001E-2</v>
      </c>
      <c r="Q24" s="138">
        <v>3.9531999999999996E-3</v>
      </c>
      <c r="R24" s="138">
        <v>0.11896050699999998</v>
      </c>
      <c r="S24" s="138">
        <v>3.2014481399999996E-2</v>
      </c>
      <c r="T24" s="138">
        <v>1.1354294999999999E-2</v>
      </c>
      <c r="U24" s="138">
        <v>4.3534719999999989E-3</v>
      </c>
      <c r="V24" s="138">
        <v>2.6802364700000001</v>
      </c>
      <c r="W24" s="138">
        <v>0.53887467999999994</v>
      </c>
      <c r="X24" s="138">
        <v>5.584994008E-2</v>
      </c>
      <c r="Y24" s="138">
        <v>0.10127680309999998</v>
      </c>
      <c r="Z24" s="138">
        <v>2.8796852899999999E-2</v>
      </c>
      <c r="AA24" s="138">
        <v>2.316431012E-2</v>
      </c>
      <c r="AB24" s="138">
        <v>0.20908790619999998</v>
      </c>
      <c r="AC24" s="138">
        <v>2.5601580000000002E-2</v>
      </c>
      <c r="AD24" s="138">
        <v>1.033678E-2</v>
      </c>
      <c r="AE24" s="46"/>
      <c r="AF24" s="25">
        <v>1061</v>
      </c>
      <c r="AG24" s="25">
        <v>59</v>
      </c>
      <c r="AH24" s="25">
        <v>27139</v>
      </c>
      <c r="AI24" s="25">
        <v>5113</v>
      </c>
      <c r="AJ24" s="25" t="s">
        <v>418</v>
      </c>
      <c r="AK24" s="25" t="s">
        <v>417</v>
      </c>
      <c r="AL24" s="139" t="s">
        <v>49</v>
      </c>
    </row>
    <row r="25" spans="1:38" s="2" customFormat="1" ht="26.25" customHeight="1" thickBot="1" x14ac:dyDescent="0.25">
      <c r="A25" s="69" t="s">
        <v>73</v>
      </c>
      <c r="B25" s="69" t="s">
        <v>74</v>
      </c>
      <c r="C25" s="69" t="s">
        <v>75</v>
      </c>
      <c r="D25" s="70"/>
      <c r="E25" s="138">
        <v>0.18828086999999999</v>
      </c>
      <c r="F25" s="138">
        <v>2.7396670000000001E-2</v>
      </c>
      <c r="G25" s="138">
        <v>1.4154399999999999E-2</v>
      </c>
      <c r="H25" s="138" t="s">
        <v>419</v>
      </c>
      <c r="I25" s="138">
        <v>2.3870200000000001E-3</v>
      </c>
      <c r="J25" s="138">
        <v>2.3870200000000001E-3</v>
      </c>
      <c r="K25" s="138" t="s">
        <v>419</v>
      </c>
      <c r="L25" s="138" t="s">
        <v>419</v>
      </c>
      <c r="M25" s="138">
        <v>0.19572165999999999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743.10591959219687</v>
      </c>
      <c r="AG25" s="25" t="s">
        <v>417</v>
      </c>
      <c r="AH25" s="25" t="s">
        <v>417</v>
      </c>
      <c r="AI25" s="25" t="s">
        <v>417</v>
      </c>
      <c r="AJ25" s="25" t="s">
        <v>417</v>
      </c>
      <c r="AK25" s="25">
        <v>70194</v>
      </c>
      <c r="AL25" s="139" t="s">
        <v>421</v>
      </c>
    </row>
    <row r="26" spans="1:38" s="2" customFormat="1" ht="26.25" customHeight="1" thickBot="1" x14ac:dyDescent="0.25">
      <c r="A26" s="69" t="s">
        <v>73</v>
      </c>
      <c r="B26" s="69" t="s">
        <v>76</v>
      </c>
      <c r="C26" s="69" t="s">
        <v>77</v>
      </c>
      <c r="D26" s="70"/>
      <c r="E26" s="138">
        <v>3.00921E-2</v>
      </c>
      <c r="F26" s="138">
        <v>5.3400000000000001E-3</v>
      </c>
      <c r="G26" s="138">
        <v>2.6714199999999999E-3</v>
      </c>
      <c r="H26" s="138" t="s">
        <v>419</v>
      </c>
      <c r="I26" s="138">
        <v>1.4037000000000001E-4</v>
      </c>
      <c r="J26" s="138">
        <v>1.4037000000000001E-4</v>
      </c>
      <c r="K26" s="138" t="s">
        <v>419</v>
      </c>
      <c r="L26" s="138" t="s">
        <v>419</v>
      </c>
      <c r="M26" s="138">
        <v>4.6251420000000001E-2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140.24933466579</v>
      </c>
      <c r="AG26" s="25" t="s">
        <v>417</v>
      </c>
      <c r="AH26" s="25" t="s">
        <v>417</v>
      </c>
      <c r="AI26" s="25" t="s">
        <v>417</v>
      </c>
      <c r="AJ26" s="25" t="s">
        <v>417</v>
      </c>
      <c r="AK26" s="25">
        <v>17500</v>
      </c>
      <c r="AL26" s="139" t="s">
        <v>421</v>
      </c>
    </row>
    <row r="27" spans="1:38" s="2" customFormat="1" ht="26.25" customHeight="1" thickBot="1" x14ac:dyDescent="0.25">
      <c r="A27" s="69" t="s">
        <v>78</v>
      </c>
      <c r="B27" s="69" t="s">
        <v>79</v>
      </c>
      <c r="C27" s="69" t="s">
        <v>80</v>
      </c>
      <c r="D27" s="70"/>
      <c r="E27" s="138">
        <v>33.599434608438109</v>
      </c>
      <c r="F27" s="138">
        <v>29.840153985266806</v>
      </c>
      <c r="G27" s="138">
        <v>0.63029864264982838</v>
      </c>
      <c r="H27" s="138">
        <v>0.64167966468032123</v>
      </c>
      <c r="I27" s="138">
        <v>0.92678231867785765</v>
      </c>
      <c r="J27" s="138">
        <v>0.92678231867785765</v>
      </c>
      <c r="K27" s="138">
        <v>0.92678231867785765</v>
      </c>
      <c r="L27" s="138">
        <v>0.55202285073527191</v>
      </c>
      <c r="M27" s="138">
        <v>268.96864222891253</v>
      </c>
      <c r="N27" s="138">
        <v>2.1211265623719854E-3</v>
      </c>
      <c r="O27" s="138">
        <v>2.602991237497107E-4</v>
      </c>
      <c r="P27" s="138">
        <v>1.253343601980933E-2</v>
      </c>
      <c r="Q27" s="138">
        <v>4.0013207871814126E-4</v>
      </c>
      <c r="R27" s="138">
        <v>1.0881722285036238E-2</v>
      </c>
      <c r="S27" s="138">
        <v>7.6287912204927623E-3</v>
      </c>
      <c r="T27" s="138">
        <v>2.8481890267180454E-3</v>
      </c>
      <c r="U27" s="138">
        <v>2.7966590993686117E-4</v>
      </c>
      <c r="V27" s="138">
        <v>4.6725878725196623E-2</v>
      </c>
      <c r="W27" s="138">
        <v>0.91869610000000002</v>
      </c>
      <c r="X27" s="138">
        <v>2.3076266098800001E-2</v>
      </c>
      <c r="Y27" s="138">
        <v>3.0695336799300001E-2</v>
      </c>
      <c r="Z27" s="138">
        <v>1.8399459015000001E-2</v>
      </c>
      <c r="AA27" s="138">
        <v>3.0441071568000001E-2</v>
      </c>
      <c r="AB27" s="138">
        <v>0.10261213348109999</v>
      </c>
      <c r="AC27" s="138">
        <v>9.1869550000000003E-4</v>
      </c>
      <c r="AD27" s="138">
        <v>1.8862880000000001E-4</v>
      </c>
      <c r="AE27" s="46"/>
      <c r="AF27" s="25">
        <v>72547.294618021595</v>
      </c>
      <c r="AG27" s="25" t="s">
        <v>417</v>
      </c>
      <c r="AH27" s="25" t="s">
        <v>417</v>
      </c>
      <c r="AI27" s="25">
        <v>3240.2714507271999</v>
      </c>
      <c r="AJ27" s="25" t="s">
        <v>417</v>
      </c>
      <c r="AK27" s="25" t="s">
        <v>417</v>
      </c>
      <c r="AL27" s="139" t="s">
        <v>49</v>
      </c>
    </row>
    <row r="28" spans="1:38" s="2" customFormat="1" ht="26.25" customHeight="1" thickBot="1" x14ac:dyDescent="0.25">
      <c r="A28" s="69" t="s">
        <v>78</v>
      </c>
      <c r="B28" s="69" t="s">
        <v>81</v>
      </c>
      <c r="C28" s="69" t="s">
        <v>82</v>
      </c>
      <c r="D28" s="70"/>
      <c r="E28" s="138">
        <v>9.0522179466370112</v>
      </c>
      <c r="F28" s="138">
        <v>4.3463514050679226</v>
      </c>
      <c r="G28" s="138">
        <v>0.241430485615135</v>
      </c>
      <c r="H28" s="138">
        <v>0.10041349650442351</v>
      </c>
      <c r="I28" s="138">
        <v>0.62711140428052992</v>
      </c>
      <c r="J28" s="138">
        <v>0.62711140428052992</v>
      </c>
      <c r="K28" s="138">
        <v>0.62711140428052992</v>
      </c>
      <c r="L28" s="138">
        <v>0.39819740303130768</v>
      </c>
      <c r="M28" s="138">
        <v>45.958012961633912</v>
      </c>
      <c r="N28" s="138">
        <v>4.5543441753775313E-4</v>
      </c>
      <c r="O28" s="138">
        <v>5.3688812023106699E-5</v>
      </c>
      <c r="P28" s="138">
        <v>3.1455858652832546E-3</v>
      </c>
      <c r="Q28" s="138">
        <v>8.7014198372884963E-5</v>
      </c>
      <c r="R28" s="138">
        <v>3.4864291324161606E-3</v>
      </c>
      <c r="S28" s="138">
        <v>2.3940176724150581E-3</v>
      </c>
      <c r="T28" s="138">
        <v>5.2020663319235353E-4</v>
      </c>
      <c r="U28" s="138">
        <v>6.6650772699556528E-5</v>
      </c>
      <c r="V28" s="138">
        <v>1.1386236315720319E-2</v>
      </c>
      <c r="W28" s="138">
        <v>0.2322475</v>
      </c>
      <c r="X28" s="138">
        <v>7.5966666947999998E-3</v>
      </c>
      <c r="Y28" s="138">
        <v>9.0322370754999989E-3</v>
      </c>
      <c r="Z28" s="138">
        <v>6.4786205962999999E-3</v>
      </c>
      <c r="AA28" s="138">
        <v>8.0261422242999987E-3</v>
      </c>
      <c r="AB28" s="138">
        <v>3.1133666590899996E-2</v>
      </c>
      <c r="AC28" s="138">
        <v>2.322476E-4</v>
      </c>
      <c r="AD28" s="138">
        <v>8.6036400000000002E-5</v>
      </c>
      <c r="AE28" s="46"/>
      <c r="AF28" s="25">
        <v>21032.712362188398</v>
      </c>
      <c r="AG28" s="25" t="s">
        <v>417</v>
      </c>
      <c r="AH28" s="25" t="s">
        <v>419</v>
      </c>
      <c r="AI28" s="25">
        <v>1159.7311426703</v>
      </c>
      <c r="AJ28" s="25" t="s">
        <v>417</v>
      </c>
      <c r="AK28" s="25" t="s">
        <v>417</v>
      </c>
      <c r="AL28" s="139" t="s">
        <v>49</v>
      </c>
    </row>
    <row r="29" spans="1:38" s="2" customFormat="1" ht="26.25" customHeight="1" thickBot="1" x14ac:dyDescent="0.25">
      <c r="A29" s="69" t="s">
        <v>78</v>
      </c>
      <c r="B29" s="69" t="s">
        <v>83</v>
      </c>
      <c r="C29" s="69" t="s">
        <v>84</v>
      </c>
      <c r="D29" s="70"/>
      <c r="E29" s="138">
        <v>52.525799169693144</v>
      </c>
      <c r="F29" s="138">
        <v>5.5287709139557339</v>
      </c>
      <c r="G29" s="138">
        <v>0.84556486923314755</v>
      </c>
      <c r="H29" s="138">
        <v>1.7772720073436662E-2</v>
      </c>
      <c r="I29" s="138">
        <v>2.0626906251543846</v>
      </c>
      <c r="J29" s="138">
        <v>2.0626906251543846</v>
      </c>
      <c r="K29" s="138">
        <v>2.0626906251543846</v>
      </c>
      <c r="L29" s="138">
        <v>1.076000905330881</v>
      </c>
      <c r="M29" s="138">
        <v>15.250306439399965</v>
      </c>
      <c r="N29" s="138">
        <v>6.1375465049753268E-4</v>
      </c>
      <c r="O29" s="138">
        <v>6.1560997688217469E-5</v>
      </c>
      <c r="P29" s="138">
        <v>6.4674868054309951E-3</v>
      </c>
      <c r="Q29" s="138">
        <v>1.2265816378027446E-4</v>
      </c>
      <c r="R29" s="138">
        <v>1.0336888254860527E-2</v>
      </c>
      <c r="S29" s="138">
        <v>6.9330725543594275E-3</v>
      </c>
      <c r="T29" s="138">
        <v>2.5320146469527634E-4</v>
      </c>
      <c r="U29" s="138">
        <v>1.2219433218411404E-4</v>
      </c>
      <c r="V29" s="138">
        <v>2.1981064845255714E-2</v>
      </c>
      <c r="W29" s="138">
        <v>0.38658799999999999</v>
      </c>
      <c r="X29" s="138">
        <v>5.5229624481000009E-3</v>
      </c>
      <c r="Y29" s="138">
        <v>3.3444605938899995E-2</v>
      </c>
      <c r="Z29" s="138">
        <v>3.7372045902099998E-2</v>
      </c>
      <c r="AA29" s="138">
        <v>8.5912749203000006E-3</v>
      </c>
      <c r="AB29" s="138">
        <v>8.4930889209399993E-2</v>
      </c>
      <c r="AC29" s="138">
        <v>1.756018E-4</v>
      </c>
      <c r="AD29" s="138">
        <v>7.0430200000000002E-5</v>
      </c>
      <c r="AE29" s="46"/>
      <c r="AF29" s="25">
        <v>55286.087454108398</v>
      </c>
      <c r="AG29" s="25" t="s">
        <v>417</v>
      </c>
      <c r="AH29" s="25" t="s">
        <v>417</v>
      </c>
      <c r="AI29" s="25">
        <v>3844.9521116834999</v>
      </c>
      <c r="AJ29" s="25" t="s">
        <v>417</v>
      </c>
      <c r="AK29" s="25" t="s">
        <v>417</v>
      </c>
      <c r="AL29" s="139" t="s">
        <v>49</v>
      </c>
    </row>
    <row r="30" spans="1:38" s="2" customFormat="1" ht="26.25" customHeight="1" thickBot="1" x14ac:dyDescent="0.25">
      <c r="A30" s="69" t="s">
        <v>78</v>
      </c>
      <c r="B30" s="69" t="s">
        <v>85</v>
      </c>
      <c r="C30" s="69" t="s">
        <v>86</v>
      </c>
      <c r="D30" s="70"/>
      <c r="E30" s="138">
        <v>1.7297149887184959E-2</v>
      </c>
      <c r="F30" s="138">
        <v>0.76764922912026068</v>
      </c>
      <c r="G30" s="138">
        <v>1.1630632024694212E-3</v>
      </c>
      <c r="H30" s="138">
        <v>2.5306443875749941E-4</v>
      </c>
      <c r="I30" s="138">
        <v>1.7716464893283001E-2</v>
      </c>
      <c r="J30" s="138">
        <v>1.7716464893283001E-2</v>
      </c>
      <c r="K30" s="138">
        <v>1.7716464893283001E-2</v>
      </c>
      <c r="L30" s="138">
        <v>2.2104820459086932E-3</v>
      </c>
      <c r="M30" s="138">
        <v>2.3002486000759155</v>
      </c>
      <c r="N30" s="138">
        <v>6.2156741245698958E-6</v>
      </c>
      <c r="O30" s="138">
        <v>7.7695926557123698E-7</v>
      </c>
      <c r="P30" s="138">
        <v>3.3797728052348811E-5</v>
      </c>
      <c r="Q30" s="138">
        <v>1.165438898356856E-6</v>
      </c>
      <c r="R30" s="138">
        <v>2.447421686549397E-5</v>
      </c>
      <c r="S30" s="138">
        <v>1.7481583475352836E-5</v>
      </c>
      <c r="T30" s="138">
        <v>8.9350315540692262E-6</v>
      </c>
      <c r="U30" s="138">
        <v>7.7695926557123698E-7</v>
      </c>
      <c r="V30" s="138">
        <v>1.2819827881925414E-4</v>
      </c>
      <c r="W30" s="138">
        <v>2.7458999999999999E-3</v>
      </c>
      <c r="X30" s="138">
        <v>4.1331225100000002E-5</v>
      </c>
      <c r="Y30" s="138">
        <v>7.4871525300000013E-5</v>
      </c>
      <c r="Z30" s="138">
        <v>2.60708827E-5</v>
      </c>
      <c r="AA30" s="138">
        <v>8.750885490000001E-5</v>
      </c>
      <c r="AB30" s="138">
        <v>2.2978248800000005E-4</v>
      </c>
      <c r="AC30" s="138">
        <v>2.7458999999999998E-6</v>
      </c>
      <c r="AD30" s="138">
        <v>2.6521E-6</v>
      </c>
      <c r="AE30" s="46"/>
      <c r="AF30" s="25">
        <v>177.15337002620001</v>
      </c>
      <c r="AG30" s="25" t="s">
        <v>417</v>
      </c>
      <c r="AH30" s="25" t="s">
        <v>419</v>
      </c>
      <c r="AI30" s="25">
        <v>6.4942845077999998</v>
      </c>
      <c r="AJ30" s="25" t="s">
        <v>417</v>
      </c>
      <c r="AK30" s="25" t="s">
        <v>417</v>
      </c>
      <c r="AL30" s="139" t="s">
        <v>49</v>
      </c>
    </row>
    <row r="31" spans="1:38" s="2" customFormat="1" ht="26.25" customHeight="1" thickBot="1" x14ac:dyDescent="0.25">
      <c r="A31" s="69" t="s">
        <v>78</v>
      </c>
      <c r="B31" s="69" t="s">
        <v>87</v>
      </c>
      <c r="C31" s="69" t="s">
        <v>88</v>
      </c>
      <c r="D31" s="70"/>
      <c r="E31" s="138" t="s">
        <v>417</v>
      </c>
      <c r="F31" s="138">
        <v>9.8115322366297733</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455.2594128538056</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0.57121209050013089</v>
      </c>
      <c r="J32" s="138">
        <v>1.0952310504834846</v>
      </c>
      <c r="K32" s="138">
        <v>1.4071932764896071</v>
      </c>
      <c r="L32" s="138">
        <v>5.4716401290125762E-2</v>
      </c>
      <c r="M32" s="138" t="s">
        <v>417</v>
      </c>
      <c r="N32" s="138">
        <v>1.6188601229516704</v>
      </c>
      <c r="O32" s="138">
        <v>7.2427674277791331E-3</v>
      </c>
      <c r="P32" s="138">
        <v>0</v>
      </c>
      <c r="Q32" s="138">
        <v>1.8574509750380535E-2</v>
      </c>
      <c r="R32" s="138">
        <v>0.60259027610839522</v>
      </c>
      <c r="S32" s="138">
        <v>13.216848550442156</v>
      </c>
      <c r="T32" s="138">
        <v>9.3587872917338749E-2</v>
      </c>
      <c r="U32" s="138">
        <v>1.1424241810002627E-2</v>
      </c>
      <c r="V32" s="138">
        <v>4.5662281772873676</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42373.8879618711</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0.27234901681422985</v>
      </c>
      <c r="J33" s="138">
        <v>0.50435003113746291</v>
      </c>
      <c r="K33" s="138">
        <v>1.0087000622749258</v>
      </c>
      <c r="L33" s="138">
        <v>1.0692220660114217E-2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42373.8879618711</v>
      </c>
      <c r="AL33" s="139" t="s">
        <v>408</v>
      </c>
    </row>
    <row r="34" spans="1:38" s="2" customFormat="1" ht="26.25" customHeight="1" thickBot="1" x14ac:dyDescent="0.25">
      <c r="A34" s="69" t="s">
        <v>70</v>
      </c>
      <c r="B34" s="69" t="s">
        <v>93</v>
      </c>
      <c r="C34" s="69" t="s">
        <v>94</v>
      </c>
      <c r="D34" s="70"/>
      <c r="E34" s="138">
        <v>3.7728000000000002</v>
      </c>
      <c r="F34" s="138">
        <v>0.33480000000000004</v>
      </c>
      <c r="G34" s="138">
        <v>7.1999999999999998E-3</v>
      </c>
      <c r="H34" s="138">
        <v>5.04E-4</v>
      </c>
      <c r="I34" s="138">
        <v>9.8640000000000019E-2</v>
      </c>
      <c r="J34" s="138">
        <v>0.10368000000000001</v>
      </c>
      <c r="K34" s="138">
        <v>0.10944</v>
      </c>
      <c r="L34" s="138">
        <v>6.4115178434676082E-2</v>
      </c>
      <c r="M34" s="138">
        <v>0.77039999999999997</v>
      </c>
      <c r="N34" s="138" t="s">
        <v>419</v>
      </c>
      <c r="O34" s="138">
        <v>7.1999999999999994E-4</v>
      </c>
      <c r="P34" s="138" t="s">
        <v>419</v>
      </c>
      <c r="Q34" s="138" t="s">
        <v>419</v>
      </c>
      <c r="R34" s="138">
        <v>3.6000000000000003E-3</v>
      </c>
      <c r="S34" s="138">
        <v>0.12240000000000001</v>
      </c>
      <c r="T34" s="138">
        <v>5.0400000000000011E-3</v>
      </c>
      <c r="U34" s="138">
        <v>7.1999999999999994E-4</v>
      </c>
      <c r="V34" s="138">
        <v>7.2000000000000008E-2</v>
      </c>
      <c r="W34" s="138" t="s">
        <v>419</v>
      </c>
      <c r="X34" s="138">
        <v>2.16E-3</v>
      </c>
      <c r="Y34" s="138">
        <v>3.6000000000000008E-3</v>
      </c>
      <c r="Z34" s="138" t="s">
        <v>419</v>
      </c>
      <c r="AA34" s="138" t="s">
        <v>419</v>
      </c>
      <c r="AB34" s="138">
        <v>5.7600000000000012E-3</v>
      </c>
      <c r="AC34" s="138" t="s">
        <v>417</v>
      </c>
      <c r="AD34" s="138" t="s">
        <v>417</v>
      </c>
      <c r="AE34" s="46"/>
      <c r="AF34" s="25">
        <v>3055.32</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3.2193000000000001</v>
      </c>
      <c r="F36" s="138">
        <v>0.1147</v>
      </c>
      <c r="G36" s="138">
        <v>0.214</v>
      </c>
      <c r="H36" s="138" t="s">
        <v>419</v>
      </c>
      <c r="I36" s="138">
        <v>6.1600000000000002E-2</v>
      </c>
      <c r="J36" s="138">
        <v>6.6199999999999995E-2</v>
      </c>
      <c r="K36" s="138">
        <v>6.6199999999999995E-2</v>
      </c>
      <c r="L36" s="138">
        <v>1.8031999999999999E-2</v>
      </c>
      <c r="M36" s="138">
        <v>0.3034</v>
      </c>
      <c r="N36" s="138">
        <v>5.3799999999999994E-3</v>
      </c>
      <c r="O36" s="138">
        <v>4.2000000000000002E-4</v>
      </c>
      <c r="P36" s="138">
        <v>1.2199999999999999E-3</v>
      </c>
      <c r="Q36" s="138">
        <v>1.65E-3</v>
      </c>
      <c r="R36" s="138">
        <v>2.7199999999999998E-3</v>
      </c>
      <c r="S36" s="138">
        <v>8.199999999999999E-3</v>
      </c>
      <c r="T36" s="138">
        <v>7.1999999999999995E-2</v>
      </c>
      <c r="U36" s="138">
        <v>4.3999999999999996E-4</v>
      </c>
      <c r="V36" s="138">
        <v>4.9200000000000001E-2</v>
      </c>
      <c r="W36" s="138">
        <v>5.6699999999999997E-3</v>
      </c>
      <c r="X36" s="138">
        <v>8.4999999999999993E-5</v>
      </c>
      <c r="Y36" s="138">
        <v>4.2999999999999999E-4</v>
      </c>
      <c r="Z36" s="138">
        <v>4.1999999999999996E-4</v>
      </c>
      <c r="AA36" s="138">
        <v>4.8999999999999998E-5</v>
      </c>
      <c r="AB36" s="138">
        <v>9.8399999999999985E-4</v>
      </c>
      <c r="AC36" s="138">
        <v>3.3399999999999997E-3</v>
      </c>
      <c r="AD36" s="138">
        <v>2.0899999999999998E-3</v>
      </c>
      <c r="AE36" s="46"/>
      <c r="AF36" s="25">
        <v>1738.75</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2.7059139999999999</v>
      </c>
      <c r="F39" s="138">
        <v>0.84158779999999989</v>
      </c>
      <c r="G39" s="138">
        <v>3.7914429999999999E-2</v>
      </c>
      <c r="H39" s="138" t="s">
        <v>419</v>
      </c>
      <c r="I39" s="138">
        <v>3.022062E-2</v>
      </c>
      <c r="J39" s="138">
        <v>3.0364619999999998E-2</v>
      </c>
      <c r="K39" s="138">
        <v>3.0476619999999996E-2</v>
      </c>
      <c r="L39" s="138">
        <v>1.2502968000000002E-3</v>
      </c>
      <c r="M39" s="138">
        <v>1.0742369999999999</v>
      </c>
      <c r="N39" s="138">
        <v>2.5458189999999999E-3</v>
      </c>
      <c r="O39" s="138">
        <v>6.1676100000000004E-5</v>
      </c>
      <c r="P39" s="138">
        <v>3.7792999999999998E-3</v>
      </c>
      <c r="Q39" s="138">
        <v>3.7169E-3</v>
      </c>
      <c r="R39" s="138">
        <v>6.9087700000000001E-4</v>
      </c>
      <c r="S39" s="138">
        <v>3.7497539999999997E-4</v>
      </c>
      <c r="T39" s="138">
        <v>6.8287699999999992E-4</v>
      </c>
      <c r="U39" s="138">
        <v>2.1474819999999996E-3</v>
      </c>
      <c r="V39" s="138">
        <v>2.9866169999999997E-2</v>
      </c>
      <c r="W39" s="138">
        <v>2.2243080000000002E-2</v>
      </c>
      <c r="X39" s="138">
        <v>7.5430087999999991E-4</v>
      </c>
      <c r="Y39" s="138">
        <v>1.0483341E-3</v>
      </c>
      <c r="Z39" s="138">
        <v>4.1938189999999996E-4</v>
      </c>
      <c r="AA39" s="138">
        <v>3.3545131999999998E-4</v>
      </c>
      <c r="AB39" s="138">
        <v>2.5574681999999999E-3</v>
      </c>
      <c r="AC39" s="138">
        <v>9.9199999999999999E-6</v>
      </c>
      <c r="AD39" s="138">
        <v>2.7200000000000002E-3</v>
      </c>
      <c r="AE39" s="46"/>
      <c r="AF39" s="25">
        <v>0</v>
      </c>
      <c r="AG39" s="25">
        <v>16</v>
      </c>
      <c r="AH39" s="25">
        <v>36529</v>
      </c>
      <c r="AI39" s="25">
        <v>0</v>
      </c>
      <c r="AJ39" s="25" t="s">
        <v>418</v>
      </c>
      <c r="AK39" s="25" t="s">
        <v>417</v>
      </c>
      <c r="AL39" s="139" t="s">
        <v>49</v>
      </c>
    </row>
    <row r="40" spans="1:38" s="2" customFormat="1" ht="26.25" customHeight="1" thickBot="1" x14ac:dyDescent="0.25">
      <c r="A40" s="69" t="s">
        <v>70</v>
      </c>
      <c r="B40" s="69" t="s">
        <v>105</v>
      </c>
      <c r="C40" s="69" t="s">
        <v>386</v>
      </c>
      <c r="D40" s="70"/>
      <c r="E40" s="138">
        <v>2.2137863595712441</v>
      </c>
      <c r="F40" s="138">
        <v>12.497232712881171</v>
      </c>
      <c r="G40" s="138">
        <v>1.2947316086997658E-2</v>
      </c>
      <c r="H40" s="138">
        <v>7.4414907566788271E-4</v>
      </c>
      <c r="I40" s="138">
        <v>0.31308153320433152</v>
      </c>
      <c r="J40" s="138">
        <v>0.31308153320433152</v>
      </c>
      <c r="K40" s="138">
        <v>0.31308153320433152</v>
      </c>
      <c r="L40" s="138">
        <v>8.0340847559255163E-2</v>
      </c>
      <c r="M40" s="138">
        <v>70.135013262485217</v>
      </c>
      <c r="N40" s="138" t="s">
        <v>417</v>
      </c>
      <c r="O40" s="138">
        <v>1.4947240000000002E-3</v>
      </c>
      <c r="P40" s="138" t="s">
        <v>417</v>
      </c>
      <c r="Q40" s="138" t="s">
        <v>417</v>
      </c>
      <c r="R40" s="138">
        <v>7.4736200000000011E-3</v>
      </c>
      <c r="S40" s="138">
        <v>0.25410307999999998</v>
      </c>
      <c r="T40" s="138">
        <v>1.0463068000000002E-2</v>
      </c>
      <c r="U40" s="138">
        <v>1.4947240000000002E-3</v>
      </c>
      <c r="V40" s="138">
        <v>0.14947240000000001</v>
      </c>
      <c r="W40" s="138" t="s">
        <v>417</v>
      </c>
      <c r="X40" s="138">
        <v>5.4841423559999995E-3</v>
      </c>
      <c r="Y40" s="138">
        <v>6.4736496439999998E-3</v>
      </c>
      <c r="Z40" s="138" t="s">
        <v>417</v>
      </c>
      <c r="AA40" s="138" t="s">
        <v>417</v>
      </c>
      <c r="AB40" s="138">
        <v>1.1957791999999998E-2</v>
      </c>
      <c r="AC40" s="138" t="s">
        <v>417</v>
      </c>
      <c r="AD40" s="138" t="s">
        <v>417</v>
      </c>
      <c r="AE40" s="46"/>
      <c r="AF40" s="25">
        <v>6454</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12.443248500000001</v>
      </c>
      <c r="F41" s="138">
        <v>65.790880080000008</v>
      </c>
      <c r="G41" s="138">
        <v>2.147186</v>
      </c>
      <c r="H41" s="138">
        <v>7.9071527999999995</v>
      </c>
      <c r="I41" s="138">
        <v>81.313406299999983</v>
      </c>
      <c r="J41" s="138">
        <v>83.478879800000001</v>
      </c>
      <c r="K41" s="138">
        <v>87.8303066</v>
      </c>
      <c r="L41" s="138">
        <v>8.3475353049999992</v>
      </c>
      <c r="M41" s="138">
        <v>455.11726399999998</v>
      </c>
      <c r="N41" s="138">
        <v>3.1627430889999997</v>
      </c>
      <c r="O41" s="138">
        <v>1.4880217995</v>
      </c>
      <c r="P41" s="138">
        <v>7.9510839999999999E-2</v>
      </c>
      <c r="Q41" s="138">
        <v>3.7525214000000001E-2</v>
      </c>
      <c r="R41" s="138">
        <v>2.6385139492</v>
      </c>
      <c r="S41" s="138">
        <v>0.69968015491999991</v>
      </c>
      <c r="T41" s="138">
        <v>0.2360890417</v>
      </c>
      <c r="U41" s="138">
        <v>0.12668363400000002</v>
      </c>
      <c r="V41" s="138">
        <v>58.697429944999996</v>
      </c>
      <c r="W41" s="138">
        <v>88.575266299999996</v>
      </c>
      <c r="X41" s="138">
        <v>13.718935675199999</v>
      </c>
      <c r="Y41" s="138">
        <v>12.668230302800001</v>
      </c>
      <c r="Z41" s="138">
        <v>4.7942199627999997</v>
      </c>
      <c r="AA41" s="138">
        <v>8.0321173427999994</v>
      </c>
      <c r="AB41" s="138">
        <v>39.213503283599998</v>
      </c>
      <c r="AC41" s="138">
        <v>0.57232716000000006</v>
      </c>
      <c r="AD41" s="138">
        <v>0.10330930500000002</v>
      </c>
      <c r="AE41" s="46"/>
      <c r="AF41" s="25">
        <v>4882</v>
      </c>
      <c r="AG41" s="25">
        <v>568</v>
      </c>
      <c r="AH41" s="25">
        <v>119670</v>
      </c>
      <c r="AI41" s="25">
        <v>114395</v>
      </c>
      <c r="AJ41" s="25" t="s">
        <v>418</v>
      </c>
      <c r="AK41" s="25" t="s">
        <v>417</v>
      </c>
      <c r="AL41" s="139" t="s">
        <v>49</v>
      </c>
    </row>
    <row r="42" spans="1:38" s="2" customFormat="1" ht="26.25" customHeight="1" thickBot="1" x14ac:dyDescent="0.25">
      <c r="A42" s="69" t="s">
        <v>70</v>
      </c>
      <c r="B42" s="69" t="s">
        <v>107</v>
      </c>
      <c r="C42" s="69" t="s">
        <v>108</v>
      </c>
      <c r="D42" s="70"/>
      <c r="E42" s="138">
        <v>0.13949847536000001</v>
      </c>
      <c r="F42" s="138">
        <v>1.433971616E-2</v>
      </c>
      <c r="G42" s="138">
        <v>4.0479999999999997E-4</v>
      </c>
      <c r="H42" s="138">
        <v>3.2387839999999998E-5</v>
      </c>
      <c r="I42" s="138">
        <v>7.7447422399999997E-3</v>
      </c>
      <c r="J42" s="138">
        <v>7.7447422399999997E-3</v>
      </c>
      <c r="K42" s="138">
        <v>7.7447422399999997E-3</v>
      </c>
      <c r="L42" s="138">
        <v>4.4978612800000003E-3</v>
      </c>
      <c r="M42" s="138">
        <v>4.6432017119999995E-2</v>
      </c>
      <c r="N42" s="138" t="s">
        <v>417</v>
      </c>
      <c r="O42" s="138">
        <v>4.0484800000000002E-5</v>
      </c>
      <c r="P42" s="138" t="s">
        <v>417</v>
      </c>
      <c r="Q42" s="138" t="s">
        <v>417</v>
      </c>
      <c r="R42" s="138">
        <v>2.0242400000000001E-4</v>
      </c>
      <c r="S42" s="138">
        <v>6.8824159999999997E-3</v>
      </c>
      <c r="T42" s="138">
        <v>2.833936000000001E-4</v>
      </c>
      <c r="U42" s="138">
        <v>4.0484800000000002E-5</v>
      </c>
      <c r="V42" s="138">
        <v>4.0484800000000001E-3</v>
      </c>
      <c r="W42" s="138" t="s">
        <v>417</v>
      </c>
      <c r="X42" s="138">
        <v>1.2145439999999999E-4</v>
      </c>
      <c r="Y42" s="138">
        <v>2.0242399999999999E-4</v>
      </c>
      <c r="Z42" s="138" t="s">
        <v>417</v>
      </c>
      <c r="AA42" s="138" t="s">
        <v>417</v>
      </c>
      <c r="AB42" s="138">
        <v>3.2387839999999997E-4</v>
      </c>
      <c r="AC42" s="138" t="s">
        <v>417</v>
      </c>
      <c r="AD42" s="138" t="s">
        <v>417</v>
      </c>
      <c r="AE42" s="46"/>
      <c r="AF42" s="25">
        <v>172</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0.44101407599999998</v>
      </c>
      <c r="F43" s="138">
        <v>0.10242480000000001</v>
      </c>
      <c r="G43" s="138">
        <v>0.21702081599999998</v>
      </c>
      <c r="H43" s="138">
        <v>4.2193319999999992E-3</v>
      </c>
      <c r="I43" s="138">
        <v>5.2655640000000004E-2</v>
      </c>
      <c r="J43" s="138">
        <v>5.7179147999999999E-2</v>
      </c>
      <c r="K43" s="138">
        <v>5.9027399999999994E-2</v>
      </c>
      <c r="L43" s="138">
        <v>1.5707975999999998E-2</v>
      </c>
      <c r="M43" s="138">
        <v>0.33783792000000001</v>
      </c>
      <c r="N43" s="138">
        <v>3.0746598E-2</v>
      </c>
      <c r="O43" s="138">
        <v>1.8954473999999999E-3</v>
      </c>
      <c r="P43" s="138">
        <v>2.4720201599999999E-3</v>
      </c>
      <c r="Q43" s="138">
        <v>1.2501668399999999E-3</v>
      </c>
      <c r="R43" s="138">
        <v>1.4106186E-2</v>
      </c>
      <c r="S43" s="138">
        <v>6.1446876000000004E-3</v>
      </c>
      <c r="T43" s="138">
        <v>0.12017343</v>
      </c>
      <c r="U43" s="138">
        <v>5.1222599999999996E-4</v>
      </c>
      <c r="V43" s="138">
        <v>0.106518012</v>
      </c>
      <c r="W43" s="138">
        <v>4.8330720000000001E-2</v>
      </c>
      <c r="X43" s="138">
        <v>7.9682807399999982E-3</v>
      </c>
      <c r="Y43" s="138">
        <v>1.0678274400000002E-2</v>
      </c>
      <c r="Z43" s="138">
        <v>4.1285070599999998E-3</v>
      </c>
      <c r="AA43" s="138">
        <v>3.2342509800000001E-3</v>
      </c>
      <c r="AB43" s="138">
        <v>2.600931318E-2</v>
      </c>
      <c r="AC43" s="138">
        <v>8.7081599999999995E-4</v>
      </c>
      <c r="AD43" s="138">
        <v>2.5506964854000003E-2</v>
      </c>
      <c r="AE43" s="46"/>
      <c r="AF43" s="25">
        <v>943.80000000000007</v>
      </c>
      <c r="AG43" s="25">
        <v>150</v>
      </c>
      <c r="AH43" s="25">
        <v>1566</v>
      </c>
      <c r="AI43" s="25">
        <v>114</v>
      </c>
      <c r="AJ43" s="25" t="s">
        <v>418</v>
      </c>
      <c r="AK43" s="25" t="s">
        <v>417</v>
      </c>
      <c r="AL43" s="139" t="s">
        <v>49</v>
      </c>
    </row>
    <row r="44" spans="1:38" s="2" customFormat="1" ht="26.25" customHeight="1" thickBot="1" x14ac:dyDescent="0.25">
      <c r="A44" s="69" t="s">
        <v>70</v>
      </c>
      <c r="B44" s="69" t="s">
        <v>111</v>
      </c>
      <c r="C44" s="69" t="s">
        <v>112</v>
      </c>
      <c r="D44" s="70"/>
      <c r="E44" s="138">
        <v>3.1943889090917623</v>
      </c>
      <c r="F44" s="138">
        <v>0.65001238778541959</v>
      </c>
      <c r="G44" s="138">
        <v>8.8859597505001782E-3</v>
      </c>
      <c r="H44" s="138">
        <v>7.1290451975182924E-4</v>
      </c>
      <c r="I44" s="138">
        <v>0.14470056641164464</v>
      </c>
      <c r="J44" s="138">
        <v>0.14470056641164464</v>
      </c>
      <c r="K44" s="138">
        <v>0.14470056641164464</v>
      </c>
      <c r="L44" s="138">
        <v>8.283517636675479E-2</v>
      </c>
      <c r="M44" s="138">
        <v>3.0319907592217281</v>
      </c>
      <c r="N44" s="138" t="s">
        <v>417</v>
      </c>
      <c r="O44" s="138">
        <v>9.1869569478000011E-4</v>
      </c>
      <c r="P44" s="138" t="s">
        <v>417</v>
      </c>
      <c r="Q44" s="138" t="s">
        <v>417</v>
      </c>
      <c r="R44" s="138">
        <v>4.5934784739000006E-3</v>
      </c>
      <c r="S44" s="138">
        <v>0.15617826811259999</v>
      </c>
      <c r="T44" s="138">
        <v>6.4308698634600011E-3</v>
      </c>
      <c r="U44" s="138">
        <v>9.1869569478000011E-4</v>
      </c>
      <c r="V44" s="138">
        <v>9.1869569478000013E-2</v>
      </c>
      <c r="W44" s="138" t="s">
        <v>417</v>
      </c>
      <c r="X44" s="138">
        <v>2.7861868040199998E-3</v>
      </c>
      <c r="Y44" s="138">
        <v>4.5633787542199997E-3</v>
      </c>
      <c r="Z44" s="138" t="s">
        <v>417</v>
      </c>
      <c r="AA44" s="138" t="s">
        <v>417</v>
      </c>
      <c r="AB44" s="138">
        <v>7.3495655582399991E-3</v>
      </c>
      <c r="AC44" s="138" t="s">
        <v>417</v>
      </c>
      <c r="AD44" s="138" t="s">
        <v>417</v>
      </c>
      <c r="AE44" s="46"/>
      <c r="AF44" s="25">
        <v>3906.2000000000003</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5.3936869999999999</v>
      </c>
      <c r="F46" s="138">
        <v>2.6756079999999995</v>
      </c>
      <c r="G46" s="138">
        <v>1.886951</v>
      </c>
      <c r="H46" s="138">
        <v>0.287823</v>
      </c>
      <c r="I46" s="138">
        <v>1.5652739999999998</v>
      </c>
      <c r="J46" s="138">
        <v>1.63791</v>
      </c>
      <c r="K46" s="138">
        <v>1.6955829999999998</v>
      </c>
      <c r="L46" s="138">
        <v>0.50341296000000002</v>
      </c>
      <c r="M46" s="138">
        <v>6.2622189999999991</v>
      </c>
      <c r="N46" s="138">
        <v>0.39209699999999997</v>
      </c>
      <c r="O46" s="138">
        <v>0.10421295</v>
      </c>
      <c r="P46" s="138">
        <v>1.4011439999999998E-2</v>
      </c>
      <c r="Q46" s="138">
        <v>1.0844509999999998E-2</v>
      </c>
      <c r="R46" s="138">
        <v>0.33565700000000004</v>
      </c>
      <c r="S46" s="138">
        <v>9.9883E-2</v>
      </c>
      <c r="T46" s="138">
        <v>1.9031629999999999</v>
      </c>
      <c r="U46" s="138">
        <v>6.2227999999999997E-3</v>
      </c>
      <c r="V46" s="138">
        <v>4.6167560000000005</v>
      </c>
      <c r="W46" s="138">
        <v>0.96159800000000006</v>
      </c>
      <c r="X46" s="138">
        <v>9.8748600699999994E-2</v>
      </c>
      <c r="Y46" s="138">
        <v>0.151783795</v>
      </c>
      <c r="Z46" s="138">
        <v>4.9822590100000001E-2</v>
      </c>
      <c r="AA46" s="138">
        <v>3.9648579499999996E-2</v>
      </c>
      <c r="AB46" s="138">
        <v>0.34000356529999998</v>
      </c>
      <c r="AC46" s="138">
        <v>4.2491859999999999E-2</v>
      </c>
      <c r="AD46" s="138">
        <v>7.8668696890000001E-2</v>
      </c>
      <c r="AE46" s="46"/>
      <c r="AF46" s="25">
        <v>15053</v>
      </c>
      <c r="AG46" s="25">
        <v>460</v>
      </c>
      <c r="AH46" s="25">
        <v>0</v>
      </c>
      <c r="AI46" s="25">
        <v>7779</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21.413999999999998</v>
      </c>
      <c r="G48" s="138" t="s">
        <v>417</v>
      </c>
      <c r="H48" s="138" t="s">
        <v>417</v>
      </c>
      <c r="I48" s="138">
        <v>0.15407999999999999</v>
      </c>
      <c r="J48" s="138">
        <v>1.00152</v>
      </c>
      <c r="K48" s="138">
        <v>2.1057600000000001</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31.106000000000002</v>
      </c>
      <c r="AL48" s="139" t="s">
        <v>122</v>
      </c>
    </row>
    <row r="49" spans="1:38" s="2" customFormat="1" ht="26.25" customHeight="1" thickBot="1" x14ac:dyDescent="0.25">
      <c r="A49" s="69" t="s">
        <v>119</v>
      </c>
      <c r="B49" s="69" t="s">
        <v>123</v>
      </c>
      <c r="C49" s="69" t="s">
        <v>124</v>
      </c>
      <c r="D49" s="70"/>
      <c r="E49" s="138">
        <v>1.7020818000000001E-3</v>
      </c>
      <c r="F49" s="138">
        <v>1.4562255400000002E-2</v>
      </c>
      <c r="G49" s="138">
        <v>1.5129616000000002E-3</v>
      </c>
      <c r="H49" s="138">
        <v>6.9974474000000005E-3</v>
      </c>
      <c r="I49" s="138">
        <v>0.115363322</v>
      </c>
      <c r="J49" s="138">
        <v>0.27611549200000002</v>
      </c>
      <c r="K49" s="138">
        <v>0.65624709400000003</v>
      </c>
      <c r="L49" s="138">
        <v>5.6528028000000001E-2</v>
      </c>
      <c r="M49" s="138">
        <v>0.86995292000000002</v>
      </c>
      <c r="N49" s="138">
        <v>0.71865676000000001</v>
      </c>
      <c r="O49" s="138">
        <v>1.3238414E-2</v>
      </c>
      <c r="P49" s="138">
        <v>2.2694423999999998E-2</v>
      </c>
      <c r="Q49" s="138">
        <v>2.4585625999999999E-2</v>
      </c>
      <c r="R49" s="138">
        <v>0.32150434</v>
      </c>
      <c r="S49" s="138">
        <v>9.0777695999999991E-2</v>
      </c>
      <c r="T49" s="138">
        <v>0.22694423999999999</v>
      </c>
      <c r="U49" s="138">
        <v>3.0259231999999997E-2</v>
      </c>
      <c r="V49" s="138">
        <v>0.41606443999999998</v>
      </c>
      <c r="W49" s="138">
        <v>5.6736059999999995</v>
      </c>
      <c r="X49" s="138">
        <v>0.30259231999999997</v>
      </c>
      <c r="Y49" s="138">
        <v>0.37824040000000003</v>
      </c>
      <c r="Z49" s="138">
        <v>0.18912020000000002</v>
      </c>
      <c r="AA49" s="138">
        <v>0.13238414000000001</v>
      </c>
      <c r="AB49" s="138">
        <v>1.0023370600000001</v>
      </c>
      <c r="AC49" s="138" t="s">
        <v>419</v>
      </c>
      <c r="AD49" s="138" t="s">
        <v>419</v>
      </c>
      <c r="AE49" s="46"/>
      <c r="AF49" s="25" t="s">
        <v>417</v>
      </c>
      <c r="AG49" s="25" t="s">
        <v>417</v>
      </c>
      <c r="AH49" s="25" t="s">
        <v>417</v>
      </c>
      <c r="AI49" s="25" t="s">
        <v>417</v>
      </c>
      <c r="AJ49" s="25" t="s">
        <v>417</v>
      </c>
      <c r="AK49" s="25">
        <v>1.891202</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2.7808000000000002</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13.904</v>
      </c>
      <c r="AL51" s="48" t="s">
        <v>130</v>
      </c>
    </row>
    <row r="52" spans="1:38" s="2" customFormat="1" ht="26.25" customHeight="1" thickBot="1" x14ac:dyDescent="0.25">
      <c r="A52" s="69" t="s">
        <v>119</v>
      </c>
      <c r="B52" s="69" t="s">
        <v>131</v>
      </c>
      <c r="C52" s="69" t="s">
        <v>387</v>
      </c>
      <c r="D52" s="70"/>
      <c r="E52" s="138">
        <v>0.68055869130000002</v>
      </c>
      <c r="F52" s="138">
        <v>3.2360786775950006</v>
      </c>
      <c r="G52" s="138">
        <v>6.6726708391000003</v>
      </c>
      <c r="H52" s="138">
        <v>0.54444695304000001</v>
      </c>
      <c r="I52" s="138">
        <v>0.81667042956000002</v>
      </c>
      <c r="J52" s="138">
        <v>1.8715364010750004</v>
      </c>
      <c r="K52" s="138">
        <v>2.3819554195500001</v>
      </c>
      <c r="L52" s="138">
        <v>1.0616715584279999E-3</v>
      </c>
      <c r="M52" s="138">
        <v>132.7089448035</v>
      </c>
      <c r="N52" s="138">
        <v>1.08889390608</v>
      </c>
      <c r="O52" s="138">
        <v>0.21437598775950001</v>
      </c>
      <c r="P52" s="138">
        <v>0.23819554195500006</v>
      </c>
      <c r="Q52" s="138">
        <v>4.763910839100001E-2</v>
      </c>
      <c r="R52" s="138">
        <v>4.2003060000000002E-2</v>
      </c>
      <c r="S52" s="138">
        <v>0.47639108391000012</v>
      </c>
      <c r="T52" s="138">
        <v>2.0757040084650002</v>
      </c>
      <c r="U52" s="138">
        <v>4.763910839100001E-2</v>
      </c>
      <c r="V52" s="138">
        <v>0.40833521478000001</v>
      </c>
      <c r="W52" s="138" t="s">
        <v>419</v>
      </c>
      <c r="X52" s="138">
        <v>9.0370220000000001E-2</v>
      </c>
      <c r="Y52" s="138">
        <v>0.1527384</v>
      </c>
      <c r="Z52" s="138">
        <v>0.10437123999999999</v>
      </c>
      <c r="AA52" s="138">
        <v>7.891484E-2</v>
      </c>
      <c r="AB52" s="138">
        <v>0.42639469999999996</v>
      </c>
      <c r="AC52" s="138" t="s">
        <v>417</v>
      </c>
      <c r="AD52" s="138" t="s">
        <v>417</v>
      </c>
      <c r="AE52" s="46"/>
      <c r="AF52" s="25" t="s">
        <v>417</v>
      </c>
      <c r="AG52" s="25" t="s">
        <v>417</v>
      </c>
      <c r="AH52" s="25" t="s">
        <v>417</v>
      </c>
      <c r="AI52" s="25" t="s">
        <v>417</v>
      </c>
      <c r="AJ52" s="25" t="s">
        <v>417</v>
      </c>
      <c r="AK52" s="25">
        <v>3402793.5</v>
      </c>
      <c r="AL52" s="48" t="s">
        <v>580</v>
      </c>
    </row>
    <row r="53" spans="1:38" s="2" customFormat="1" ht="26.25" customHeight="1" thickBot="1" x14ac:dyDescent="0.25">
      <c r="A53" s="69" t="s">
        <v>119</v>
      </c>
      <c r="B53" s="69" t="s">
        <v>132</v>
      </c>
      <c r="C53" s="69" t="s">
        <v>133</v>
      </c>
      <c r="D53" s="70"/>
      <c r="E53" s="138" t="s">
        <v>417</v>
      </c>
      <c r="F53" s="138">
        <v>2.3413901100000003</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1583090</v>
      </c>
      <c r="AL53" s="48" t="s">
        <v>498</v>
      </c>
    </row>
    <row r="54" spans="1:38" s="2" customFormat="1" ht="37.5" customHeight="1" thickBot="1" x14ac:dyDescent="0.25">
      <c r="A54" s="69" t="s">
        <v>119</v>
      </c>
      <c r="B54" s="69" t="s">
        <v>134</v>
      </c>
      <c r="C54" s="69" t="s">
        <v>135</v>
      </c>
      <c r="D54" s="70"/>
      <c r="E54" s="138" t="s">
        <v>417</v>
      </c>
      <c r="F54" s="138">
        <v>1.7221318999999999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17221319</v>
      </c>
      <c r="AL54" s="48" t="s">
        <v>495</v>
      </c>
    </row>
    <row r="55" spans="1:38" s="2" customFormat="1" ht="26.25" customHeight="1" thickBot="1" x14ac:dyDescent="0.25">
      <c r="A55" s="69" t="s">
        <v>119</v>
      </c>
      <c r="B55" s="69" t="s">
        <v>136</v>
      </c>
      <c r="C55" s="69" t="s">
        <v>137</v>
      </c>
      <c r="D55" s="70"/>
      <c r="E55" s="138">
        <v>0.85566116999999997</v>
      </c>
      <c r="F55" s="138">
        <v>1.1001357899999999</v>
      </c>
      <c r="G55" s="138">
        <v>7.9450000000000007E-3</v>
      </c>
      <c r="H55" s="138" t="s">
        <v>419</v>
      </c>
      <c r="I55" s="138">
        <v>1.5890850000000001</v>
      </c>
      <c r="J55" s="138">
        <v>1.5890850000000001</v>
      </c>
      <c r="K55" s="138">
        <v>1.5890850000000001</v>
      </c>
      <c r="L55" s="138">
        <v>0.38138040699999998</v>
      </c>
      <c r="M55" s="138">
        <v>3.8504749999999999</v>
      </c>
      <c r="N55" s="138">
        <v>2.9949999999999998E-3</v>
      </c>
      <c r="O55" s="138">
        <v>1.2224E-2</v>
      </c>
      <c r="P55" s="138">
        <v>2.8730000000000001E-3</v>
      </c>
      <c r="Q55" s="138">
        <v>2.323E-3</v>
      </c>
      <c r="R55" s="138">
        <v>7.9454299999999999E-4</v>
      </c>
      <c r="S55" s="138">
        <v>9.7799999999999992E-4</v>
      </c>
      <c r="T55" s="138">
        <v>2.3224999999999999E-2</v>
      </c>
      <c r="U55" s="138">
        <v>2.63E-4</v>
      </c>
      <c r="V55" s="138">
        <v>0.31781700000000002</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719043</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0.78090479999999995</v>
      </c>
      <c r="J57" s="138">
        <v>1.40562864</v>
      </c>
      <c r="K57" s="138">
        <v>1.5618095999999999</v>
      </c>
      <c r="L57" s="138">
        <v>2.3427144E-2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6006.96</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0.89494929999999995</v>
      </c>
      <c r="J58" s="138">
        <v>4.4747465000000002</v>
      </c>
      <c r="K58" s="138">
        <v>11.506491</v>
      </c>
      <c r="L58" s="138">
        <v>4.1167667799999995E-3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1278.499</v>
      </c>
      <c r="AL58" s="139" t="s">
        <v>145</v>
      </c>
    </row>
    <row r="59" spans="1:38" s="2" customFormat="1" ht="26.25" customHeight="1" thickBot="1" x14ac:dyDescent="0.25">
      <c r="A59" s="69" t="s">
        <v>53</v>
      </c>
      <c r="B59" s="187" t="s">
        <v>146</v>
      </c>
      <c r="C59" s="69" t="s">
        <v>397</v>
      </c>
      <c r="D59" s="70"/>
      <c r="E59" s="138" t="s">
        <v>418</v>
      </c>
      <c r="F59" s="138">
        <v>3.3325E-3</v>
      </c>
      <c r="G59" s="138" t="s">
        <v>418</v>
      </c>
      <c r="H59" s="138">
        <v>9.330999999999999E-3</v>
      </c>
      <c r="I59" s="138">
        <v>5.1477879999999997E-2</v>
      </c>
      <c r="J59" s="138">
        <v>5.9389250000000005E-2</v>
      </c>
      <c r="K59" s="138">
        <v>6.5956569999999978E-2</v>
      </c>
      <c r="L59" s="138">
        <v>9.90834896E-5</v>
      </c>
      <c r="M59" s="138" t="s">
        <v>418</v>
      </c>
      <c r="N59" s="138">
        <v>0.50335859999999999</v>
      </c>
      <c r="O59" s="138">
        <v>2.8086440000000004E-2</v>
      </c>
      <c r="P59" s="138">
        <v>4.2321000000000004E-4</v>
      </c>
      <c r="Q59" s="138">
        <v>5.597866E-2</v>
      </c>
      <c r="R59" s="138">
        <v>6.8307779999999998E-2</v>
      </c>
      <c r="S59" s="138">
        <v>9.8748999999999994E-4</v>
      </c>
      <c r="T59" s="138">
        <v>0.14137916</v>
      </c>
      <c r="U59" s="138">
        <v>0.25233149999999999</v>
      </c>
      <c r="V59" s="138">
        <v>5.2195900000000003E-2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301.84899999999999</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0.21292997499999999</v>
      </c>
      <c r="J60" s="138">
        <v>2.1292997499999999</v>
      </c>
      <c r="K60" s="138">
        <v>4.34377149</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42585.994999999995</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7.4501601642737766E-2</v>
      </c>
      <c r="J61" s="138">
        <v>0.74501601642737769</v>
      </c>
      <c r="K61" s="138">
        <v>2.466718705655111</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6862532.8000000007</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1.611</v>
      </c>
      <c r="F64" s="138" t="s">
        <v>419</v>
      </c>
      <c r="G64" s="138" t="s">
        <v>419</v>
      </c>
      <c r="H64" s="138">
        <v>1.6109999999999999E-2</v>
      </c>
      <c r="I64" s="138" t="s">
        <v>419</v>
      </c>
      <c r="J64" s="138" t="s">
        <v>417</v>
      </c>
      <c r="K64" s="138" t="s">
        <v>417</v>
      </c>
      <c r="L64" s="138" t="s">
        <v>417</v>
      </c>
      <c r="M64" s="138">
        <v>0.16109999999999999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1611</v>
      </c>
      <c r="AL64" s="139" t="s">
        <v>157</v>
      </c>
    </row>
    <row r="65" spans="1:38" s="2" customFormat="1" ht="26.25" customHeight="1" thickBot="1" x14ac:dyDescent="0.25">
      <c r="A65" s="69" t="s">
        <v>53</v>
      </c>
      <c r="B65" s="69" t="s">
        <v>158</v>
      </c>
      <c r="C65" s="69" t="s">
        <v>159</v>
      </c>
      <c r="D65" s="70"/>
      <c r="E65" s="138">
        <v>2.922638992275</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3.3999999999999998E-3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34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0.31140000000000001</v>
      </c>
      <c r="I69" s="138" t="s">
        <v>419</v>
      </c>
      <c r="J69" s="138" t="s">
        <v>419</v>
      </c>
      <c r="K69" s="138">
        <v>3.4599999999999999E-2</v>
      </c>
      <c r="L69" s="138" t="s">
        <v>419</v>
      </c>
      <c r="M69" s="138">
        <v>3.1139999999999999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346</v>
      </c>
      <c r="AL69" s="139" t="s">
        <v>172</v>
      </c>
    </row>
    <row r="70" spans="1:38" s="2" customFormat="1" ht="26.25" customHeight="1" thickBot="1" x14ac:dyDescent="0.25">
      <c r="A70" s="69" t="s">
        <v>53</v>
      </c>
      <c r="B70" s="69" t="s">
        <v>173</v>
      </c>
      <c r="C70" s="69" t="s">
        <v>380</v>
      </c>
      <c r="D70" s="74"/>
      <c r="E70" s="138" t="s">
        <v>419</v>
      </c>
      <c r="F70" s="138">
        <v>14.300967351999995</v>
      </c>
      <c r="G70" s="138" t="s">
        <v>419</v>
      </c>
      <c r="H70" s="138">
        <v>0.72919749999999994</v>
      </c>
      <c r="I70" s="138">
        <v>0.26371730999999998</v>
      </c>
      <c r="J70" s="138">
        <v>0.37413899999999994</v>
      </c>
      <c r="K70" s="138">
        <v>84.721032244999989</v>
      </c>
      <c r="L70" s="138">
        <v>5.2502199999999999E-3</v>
      </c>
      <c r="M70" s="138" t="s">
        <v>419</v>
      </c>
      <c r="N70" s="138" t="s">
        <v>419</v>
      </c>
      <c r="O70" s="138" t="s">
        <v>419</v>
      </c>
      <c r="P70" s="138">
        <v>0.96710400000000007</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0.27532000000000001</v>
      </c>
      <c r="F72" s="138">
        <v>0.98528300000000013</v>
      </c>
      <c r="G72" s="138">
        <v>0.10626000000000001</v>
      </c>
      <c r="H72" s="138" t="s">
        <v>419</v>
      </c>
      <c r="I72" s="138">
        <v>0.76829300000000011</v>
      </c>
      <c r="J72" s="138">
        <v>0.97871199999999992</v>
      </c>
      <c r="K72" s="138">
        <v>1.797404</v>
      </c>
      <c r="L72" s="138">
        <v>3.9012750000000001E-3</v>
      </c>
      <c r="M72" s="138">
        <v>18.792200000000001</v>
      </c>
      <c r="N72" s="138">
        <v>44.623058799999995</v>
      </c>
      <c r="O72" s="138">
        <v>0.68142299999999989</v>
      </c>
      <c r="P72" s="138">
        <v>0.40299240000000003</v>
      </c>
      <c r="Q72" s="138">
        <v>1.9432049999999998</v>
      </c>
      <c r="R72" s="138">
        <v>10.649509399999999</v>
      </c>
      <c r="S72" s="138">
        <v>0.39430999999999994</v>
      </c>
      <c r="T72" s="138">
        <v>2.39107</v>
      </c>
      <c r="U72" s="138">
        <v>0.139127</v>
      </c>
      <c r="V72" s="138">
        <v>25.087553999999997</v>
      </c>
      <c r="W72" s="138">
        <v>58.672405999999995</v>
      </c>
      <c r="X72" s="138" t="s">
        <v>418</v>
      </c>
      <c r="Y72" s="138" t="s">
        <v>418</v>
      </c>
      <c r="Z72" s="138" t="s">
        <v>418</v>
      </c>
      <c r="AA72" s="138" t="s">
        <v>418</v>
      </c>
      <c r="AB72" s="138">
        <v>13.024169999999998</v>
      </c>
      <c r="AC72" s="138">
        <v>0.18839999999999998</v>
      </c>
      <c r="AD72" s="138">
        <v>26.510199999999998</v>
      </c>
      <c r="AE72" s="46"/>
      <c r="AF72" s="25" t="s">
        <v>417</v>
      </c>
      <c r="AG72" s="25" t="s">
        <v>417</v>
      </c>
      <c r="AH72" s="25" t="s">
        <v>417</v>
      </c>
      <c r="AI72" s="25" t="s">
        <v>417</v>
      </c>
      <c r="AJ72" s="25" t="s">
        <v>417</v>
      </c>
      <c r="AK72" s="25">
        <v>22779</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7.1749199999999999E-2</v>
      </c>
      <c r="J73" s="138">
        <v>0.1016447</v>
      </c>
      <c r="K73" s="138">
        <v>0.11958200000000001</v>
      </c>
      <c r="L73" s="138">
        <v>7.1748999999999997E-3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0.23850299999999999</v>
      </c>
      <c r="F74" s="138" t="s">
        <v>419</v>
      </c>
      <c r="G74" s="138">
        <v>1.192515</v>
      </c>
      <c r="H74" s="138" t="s">
        <v>419</v>
      </c>
      <c r="I74" s="138">
        <v>9.5401199999999992E-2</v>
      </c>
      <c r="J74" s="138">
        <v>0.11925150000000001</v>
      </c>
      <c r="K74" s="138">
        <v>0.1431018</v>
      </c>
      <c r="L74" s="138">
        <v>2.1942276000000006E-3</v>
      </c>
      <c r="M74" s="138">
        <v>28.620359999999998</v>
      </c>
      <c r="N74" s="138" t="s">
        <v>419</v>
      </c>
      <c r="O74" s="138" t="s">
        <v>419</v>
      </c>
      <c r="P74" s="138" t="s">
        <v>419</v>
      </c>
      <c r="Q74" s="138" t="s">
        <v>419</v>
      </c>
      <c r="R74" s="138" t="s">
        <v>419</v>
      </c>
      <c r="S74" s="138" t="s">
        <v>419</v>
      </c>
      <c r="T74" s="138" t="s">
        <v>419</v>
      </c>
      <c r="U74" s="138" t="s">
        <v>419</v>
      </c>
      <c r="V74" s="138" t="s">
        <v>419</v>
      </c>
      <c r="W74" s="138" t="s">
        <v>419</v>
      </c>
      <c r="X74" s="138">
        <v>1.6695209999999999E-2</v>
      </c>
      <c r="Y74" s="138">
        <v>4.7700600000000004E-3</v>
      </c>
      <c r="Z74" s="138">
        <v>4.7700600000000004E-3</v>
      </c>
      <c r="AA74" s="138">
        <v>2.3850300000000002E-3</v>
      </c>
      <c r="AB74" s="138">
        <v>2.8620359999999997E-2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7.9350599999999993E-2</v>
      </c>
      <c r="H76" s="138" t="s">
        <v>419</v>
      </c>
      <c r="I76" s="138">
        <v>1.1014159999999999E-4</v>
      </c>
      <c r="J76" s="138">
        <v>2.2299599999999996E-4</v>
      </c>
      <c r="K76" s="138">
        <v>2.8213599999999994E-4</v>
      </c>
      <c r="L76" s="138" t="s">
        <v>419</v>
      </c>
      <c r="M76" s="138" t="s">
        <v>419</v>
      </c>
      <c r="N76" s="138">
        <v>0.1200281</v>
      </c>
      <c r="O76" s="138">
        <v>3.1129500000000002E-3</v>
      </c>
      <c r="P76" s="138">
        <v>8.1383999999999988E-3</v>
      </c>
      <c r="Q76" s="138">
        <v>5.1136999999999997E-3</v>
      </c>
      <c r="R76" s="138" t="s">
        <v>419</v>
      </c>
      <c r="S76" s="138" t="s">
        <v>419</v>
      </c>
      <c r="T76" s="138" t="s">
        <v>419</v>
      </c>
      <c r="U76" s="138" t="s">
        <v>419</v>
      </c>
      <c r="V76" s="138">
        <v>1.6676949999999999E-2</v>
      </c>
      <c r="W76" s="138">
        <v>0.16124959999999999</v>
      </c>
      <c r="X76" s="138" t="s">
        <v>419</v>
      </c>
      <c r="Y76" s="138" t="s">
        <v>419</v>
      </c>
      <c r="Z76" s="138" t="s">
        <v>419</v>
      </c>
      <c r="AA76" s="138" t="s">
        <v>419</v>
      </c>
      <c r="AB76" s="138" t="s">
        <v>419</v>
      </c>
      <c r="AC76" s="138" t="s">
        <v>419</v>
      </c>
      <c r="AD76" s="138">
        <v>7.2350999999999999E-5</v>
      </c>
      <c r="AE76" s="46"/>
      <c r="AF76" s="25" t="s">
        <v>417</v>
      </c>
      <c r="AG76" s="25" t="s">
        <v>417</v>
      </c>
      <c r="AH76" s="25" t="s">
        <v>417</v>
      </c>
      <c r="AI76" s="25" t="s">
        <v>417</v>
      </c>
      <c r="AJ76" s="25" t="s">
        <v>417</v>
      </c>
      <c r="AK76" s="70">
        <v>27.128</v>
      </c>
      <c r="AL76" s="139" t="s">
        <v>427</v>
      </c>
    </row>
    <row r="77" spans="1:38" s="2" customFormat="1" ht="26.25" customHeight="1" thickBot="1" x14ac:dyDescent="0.25">
      <c r="A77" s="69" t="s">
        <v>53</v>
      </c>
      <c r="B77" s="69" t="s">
        <v>191</v>
      </c>
      <c r="C77" s="69" t="s">
        <v>192</v>
      </c>
      <c r="D77" s="70"/>
      <c r="E77" s="138" t="s">
        <v>419</v>
      </c>
      <c r="F77" s="138" t="s">
        <v>419</v>
      </c>
      <c r="G77" s="138">
        <v>7.6673249999999998E-2</v>
      </c>
      <c r="H77" s="138" t="s">
        <v>419</v>
      </c>
      <c r="I77" s="138">
        <v>6.8154000000000012E-4</v>
      </c>
      <c r="J77" s="138">
        <v>7.3833500000000012E-4</v>
      </c>
      <c r="K77" s="138">
        <v>8.5192500000000001E-4</v>
      </c>
      <c r="L77" s="138" t="s">
        <v>419</v>
      </c>
      <c r="M77" s="138" t="s">
        <v>419</v>
      </c>
      <c r="N77" s="138">
        <v>1.1358999999999999E-2</v>
      </c>
      <c r="O77" s="138">
        <v>2.2717999999999996E-3</v>
      </c>
      <c r="P77" s="138">
        <v>2.2718E-3</v>
      </c>
      <c r="Q77" s="138">
        <v>1.7038499999999998E-3</v>
      </c>
      <c r="R77" s="138" t="s">
        <v>419</v>
      </c>
      <c r="S77" s="138" t="s">
        <v>419</v>
      </c>
      <c r="T77" s="138" t="s">
        <v>419</v>
      </c>
      <c r="U77" s="138" t="s">
        <v>419</v>
      </c>
      <c r="V77" s="138">
        <v>0.28397499999999998</v>
      </c>
      <c r="W77" s="138">
        <v>0.28397499999999998</v>
      </c>
      <c r="X77" s="138" t="s">
        <v>419</v>
      </c>
      <c r="Y77" s="138" t="s">
        <v>419</v>
      </c>
      <c r="Z77" s="138" t="s">
        <v>419</v>
      </c>
      <c r="AA77" s="138" t="s">
        <v>419</v>
      </c>
      <c r="AB77" s="138" t="s">
        <v>419</v>
      </c>
      <c r="AC77" s="138" t="s">
        <v>419</v>
      </c>
      <c r="AD77" s="138">
        <v>1.1359000000000003E-4</v>
      </c>
      <c r="AE77" s="46"/>
      <c r="AF77" s="25" t="s">
        <v>417</v>
      </c>
      <c r="AG77" s="25" t="s">
        <v>417</v>
      </c>
      <c r="AH77" s="25" t="s">
        <v>417</v>
      </c>
      <c r="AI77" s="25" t="s">
        <v>417</v>
      </c>
      <c r="AJ77" s="25" t="s">
        <v>417</v>
      </c>
      <c r="AK77" s="70">
        <v>56.795000000000002</v>
      </c>
      <c r="AL77" s="139" t="s">
        <v>428</v>
      </c>
    </row>
    <row r="78" spans="1:38" s="2" customFormat="1" ht="26.25" customHeight="1" thickBot="1" x14ac:dyDescent="0.25">
      <c r="A78" s="69" t="s">
        <v>53</v>
      </c>
      <c r="B78" s="69" t="s">
        <v>194</v>
      </c>
      <c r="C78" s="69" t="s">
        <v>195</v>
      </c>
      <c r="D78" s="70"/>
      <c r="E78" s="138" t="s">
        <v>418</v>
      </c>
      <c r="F78" s="138" t="s">
        <v>418</v>
      </c>
      <c r="G78" s="138">
        <v>2.7375480000000001E-2</v>
      </c>
      <c r="H78" s="138" t="s">
        <v>419</v>
      </c>
      <c r="I78" s="138">
        <v>3.9404100000000001E-3</v>
      </c>
      <c r="J78" s="138">
        <v>5.1847500000000001E-3</v>
      </c>
      <c r="K78" s="138">
        <v>6.6364800000000002E-3</v>
      </c>
      <c r="L78" s="138">
        <v>3.9404100000000003E-6</v>
      </c>
      <c r="M78" s="138" t="s">
        <v>418</v>
      </c>
      <c r="N78" s="138">
        <v>0.49773600000000001</v>
      </c>
      <c r="O78" s="138">
        <v>4.7699699999999998E-2</v>
      </c>
      <c r="P78" s="138">
        <v>0</v>
      </c>
      <c r="Q78" s="138">
        <v>4.1478000000000001E-2</v>
      </c>
      <c r="R78" s="138">
        <v>0</v>
      </c>
      <c r="S78" s="138">
        <v>0.58069199999999999</v>
      </c>
      <c r="T78" s="138">
        <v>2.6960700000000001E-3</v>
      </c>
      <c r="U78" s="138" t="s">
        <v>419</v>
      </c>
      <c r="V78" s="138" t="s">
        <v>419</v>
      </c>
      <c r="W78" s="138">
        <v>1.03695</v>
      </c>
      <c r="X78" s="138" t="s">
        <v>419</v>
      </c>
      <c r="Y78" s="138" t="s">
        <v>419</v>
      </c>
      <c r="Z78" s="138" t="s">
        <v>419</v>
      </c>
      <c r="AA78" s="138" t="s">
        <v>419</v>
      </c>
      <c r="AB78" s="138" t="s">
        <v>419</v>
      </c>
      <c r="AC78" s="138" t="s">
        <v>419</v>
      </c>
      <c r="AD78" s="138">
        <v>7.6734300000000008E-5</v>
      </c>
      <c r="AE78" s="46"/>
      <c r="AF78" s="25" t="s">
        <v>417</v>
      </c>
      <c r="AG78" s="25" t="s">
        <v>417</v>
      </c>
      <c r="AH78" s="25" t="s">
        <v>417</v>
      </c>
      <c r="AI78" s="25" t="s">
        <v>417</v>
      </c>
      <c r="AJ78" s="25" t="s">
        <v>417</v>
      </c>
      <c r="AK78" s="70">
        <v>20.739000000000001</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25.508419199999999</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21257016</v>
      </c>
      <c r="AL82" s="139" t="s">
        <v>431</v>
      </c>
    </row>
    <row r="83" spans="1:38" s="2" customFormat="1" ht="26.25" customHeight="1" thickBot="1" x14ac:dyDescent="0.25">
      <c r="A83" s="69" t="s">
        <v>53</v>
      </c>
      <c r="B83" s="187" t="s">
        <v>208</v>
      </c>
      <c r="C83" s="73" t="s">
        <v>209</v>
      </c>
      <c r="D83" s="70"/>
      <c r="E83" s="138" t="s">
        <v>419</v>
      </c>
      <c r="F83" s="138">
        <v>1.0822448E-2</v>
      </c>
      <c r="G83" s="138" t="s">
        <v>419</v>
      </c>
      <c r="H83" s="138" t="s">
        <v>417</v>
      </c>
      <c r="I83" s="138">
        <v>0.2705612</v>
      </c>
      <c r="J83" s="138">
        <v>2.0292090000000003</v>
      </c>
      <c r="K83" s="138">
        <v>9.4696420000000003</v>
      </c>
      <c r="L83" s="138">
        <v>1.5421987999999999E-2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1.57872E-3</v>
      </c>
      <c r="G84" s="138" t="s">
        <v>417</v>
      </c>
      <c r="H84" s="138" t="s">
        <v>417</v>
      </c>
      <c r="I84" s="138">
        <v>9.7152000000000002E-4</v>
      </c>
      <c r="J84" s="138">
        <v>4.8576000000000001E-3</v>
      </c>
      <c r="K84" s="138">
        <v>1.94304E-2</v>
      </c>
      <c r="L84" s="138">
        <v>1.2629759999999996E-7</v>
      </c>
      <c r="M84" s="138">
        <v>1.1536800000000001E-4</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12144</v>
      </c>
      <c r="AL84" s="139" t="s">
        <v>46</v>
      </c>
    </row>
    <row r="85" spans="1:38" s="2" customFormat="1" ht="26.25" customHeight="1" thickBot="1" x14ac:dyDescent="0.25">
      <c r="A85" s="69" t="s">
        <v>205</v>
      </c>
      <c r="B85" s="69" t="s">
        <v>212</v>
      </c>
      <c r="C85" s="73" t="s">
        <v>398</v>
      </c>
      <c r="D85" s="70"/>
      <c r="E85" s="138" t="s">
        <v>417</v>
      </c>
      <c r="F85" s="138">
        <v>1.9643168</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195270</v>
      </c>
      <c r="AL85" s="139" t="s">
        <v>433</v>
      </c>
    </row>
    <row r="86" spans="1:38" s="2" customFormat="1" ht="26.25" customHeight="1" thickBot="1" x14ac:dyDescent="0.25">
      <c r="A86" s="69" t="s">
        <v>205</v>
      </c>
      <c r="B86" s="69" t="s">
        <v>213</v>
      </c>
      <c r="C86" s="73" t="s">
        <v>214</v>
      </c>
      <c r="D86" s="70"/>
      <c r="E86" s="138" t="s">
        <v>417</v>
      </c>
      <c r="F86" s="138">
        <v>2.61324712</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5.6809719999999997</v>
      </c>
      <c r="AL86" s="139" t="s">
        <v>215</v>
      </c>
    </row>
    <row r="87" spans="1:38" s="2" customFormat="1" ht="26.25" customHeight="1" thickBot="1" x14ac:dyDescent="0.25">
      <c r="A87" s="69" t="s">
        <v>205</v>
      </c>
      <c r="B87" s="69" t="s">
        <v>216</v>
      </c>
      <c r="C87" s="73" t="s">
        <v>217</v>
      </c>
      <c r="D87" s="70"/>
      <c r="E87" s="138" t="s">
        <v>417</v>
      </c>
      <c r="F87" s="138">
        <v>0.53704600000000002</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1.3426149999999999</v>
      </c>
      <c r="AL87" s="139" t="s">
        <v>215</v>
      </c>
    </row>
    <row r="88" spans="1:38" s="2" customFormat="1" ht="26.25" customHeight="1" thickBot="1" x14ac:dyDescent="0.25">
      <c r="A88" s="69" t="s">
        <v>205</v>
      </c>
      <c r="B88" s="69" t="s">
        <v>218</v>
      </c>
      <c r="C88" s="73" t="s">
        <v>219</v>
      </c>
      <c r="D88" s="70"/>
      <c r="E88" s="138" t="s">
        <v>419</v>
      </c>
      <c r="F88" s="138">
        <v>9.3156244000000008</v>
      </c>
      <c r="G88" s="138" t="s">
        <v>419</v>
      </c>
      <c r="H88" s="138" t="s">
        <v>419</v>
      </c>
      <c r="I88" s="138" t="s">
        <v>419</v>
      </c>
      <c r="J88" s="138" t="s">
        <v>419</v>
      </c>
      <c r="K88" s="138">
        <v>6.2886800000000007E-2</v>
      </c>
      <c r="L88" s="138" t="s">
        <v>419</v>
      </c>
      <c r="M88" s="138" t="s">
        <v>419</v>
      </c>
      <c r="N88" s="138" t="s">
        <v>419</v>
      </c>
      <c r="O88" s="138">
        <v>1.5721699999999999E-5</v>
      </c>
      <c r="P88" s="138" t="s">
        <v>419</v>
      </c>
      <c r="Q88" s="138">
        <v>7.8608499999999998E-5</v>
      </c>
      <c r="R88" s="138">
        <v>9.4330200000000003E-4</v>
      </c>
      <c r="S88" s="138" t="s">
        <v>419</v>
      </c>
      <c r="T88" s="138">
        <v>7.8608500000000008E-3</v>
      </c>
      <c r="U88" s="138">
        <v>7.8608499999999998E-5</v>
      </c>
      <c r="V88" s="138" t="s">
        <v>419</v>
      </c>
      <c r="W88" s="138" t="s">
        <v>419</v>
      </c>
      <c r="X88" s="138">
        <v>0.40090334999999999</v>
      </c>
      <c r="Y88" s="138" t="s">
        <v>419</v>
      </c>
      <c r="Z88" s="138" t="s">
        <v>419</v>
      </c>
      <c r="AA88" s="138" t="s">
        <v>419</v>
      </c>
      <c r="AB88" s="138">
        <v>0.40090334999999999</v>
      </c>
      <c r="AC88" s="138" t="s">
        <v>419</v>
      </c>
      <c r="AD88" s="138" t="s">
        <v>419</v>
      </c>
      <c r="AE88" s="46"/>
      <c r="AF88" s="25" t="s">
        <v>417</v>
      </c>
      <c r="AG88" s="25" t="s">
        <v>417</v>
      </c>
      <c r="AH88" s="25" t="s">
        <v>417</v>
      </c>
      <c r="AI88" s="25" t="s">
        <v>417</v>
      </c>
      <c r="AJ88" s="25" t="s">
        <v>417</v>
      </c>
      <c r="AK88" s="25">
        <v>533.02375600000005</v>
      </c>
      <c r="AL88" s="139" t="s">
        <v>555</v>
      </c>
    </row>
    <row r="89" spans="1:38" s="2" customFormat="1" ht="26.25" customHeight="1" thickBot="1" x14ac:dyDescent="0.25">
      <c r="A89" s="69" t="s">
        <v>205</v>
      </c>
      <c r="B89" s="69" t="s">
        <v>220</v>
      </c>
      <c r="C89" s="73" t="s">
        <v>221</v>
      </c>
      <c r="D89" s="70"/>
      <c r="E89" s="138" t="s">
        <v>417</v>
      </c>
      <c r="F89" s="138">
        <v>4.0565999999999998E-2</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8.1131999999999996E-2</v>
      </c>
      <c r="AL89" s="139" t="s">
        <v>555</v>
      </c>
    </row>
    <row r="90" spans="1:38" s="8" customFormat="1" ht="26.25" customHeight="1" thickBot="1" x14ac:dyDescent="0.25">
      <c r="A90" s="69" t="s">
        <v>205</v>
      </c>
      <c r="B90" s="69" t="s">
        <v>222</v>
      </c>
      <c r="C90" s="73" t="s">
        <v>223</v>
      </c>
      <c r="D90" s="70"/>
      <c r="E90" s="138" t="s">
        <v>419</v>
      </c>
      <c r="F90" s="138">
        <v>4.2510000000000003</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21257016</v>
      </c>
      <c r="AL90" s="139" t="s">
        <v>431</v>
      </c>
    </row>
    <row r="91" spans="1:38" s="2" customFormat="1" ht="26.25" customHeight="1" thickBot="1" x14ac:dyDescent="0.25">
      <c r="A91" s="69" t="s">
        <v>205</v>
      </c>
      <c r="B91" s="69" t="s">
        <v>399</v>
      </c>
      <c r="C91" s="69" t="s">
        <v>224</v>
      </c>
      <c r="D91" s="70"/>
      <c r="E91" s="138">
        <v>7.9355701560000005E-2</v>
      </c>
      <c r="F91" s="138">
        <v>0.21226522767999997</v>
      </c>
      <c r="G91" s="138">
        <v>4.8097909199999993E-3</v>
      </c>
      <c r="H91" s="138">
        <v>0.1820042758</v>
      </c>
      <c r="I91" s="138">
        <v>1.26684623724</v>
      </c>
      <c r="J91" s="138">
        <v>1.3432613923199999</v>
      </c>
      <c r="K91" s="138">
        <v>1.3590445141800001</v>
      </c>
      <c r="L91" s="138">
        <v>5.3285589179999995E-3</v>
      </c>
      <c r="M91" s="138">
        <v>2.4278779240999997</v>
      </c>
      <c r="N91" s="138">
        <v>1.248634464</v>
      </c>
      <c r="O91" s="138">
        <v>0.23918195687999999</v>
      </c>
      <c r="P91" s="138">
        <v>9.0780822000000004E-5</v>
      </c>
      <c r="Q91" s="138">
        <v>2.1182191799999999E-3</v>
      </c>
      <c r="R91" s="138">
        <v>2.48452776E-2</v>
      </c>
      <c r="S91" s="138">
        <v>0.94395966479999993</v>
      </c>
      <c r="T91" s="138">
        <v>0.16619180040000001</v>
      </c>
      <c r="U91" s="138" t="s">
        <v>419</v>
      </c>
      <c r="V91" s="138">
        <v>0.53250038039999992</v>
      </c>
      <c r="W91" s="138">
        <v>4.3856451999999997E-3</v>
      </c>
      <c r="X91" s="138">
        <v>4.8680661720000001E-3</v>
      </c>
      <c r="Y91" s="138">
        <v>1.9735403399999997E-3</v>
      </c>
      <c r="Z91" s="138">
        <v>1.9735403399999997E-3</v>
      </c>
      <c r="AA91" s="138">
        <v>1.9735403399999997E-3</v>
      </c>
      <c r="AB91" s="138">
        <v>1.0788687191999999E-2</v>
      </c>
      <c r="AC91" s="138" t="s">
        <v>419</v>
      </c>
      <c r="AD91" s="138" t="s">
        <v>419</v>
      </c>
      <c r="AE91" s="46"/>
      <c r="AF91" s="25" t="s">
        <v>417</v>
      </c>
      <c r="AG91" s="25" t="s">
        <v>417</v>
      </c>
      <c r="AH91" s="25" t="s">
        <v>417</v>
      </c>
      <c r="AI91" s="25" t="s">
        <v>417</v>
      </c>
      <c r="AJ91" s="25" t="s">
        <v>417</v>
      </c>
      <c r="AK91" s="25" t="s">
        <v>524</v>
      </c>
      <c r="AL91" s="139" t="s">
        <v>434</v>
      </c>
    </row>
    <row r="92" spans="1:38" s="2" customFormat="1" ht="26.25" customHeight="1" thickBot="1" x14ac:dyDescent="0.25">
      <c r="A92" s="69" t="s">
        <v>53</v>
      </c>
      <c r="B92" s="69" t="s">
        <v>225</v>
      </c>
      <c r="C92" s="69" t="s">
        <v>226</v>
      </c>
      <c r="D92" s="74"/>
      <c r="E92" s="138">
        <v>0.10299999999999999</v>
      </c>
      <c r="F92" s="138">
        <v>0.20599999999999999</v>
      </c>
      <c r="G92" s="138">
        <v>0.20599999999999999</v>
      </c>
      <c r="H92" s="138" t="s">
        <v>419</v>
      </c>
      <c r="I92" s="138">
        <v>6.1799999999999994E-2</v>
      </c>
      <c r="J92" s="138">
        <v>8.2400000000000001E-2</v>
      </c>
      <c r="K92" s="138">
        <v>0.10299999999999999</v>
      </c>
      <c r="L92" s="138">
        <v>1.6068E-3</v>
      </c>
      <c r="M92" s="138">
        <v>0.5665</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103</v>
      </c>
      <c r="AL92" s="139" t="s">
        <v>227</v>
      </c>
    </row>
    <row r="93" spans="1:38" s="2" customFormat="1" ht="26.25" customHeight="1" thickBot="1" x14ac:dyDescent="0.25">
      <c r="A93" s="69" t="s">
        <v>53</v>
      </c>
      <c r="B93" s="69" t="s">
        <v>228</v>
      </c>
      <c r="C93" s="69" t="s">
        <v>400</v>
      </c>
      <c r="D93" s="74"/>
      <c r="E93" s="138" t="s">
        <v>417</v>
      </c>
      <c r="F93" s="138">
        <v>10.082952818199999</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2.6648939999999999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3018</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1.1863244529399999</v>
      </c>
      <c r="F99" s="138">
        <v>24.489931117414514</v>
      </c>
      <c r="G99" s="138" t="s">
        <v>417</v>
      </c>
      <c r="H99" s="138">
        <v>17.583756458155086</v>
      </c>
      <c r="I99" s="138">
        <v>0.32838756200000002</v>
      </c>
      <c r="J99" s="138">
        <v>0.50396110999999999</v>
      </c>
      <c r="K99" s="138">
        <v>1.1062759204999999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1625.681</v>
      </c>
      <c r="AL99" s="139" t="s">
        <v>436</v>
      </c>
    </row>
    <row r="100" spans="1:38" s="2" customFormat="1" ht="26.25" customHeight="1" thickBot="1" x14ac:dyDescent="0.25">
      <c r="A100" s="69" t="s">
        <v>238</v>
      </c>
      <c r="B100" s="69" t="s">
        <v>241</v>
      </c>
      <c r="C100" s="69" t="s">
        <v>403</v>
      </c>
      <c r="D100" s="74"/>
      <c r="E100" s="138">
        <v>0.25083910556</v>
      </c>
      <c r="F100" s="138">
        <v>11.36413794454476</v>
      </c>
      <c r="G100" s="138" t="s">
        <v>417</v>
      </c>
      <c r="H100" s="138">
        <v>8.3232592687200189</v>
      </c>
      <c r="I100" s="138">
        <v>0.10482401599999999</v>
      </c>
      <c r="J100" s="138">
        <v>0.15842720599999999</v>
      </c>
      <c r="K100" s="138">
        <v>0.34663396199999996</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1191.182</v>
      </c>
      <c r="AL100" s="139" t="s">
        <v>436</v>
      </c>
    </row>
    <row r="101" spans="1:38" s="2" customFormat="1" ht="26.25" customHeight="1" thickBot="1" x14ac:dyDescent="0.25">
      <c r="A101" s="69" t="s">
        <v>238</v>
      </c>
      <c r="B101" s="69" t="s">
        <v>242</v>
      </c>
      <c r="C101" s="69" t="s">
        <v>243</v>
      </c>
      <c r="D101" s="74"/>
      <c r="E101" s="138">
        <v>9.1331495999999998E-2</v>
      </c>
      <c r="F101" s="138">
        <v>1.3113680634000002</v>
      </c>
      <c r="G101" s="138" t="s">
        <v>417</v>
      </c>
      <c r="H101" s="138">
        <v>3.6975572899707592</v>
      </c>
      <c r="I101" s="138">
        <v>1.21775328E-2</v>
      </c>
      <c r="J101" s="138">
        <v>3.8054789999999998E-2</v>
      </c>
      <c r="K101" s="138">
        <v>8.7526016999999984E-2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7610.9579999999996</v>
      </c>
      <c r="AL101" s="139" t="s">
        <v>436</v>
      </c>
    </row>
    <row r="102" spans="1:38" s="2" customFormat="1" ht="26.25" customHeight="1" thickBot="1" x14ac:dyDescent="0.25">
      <c r="A102" s="69" t="s">
        <v>238</v>
      </c>
      <c r="B102" s="69" t="s">
        <v>244</v>
      </c>
      <c r="C102" s="69" t="s">
        <v>381</v>
      </c>
      <c r="D102" s="74"/>
      <c r="E102" s="138">
        <v>0.23118134020000003</v>
      </c>
      <c r="F102" s="138">
        <v>4.2183040000000007</v>
      </c>
      <c r="G102" s="138" t="s">
        <v>417</v>
      </c>
      <c r="H102" s="138">
        <v>42.089329395443912</v>
      </c>
      <c r="I102" s="138">
        <v>4.1707999999999995E-2</v>
      </c>
      <c r="J102" s="138">
        <v>0.94190000000000018</v>
      </c>
      <c r="K102" s="138">
        <v>6.7406800000000002</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6622</v>
      </c>
      <c r="AL102" s="139" t="s">
        <v>436</v>
      </c>
    </row>
    <row r="103" spans="1:38" s="2" customFormat="1" ht="26.25" customHeight="1" thickBot="1" x14ac:dyDescent="0.25">
      <c r="A103" s="69" t="s">
        <v>238</v>
      </c>
      <c r="B103" s="69" t="s">
        <v>245</v>
      </c>
      <c r="C103" s="69" t="s">
        <v>246</v>
      </c>
      <c r="D103" s="74"/>
      <c r="E103" s="138">
        <v>3.7190640000000002E-3</v>
      </c>
      <c r="F103" s="138">
        <v>0.19728155856000004</v>
      </c>
      <c r="G103" s="138" t="s">
        <v>417</v>
      </c>
      <c r="H103" s="138">
        <v>0.1926744</v>
      </c>
      <c r="I103" s="138">
        <v>1.2142968000000002E-2</v>
      </c>
      <c r="J103" s="138">
        <v>1.8505703999999998E-2</v>
      </c>
      <c r="K103" s="138">
        <v>4.0013543999999998E-2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44.808</v>
      </c>
      <c r="AL103" s="139" t="s">
        <v>436</v>
      </c>
    </row>
    <row r="104" spans="1:38" s="2" customFormat="1" ht="26.25" customHeight="1" thickBot="1" x14ac:dyDescent="0.25">
      <c r="A104" s="69" t="s">
        <v>238</v>
      </c>
      <c r="B104" s="69" t="s">
        <v>247</v>
      </c>
      <c r="C104" s="69" t="s">
        <v>248</v>
      </c>
      <c r="D104" s="74"/>
      <c r="E104" s="138">
        <v>8.2411800000000007E-3</v>
      </c>
      <c r="F104" s="138">
        <v>0.37391607190000004</v>
      </c>
      <c r="G104" s="138" t="s">
        <v>417</v>
      </c>
      <c r="H104" s="138">
        <v>0.27470600000000001</v>
      </c>
      <c r="I104" s="138">
        <v>1.098824E-3</v>
      </c>
      <c r="J104" s="138">
        <v>3.4338250000000002E-3</v>
      </c>
      <c r="K104" s="138">
        <v>7.8977974999999995E-3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686.76499999999999</v>
      </c>
      <c r="AL104" s="139" t="s">
        <v>436</v>
      </c>
    </row>
    <row r="105" spans="1:38" s="2" customFormat="1" ht="26.25" customHeight="1" thickBot="1" x14ac:dyDescent="0.25">
      <c r="A105" s="69" t="s">
        <v>238</v>
      </c>
      <c r="B105" s="69" t="s">
        <v>249</v>
      </c>
      <c r="C105" s="69" t="s">
        <v>250</v>
      </c>
      <c r="D105" s="74"/>
      <c r="E105" s="138">
        <v>0.20848799999999998</v>
      </c>
      <c r="F105" s="138">
        <v>5.0270626559999991</v>
      </c>
      <c r="G105" s="138" t="s">
        <v>417</v>
      </c>
      <c r="H105" s="138">
        <v>5.8376639999999993</v>
      </c>
      <c r="I105" s="138">
        <v>5.7542688000000008E-2</v>
      </c>
      <c r="J105" s="138">
        <v>9.0066816000000008E-2</v>
      </c>
      <c r="K105" s="138">
        <v>0.19764662399999997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833.952</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0.69615000000000005</v>
      </c>
      <c r="F107" s="138">
        <v>4.9185414621563837</v>
      </c>
      <c r="G107" s="138" t="s">
        <v>417</v>
      </c>
      <c r="H107" s="138">
        <v>5.5762472258999978</v>
      </c>
      <c r="I107" s="138">
        <v>0.149175</v>
      </c>
      <c r="J107" s="138">
        <v>1.9890000000000001</v>
      </c>
      <c r="K107" s="138">
        <v>9.447750000000001</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49725</v>
      </c>
      <c r="AL107" s="139" t="s">
        <v>436</v>
      </c>
    </row>
    <row r="108" spans="1:38" s="2" customFormat="1" ht="26.25" customHeight="1" thickBot="1" x14ac:dyDescent="0.25">
      <c r="A108" s="69" t="s">
        <v>238</v>
      </c>
      <c r="B108" s="69" t="s">
        <v>254</v>
      </c>
      <c r="C108" s="69" t="s">
        <v>375</v>
      </c>
      <c r="D108" s="74"/>
      <c r="E108" s="138">
        <v>0.99432900000000013</v>
      </c>
      <c r="F108" s="138">
        <v>3.9773159999999992</v>
      </c>
      <c r="G108" s="138" t="s">
        <v>417</v>
      </c>
      <c r="H108" s="138">
        <v>4.7875100000000002</v>
      </c>
      <c r="I108" s="138">
        <v>7.3653999999999997E-2</v>
      </c>
      <c r="J108" s="138">
        <v>0.73653999999999986</v>
      </c>
      <c r="K108" s="138">
        <v>1.4730799999999997</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36827</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11.9678</v>
      </c>
      <c r="F112" s="138" t="s">
        <v>417</v>
      </c>
      <c r="G112" s="138" t="s">
        <v>417</v>
      </c>
      <c r="H112" s="25">
        <v>14.476721256218907</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299.19499999999999</v>
      </c>
      <c r="AL112" s="139" t="s">
        <v>437</v>
      </c>
    </row>
    <row r="113" spans="1:38" s="2" customFormat="1" ht="26.25" customHeight="1" thickBot="1" x14ac:dyDescent="0.25">
      <c r="A113" s="69" t="s">
        <v>258</v>
      </c>
      <c r="B113" s="79" t="s">
        <v>261</v>
      </c>
      <c r="C113" s="79" t="s">
        <v>262</v>
      </c>
      <c r="D113" s="70"/>
      <c r="E113" s="138">
        <v>11.53872275043188</v>
      </c>
      <c r="F113" s="138" t="s">
        <v>418</v>
      </c>
      <c r="G113" s="138" t="s">
        <v>417</v>
      </c>
      <c r="H113" s="138">
        <v>65.352653948184582</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288468068.76079702</v>
      </c>
      <c r="AL113" s="139" t="s">
        <v>438</v>
      </c>
    </row>
    <row r="114" spans="1:38" s="2" customFormat="1" ht="26.25" customHeight="1" thickBot="1" x14ac:dyDescent="0.25">
      <c r="A114" s="69" t="s">
        <v>258</v>
      </c>
      <c r="B114" s="79" t="s">
        <v>263</v>
      </c>
      <c r="C114" s="79" t="s">
        <v>382</v>
      </c>
      <c r="D114" s="70"/>
      <c r="E114" s="138">
        <v>1.1476712E-2</v>
      </c>
      <c r="F114" s="138" t="s">
        <v>417</v>
      </c>
      <c r="G114" s="138" t="s">
        <v>417</v>
      </c>
      <c r="H114" s="138">
        <v>3.9020820999999997E-2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5738.3559999999998</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21.828523805049848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0.40270487999999999</v>
      </c>
      <c r="J119" s="138">
        <v>10.47032688</v>
      </c>
      <c r="K119" s="138">
        <v>10.47032688</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6711748</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5.7721032800000005</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6711748</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1.1675959284551301E-2</v>
      </c>
      <c r="F123" s="138">
        <v>2.1923622155595502E-2</v>
      </c>
      <c r="G123" s="138">
        <v>1.6447106786555E-3</v>
      </c>
      <c r="H123" s="138">
        <v>1.41017697058344E-2</v>
      </c>
      <c r="I123" s="138">
        <v>3.4671952858127394E-2</v>
      </c>
      <c r="J123" s="138">
        <v>3.6043249734656703E-2</v>
      </c>
      <c r="K123" s="138">
        <v>3.6630823472399807E-2</v>
      </c>
      <c r="L123" s="138">
        <v>4.1244782803955002E-3</v>
      </c>
      <c r="M123" s="138">
        <v>0.29221509313214766</v>
      </c>
      <c r="N123" s="138">
        <v>2.1154063472705E-4</v>
      </c>
      <c r="O123" s="138">
        <v>1.67681149045528E-3</v>
      </c>
      <c r="P123" s="138">
        <v>3.7113062574074005E-4</v>
      </c>
      <c r="Q123" s="138">
        <v>6.1536565438398389E-5</v>
      </c>
      <c r="R123" s="138">
        <v>5.6617660752848005E-4</v>
      </c>
      <c r="S123" s="138">
        <v>3.3393165708640301E-4</v>
      </c>
      <c r="T123" s="138">
        <v>2.3072473725851194E-4</v>
      </c>
      <c r="U123" s="138">
        <v>1.5447573198272002E-4</v>
      </c>
      <c r="V123" s="138">
        <v>4.3655961991283599E-3</v>
      </c>
      <c r="W123" s="138" t="s">
        <v>417</v>
      </c>
      <c r="X123" s="138">
        <v>2.891702446551558E-2</v>
      </c>
      <c r="Y123" s="138">
        <v>1.6218712959477709E-2</v>
      </c>
      <c r="Z123" s="138">
        <v>9.3261607780144081E-3</v>
      </c>
      <c r="AA123" s="138">
        <v>1.0100665643813615E-2</v>
      </c>
      <c r="AB123" s="138">
        <v>6.4562563846821311E-2</v>
      </c>
      <c r="AC123" s="138" t="s">
        <v>417</v>
      </c>
      <c r="AD123" s="138" t="s">
        <v>417</v>
      </c>
      <c r="AE123" s="46"/>
      <c r="AF123" s="25" t="s">
        <v>417</v>
      </c>
      <c r="AG123" s="25" t="s">
        <v>417</v>
      </c>
      <c r="AH123" s="25" t="s">
        <v>417</v>
      </c>
      <c r="AI123" s="25" t="s">
        <v>417</v>
      </c>
      <c r="AJ123" s="25" t="s">
        <v>417</v>
      </c>
      <c r="AK123" s="25">
        <v>1041723.1507597693</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1.35140143481394</v>
      </c>
      <c r="G125" s="138" t="s">
        <v>417</v>
      </c>
      <c r="H125" s="138" t="s">
        <v>419</v>
      </c>
      <c r="I125" s="138">
        <v>2.4418102662821298E-4</v>
      </c>
      <c r="J125" s="138">
        <v>1.6204740858054101E-3</v>
      </c>
      <c r="K125" s="138">
        <v>3.4259337978443201E-3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597</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5.2800000000000003E-5</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0.22</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8.6595887784E-2</v>
      </c>
      <c r="F129" s="138">
        <v>0.73656272367999998</v>
      </c>
      <c r="G129" s="138">
        <v>4.6781686504000003E-3</v>
      </c>
      <c r="H129" s="138" t="s">
        <v>419</v>
      </c>
      <c r="I129" s="138">
        <v>3.9814201279999998E-4</v>
      </c>
      <c r="J129" s="138">
        <v>6.9674852239999996E-4</v>
      </c>
      <c r="K129" s="138">
        <v>9.9535503199999994E-4</v>
      </c>
      <c r="L129" s="138">
        <v>1.3934970448000001E-5</v>
      </c>
      <c r="M129" s="138">
        <v>6.9674852239999998E-3</v>
      </c>
      <c r="N129" s="138">
        <v>0.12939615416</v>
      </c>
      <c r="O129" s="138">
        <v>9.9535503200000007E-3</v>
      </c>
      <c r="P129" s="138">
        <v>5.5739881791999997E-3</v>
      </c>
      <c r="Q129" s="138">
        <v>1.5925680511999999E-3</v>
      </c>
      <c r="R129" s="138" t="s">
        <v>419</v>
      </c>
      <c r="S129" s="138" t="s">
        <v>419</v>
      </c>
      <c r="T129" s="138">
        <v>1.3934970448E-2</v>
      </c>
      <c r="U129" s="138" t="s">
        <v>419</v>
      </c>
      <c r="V129" s="138" t="s">
        <v>419</v>
      </c>
      <c r="W129" s="138">
        <v>34.837426120000003</v>
      </c>
      <c r="X129" s="138" t="s">
        <v>419</v>
      </c>
      <c r="Y129" s="138" t="s">
        <v>419</v>
      </c>
      <c r="Z129" s="138" t="s">
        <v>419</v>
      </c>
      <c r="AA129" s="138" t="s">
        <v>419</v>
      </c>
      <c r="AB129" s="138">
        <v>1.9907100639999999E-3</v>
      </c>
      <c r="AC129" s="138">
        <v>0.1990710064</v>
      </c>
      <c r="AD129" s="138" t="s">
        <v>419</v>
      </c>
      <c r="AE129" s="46"/>
      <c r="AF129" s="25" t="s">
        <v>417</v>
      </c>
      <c r="AG129" s="25" t="s">
        <v>417</v>
      </c>
      <c r="AH129" s="25" t="s">
        <v>417</v>
      </c>
      <c r="AI129" s="25" t="s">
        <v>417</v>
      </c>
      <c r="AJ129" s="25" t="s">
        <v>417</v>
      </c>
      <c r="AK129" s="25">
        <v>99.535503199999994</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2.4392052000000001E-2</v>
      </c>
      <c r="F131" s="138">
        <v>9.4857980000000001E-3</v>
      </c>
      <c r="G131" s="138">
        <v>1.19250032E-3</v>
      </c>
      <c r="H131" s="138" t="s">
        <v>419</v>
      </c>
      <c r="I131" s="138" t="s">
        <v>419</v>
      </c>
      <c r="J131" s="138" t="s">
        <v>419</v>
      </c>
      <c r="K131" s="138">
        <v>3.1167622E-3</v>
      </c>
      <c r="L131" s="138">
        <v>7.1685530600000002E-5</v>
      </c>
      <c r="M131" s="138">
        <v>2.0326710000000001E-2</v>
      </c>
      <c r="N131" s="138">
        <v>4.8784103999999998E-3</v>
      </c>
      <c r="O131" s="138">
        <v>1.6261368000000001E-3</v>
      </c>
      <c r="P131" s="138">
        <v>2.1952846799999998E-2</v>
      </c>
      <c r="Q131" s="138">
        <v>1.3551140000000001E-5</v>
      </c>
      <c r="R131" s="138">
        <v>2.1681824000000001E-4</v>
      </c>
      <c r="S131" s="138">
        <v>3.3335804400000002E-2</v>
      </c>
      <c r="T131" s="138">
        <v>4.0653419999999996E-3</v>
      </c>
      <c r="U131" s="138" t="s">
        <v>419</v>
      </c>
      <c r="V131" s="138" t="s">
        <v>419</v>
      </c>
      <c r="W131" s="138">
        <v>37.943192000000003</v>
      </c>
      <c r="X131" s="138" t="s">
        <v>419</v>
      </c>
      <c r="Y131" s="138" t="s">
        <v>419</v>
      </c>
      <c r="Z131" s="138" t="s">
        <v>419</v>
      </c>
      <c r="AA131" s="138" t="s">
        <v>419</v>
      </c>
      <c r="AB131" s="138">
        <v>5.4204559999999999E-7</v>
      </c>
      <c r="AC131" s="138">
        <v>1.3551139999999999</v>
      </c>
      <c r="AD131" s="138">
        <v>0.27102280000000001</v>
      </c>
      <c r="AE131" s="46"/>
      <c r="AF131" s="25" t="s">
        <v>417</v>
      </c>
      <c r="AG131" s="25" t="s">
        <v>417</v>
      </c>
      <c r="AH131" s="25" t="s">
        <v>417</v>
      </c>
      <c r="AI131" s="25" t="s">
        <v>417</v>
      </c>
      <c r="AJ131" s="25" t="s">
        <v>417</v>
      </c>
      <c r="AK131" s="25">
        <v>13.55114</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6.7650000000000002E-4</v>
      </c>
      <c r="F133" s="138">
        <v>1.066E-5</v>
      </c>
      <c r="G133" s="138">
        <v>9.2659999999999997E-5</v>
      </c>
      <c r="H133" s="138" t="s">
        <v>417</v>
      </c>
      <c r="I133" s="138">
        <v>2.8453999999999999E-5</v>
      </c>
      <c r="J133" s="138">
        <v>2.8453999999999999E-5</v>
      </c>
      <c r="K133" s="138">
        <v>3.1619199999999997E-5</v>
      </c>
      <c r="L133" s="138" t="s">
        <v>419</v>
      </c>
      <c r="M133" s="138">
        <v>1.148E-4</v>
      </c>
      <c r="N133" s="138">
        <v>2.4624600000000001E-5</v>
      </c>
      <c r="O133" s="138">
        <v>4.1246000000000003E-6</v>
      </c>
      <c r="P133" s="138">
        <v>1.2218000000000001E-3</v>
      </c>
      <c r="Q133" s="138">
        <v>1.11602E-5</v>
      </c>
      <c r="R133" s="138">
        <v>1.11192E-5</v>
      </c>
      <c r="S133" s="138">
        <v>1.01926E-5</v>
      </c>
      <c r="T133" s="138">
        <v>1.4210600000000001E-5</v>
      </c>
      <c r="U133" s="138">
        <v>1.62196E-5</v>
      </c>
      <c r="V133" s="138">
        <v>1.3129839999999999E-4</v>
      </c>
      <c r="W133" s="138">
        <v>2.2140000000000001E-5</v>
      </c>
      <c r="X133" s="138">
        <v>1.0824E-8</v>
      </c>
      <c r="Y133" s="138">
        <v>5.9122000000000003E-9</v>
      </c>
      <c r="Z133" s="138">
        <v>5.2808000000000002E-9</v>
      </c>
      <c r="AA133" s="138">
        <v>5.7318000000000004E-9</v>
      </c>
      <c r="AB133" s="138">
        <v>2.7748800000000002E-8</v>
      </c>
      <c r="AC133" s="138">
        <v>1.2300000000000001E-4</v>
      </c>
      <c r="AD133" s="138">
        <v>3.3619999999999999E-4</v>
      </c>
      <c r="AE133" s="46"/>
      <c r="AF133" s="25" t="s">
        <v>417</v>
      </c>
      <c r="AG133" s="25" t="s">
        <v>417</v>
      </c>
      <c r="AH133" s="25" t="s">
        <v>417</v>
      </c>
      <c r="AI133" s="25" t="s">
        <v>417</v>
      </c>
      <c r="AJ133" s="25" t="s">
        <v>417</v>
      </c>
      <c r="AK133" s="25">
        <v>820</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0.4663208445</v>
      </c>
      <c r="F135" s="138">
        <v>0.18036938324999999</v>
      </c>
      <c r="G135" s="138">
        <v>1.6130595250000001E-2</v>
      </c>
      <c r="H135" s="138" t="s">
        <v>419</v>
      </c>
      <c r="I135" s="138">
        <v>0.61442903724999998</v>
      </c>
      <c r="J135" s="138">
        <v>0.66135440525</v>
      </c>
      <c r="K135" s="138">
        <v>0.68041783600000005</v>
      </c>
      <c r="L135" s="138">
        <v>0.25806019564499999</v>
      </c>
      <c r="M135" s="138">
        <v>8.1870102982499997</v>
      </c>
      <c r="N135" s="138">
        <v>7.1854469749999997E-2</v>
      </c>
      <c r="O135" s="138">
        <v>1.46641775E-2</v>
      </c>
      <c r="P135" s="138" t="s">
        <v>419</v>
      </c>
      <c r="Q135" s="138">
        <v>6.0123127749999998E-2</v>
      </c>
      <c r="R135" s="138">
        <v>1.4664177500000001E-3</v>
      </c>
      <c r="S135" s="138">
        <v>2.9328355E-2</v>
      </c>
      <c r="T135" s="138" t="s">
        <v>419</v>
      </c>
      <c r="U135" s="138">
        <v>1.026492425E-2</v>
      </c>
      <c r="V135" s="138">
        <v>2.5706303157499999</v>
      </c>
      <c r="W135" s="138">
        <v>1.46641775</v>
      </c>
      <c r="X135" s="138">
        <v>1.6130595250000001E-3</v>
      </c>
      <c r="Y135" s="138">
        <v>3.0794772749999999E-3</v>
      </c>
      <c r="Z135" s="138">
        <v>4.2526114750000002E-3</v>
      </c>
      <c r="AA135" s="138" t="s">
        <v>419</v>
      </c>
      <c r="AB135" s="138">
        <v>8.9451482750000002E-3</v>
      </c>
      <c r="AC135" s="138" t="s">
        <v>419</v>
      </c>
      <c r="AD135" s="138" t="s">
        <v>417</v>
      </c>
      <c r="AE135" s="46"/>
      <c r="AF135" s="25" t="s">
        <v>417</v>
      </c>
      <c r="AG135" s="25" t="s">
        <v>417</v>
      </c>
      <c r="AH135" s="25" t="s">
        <v>417</v>
      </c>
      <c r="AI135" s="25" t="s">
        <v>417</v>
      </c>
      <c r="AJ135" s="25" t="s">
        <v>417</v>
      </c>
      <c r="AK135" s="25">
        <v>146.641775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2.1484320000000001E-2</v>
      </c>
      <c r="G138" s="138" t="s">
        <v>417</v>
      </c>
      <c r="H138" s="138">
        <v>13.76</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469</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0.24397010699999999</v>
      </c>
      <c r="J139" s="138">
        <v>0.24397010699999999</v>
      </c>
      <c r="K139" s="138">
        <v>0.24397010699999999</v>
      </c>
      <c r="L139" s="138" t="s">
        <v>419</v>
      </c>
      <c r="M139" s="138" t="s">
        <v>419</v>
      </c>
      <c r="N139" s="138">
        <v>7.0798750000000004E-4</v>
      </c>
      <c r="O139" s="138">
        <v>1.4278990000000001E-3</v>
      </c>
      <c r="P139" s="138">
        <v>1.4278990000000001E-3</v>
      </c>
      <c r="Q139" s="138">
        <v>2.2634732999999999E-3</v>
      </c>
      <c r="R139" s="138">
        <v>2.1612250000000001E-3</v>
      </c>
      <c r="S139" s="138">
        <v>5.0250716999999997E-3</v>
      </c>
      <c r="T139" s="138" t="s">
        <v>419</v>
      </c>
      <c r="U139" s="138" t="s">
        <v>419</v>
      </c>
      <c r="V139" s="138" t="s">
        <v>419</v>
      </c>
      <c r="W139" s="138">
        <v>2.4688195999999998</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470</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330.93002368606369</v>
      </c>
      <c r="F141" s="20">
        <f t="shared" ref="F141:AD141" si="0">SUM(F14:F140)</f>
        <v>324.56787088067853</v>
      </c>
      <c r="G141" s="20">
        <f t="shared" si="0"/>
        <v>602.51815503948126</v>
      </c>
      <c r="H141" s="20">
        <f t="shared" si="0"/>
        <v>214.6102126527432</v>
      </c>
      <c r="I141" s="20">
        <f t="shared" si="0"/>
        <v>120.84071846386267</v>
      </c>
      <c r="J141" s="20">
        <f t="shared" si="0"/>
        <v>159.05622865393889</v>
      </c>
      <c r="K141" s="20">
        <f t="shared" si="0"/>
        <v>297.86319451720146</v>
      </c>
      <c r="L141" s="20">
        <f t="shared" si="0"/>
        <v>14.21610437419168</v>
      </c>
      <c r="M141" s="20">
        <f t="shared" si="0"/>
        <v>1202.7710347311415</v>
      </c>
      <c r="N141" s="20">
        <f t="shared" si="0"/>
        <v>67.988694225380911</v>
      </c>
      <c r="O141" s="20">
        <f t="shared" si="0"/>
        <v>3.6551628824652398</v>
      </c>
      <c r="P141" s="20">
        <f t="shared" si="0"/>
        <v>3.2433311540005167</v>
      </c>
      <c r="Q141" s="20">
        <f t="shared" si="0"/>
        <v>6.4350138307577893</v>
      </c>
      <c r="R141" s="20">
        <f t="shared" si="0"/>
        <v>18.602638656768995</v>
      </c>
      <c r="S141" s="20">
        <f t="shared" si="0"/>
        <v>19.697615425092586</v>
      </c>
      <c r="T141" s="20">
        <f t="shared" si="0"/>
        <v>24.542836126157223</v>
      </c>
      <c r="U141" s="20">
        <f t="shared" si="0"/>
        <v>12.369423698351854</v>
      </c>
      <c r="V141" s="20">
        <f t="shared" si="0"/>
        <v>125.15923930045946</v>
      </c>
      <c r="W141" s="20">
        <f t="shared" si="0"/>
        <v>251.85336005519994</v>
      </c>
      <c r="X141" s="20">
        <f t="shared" si="0"/>
        <v>18.027175110666128</v>
      </c>
      <c r="Y141" s="20">
        <f t="shared" si="0"/>
        <v>18.132352850591097</v>
      </c>
      <c r="Z141" s="20">
        <f t="shared" si="0"/>
        <v>6.9649915154299133</v>
      </c>
      <c r="AA141" s="20">
        <f t="shared" si="0"/>
        <v>9.7070007241431107</v>
      </c>
      <c r="AB141" s="20">
        <f t="shared" si="0"/>
        <v>65.857681452939886</v>
      </c>
      <c r="AC141" s="20">
        <f t="shared" si="0"/>
        <v>4.1787793682000007</v>
      </c>
      <c r="AD141" s="20">
        <f t="shared" si="0"/>
        <v>38.732427251983992</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330.93002368606369</v>
      </c>
      <c r="F152" s="14">
        <f t="shared" ref="F152:AD152" si="1">F141 + F151 + IF(AND(OR($B$4="AT",$B$4="BE",$B$4="CH",$B$4="GB",$B$4="IE",$B$4="LT",$B$4="LU",$B$4="NL"),SUM(F143:F149)&gt;0),SUM(F143:F149)-SUM(F27:F33),0)</f>
        <v>324.56787088067853</v>
      </c>
      <c r="G152" s="14">
        <f t="shared" si="1"/>
        <v>602.51815503948126</v>
      </c>
      <c r="H152" s="14">
        <f t="shared" si="1"/>
        <v>214.6102126527432</v>
      </c>
      <c r="I152" s="14">
        <f t="shared" si="1"/>
        <v>120.84071846386267</v>
      </c>
      <c r="J152" s="14">
        <f t="shared" si="1"/>
        <v>159.05622865393889</v>
      </c>
      <c r="K152" s="14">
        <f t="shared" si="1"/>
        <v>297.86319451720146</v>
      </c>
      <c r="L152" s="14">
        <f t="shared" si="1"/>
        <v>14.21610437419168</v>
      </c>
      <c r="M152" s="14">
        <f t="shared" si="1"/>
        <v>1202.7710347311415</v>
      </c>
      <c r="N152" s="14">
        <f t="shared" si="1"/>
        <v>67.988694225380911</v>
      </c>
      <c r="O152" s="14">
        <f t="shared" si="1"/>
        <v>3.6551628824652398</v>
      </c>
      <c r="P152" s="14">
        <f t="shared" si="1"/>
        <v>3.2433311540005167</v>
      </c>
      <c r="Q152" s="14">
        <f t="shared" si="1"/>
        <v>6.4350138307577893</v>
      </c>
      <c r="R152" s="14">
        <f t="shared" si="1"/>
        <v>18.602638656768995</v>
      </c>
      <c r="S152" s="14">
        <f t="shared" si="1"/>
        <v>19.697615425092586</v>
      </c>
      <c r="T152" s="14">
        <f t="shared" si="1"/>
        <v>24.542836126157223</v>
      </c>
      <c r="U152" s="14">
        <f t="shared" si="1"/>
        <v>12.369423698351854</v>
      </c>
      <c r="V152" s="14">
        <f t="shared" si="1"/>
        <v>125.15923930045946</v>
      </c>
      <c r="W152" s="14">
        <f t="shared" si="1"/>
        <v>251.85336005519994</v>
      </c>
      <c r="X152" s="14">
        <f t="shared" si="1"/>
        <v>18.027175110666128</v>
      </c>
      <c r="Y152" s="14">
        <f t="shared" si="1"/>
        <v>18.132352850591097</v>
      </c>
      <c r="Z152" s="14">
        <f t="shared" si="1"/>
        <v>6.9649915154299133</v>
      </c>
      <c r="AA152" s="14">
        <f t="shared" si="1"/>
        <v>9.7070007241431107</v>
      </c>
      <c r="AB152" s="14">
        <f t="shared" si="1"/>
        <v>65.857681452939886</v>
      </c>
      <c r="AC152" s="14">
        <f t="shared" si="1"/>
        <v>4.1787793682000007</v>
      </c>
      <c r="AD152" s="14">
        <f t="shared" si="1"/>
        <v>38.732427251983992</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303.7414205849318</v>
      </c>
      <c r="F154" s="14">
        <f>F141 + F153 - IF(OR($B$6=2005,$B$6&gt;=2020),SUM(F99:F122),0) + IF(AND(OR($B$4="AT",$B$4="BE",$B$4="CH",$B$4="GB",$B$4="IE",$B$4="LT",$B$4="LU",$B$4="NL"),SUM(F143:F149)&gt;0),SUM(F143:F149)-SUM(F27:F33),0)</f>
        <v>262.91790872670288</v>
      </c>
      <c r="G154" s="14">
        <f>G141 + G153 + IF(AND(OR($B$4="AT",$B$4="BE",$B$4="CH",$B$4="GB",$B$4="IE",$B$4="LT",$B$4="LU",$B$4="NL"),SUM(G143:G149)&gt;0),SUM(G143:G149)-SUM(G27:G33),0)</f>
        <v>602.51815503948126</v>
      </c>
      <c r="H154" s="14">
        <f t="shared" ref="H154:AD154" si="2">H141 + H153 + IF(AND(OR($B$4="AT",$B$4="BE",$B$4="CH",$B$4="GB",$B$4="IE",$B$4="LT",$B$4="LU",$B$4="NL"),SUM(H143:H149)&gt;0),SUM(H143:H149)-SUM(H27:H33),0)</f>
        <v>214.6102126527432</v>
      </c>
      <c r="I154" s="14">
        <f t="shared" si="2"/>
        <v>120.84071846386267</v>
      </c>
      <c r="J154" s="14">
        <f t="shared" si="2"/>
        <v>159.05622865393889</v>
      </c>
      <c r="K154" s="14">
        <f t="shared" si="2"/>
        <v>297.86319451720146</v>
      </c>
      <c r="L154" s="14">
        <f t="shared" si="2"/>
        <v>14.21610437419168</v>
      </c>
      <c r="M154" s="14">
        <f t="shared" si="2"/>
        <v>1202.7710347311415</v>
      </c>
      <c r="N154" s="14">
        <f t="shared" si="2"/>
        <v>67.988694225380911</v>
      </c>
      <c r="O154" s="14">
        <f t="shared" si="2"/>
        <v>3.6551628824652398</v>
      </c>
      <c r="P154" s="14">
        <f t="shared" si="2"/>
        <v>3.2433311540005167</v>
      </c>
      <c r="Q154" s="14">
        <f t="shared" si="2"/>
        <v>6.4350138307577893</v>
      </c>
      <c r="R154" s="14">
        <f t="shared" si="2"/>
        <v>18.602638656768995</v>
      </c>
      <c r="S154" s="14">
        <f t="shared" si="2"/>
        <v>19.697615425092586</v>
      </c>
      <c r="T154" s="14">
        <f t="shared" si="2"/>
        <v>24.542836126157223</v>
      </c>
      <c r="U154" s="14">
        <f t="shared" si="2"/>
        <v>12.369423698351854</v>
      </c>
      <c r="V154" s="14">
        <f t="shared" si="2"/>
        <v>125.15923930045946</v>
      </c>
      <c r="W154" s="14">
        <f t="shared" si="2"/>
        <v>251.85336005519994</v>
      </c>
      <c r="X154" s="14">
        <f t="shared" si="2"/>
        <v>18.027175110666128</v>
      </c>
      <c r="Y154" s="14">
        <f t="shared" si="2"/>
        <v>18.132352850591097</v>
      </c>
      <c r="Z154" s="14">
        <f t="shared" si="2"/>
        <v>6.9649915154299133</v>
      </c>
      <c r="AA154" s="14">
        <f t="shared" si="2"/>
        <v>9.7070007241431107</v>
      </c>
      <c r="AB154" s="14">
        <f t="shared" si="2"/>
        <v>65.857681452939886</v>
      </c>
      <c r="AC154" s="14">
        <f t="shared" si="2"/>
        <v>4.1787793682000007</v>
      </c>
      <c r="AD154" s="14">
        <f t="shared" si="2"/>
        <v>38.732427251983992</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141">
        <v>1.27964345</v>
      </c>
      <c r="F157" s="141">
        <v>4.2297550000000003E-2</v>
      </c>
      <c r="G157" s="141">
        <v>9.0468209999999993E-2</v>
      </c>
      <c r="H157" s="141" t="s">
        <v>419</v>
      </c>
      <c r="I157" s="141">
        <v>2.7084960000000002E-2</v>
      </c>
      <c r="J157" s="141">
        <v>2.7084960000000002E-2</v>
      </c>
      <c r="K157" s="141" t="s">
        <v>419</v>
      </c>
      <c r="L157" s="141" t="s">
        <v>419</v>
      </c>
      <c r="M157" s="141">
        <v>0.42777446000000002</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107700.24115946732</v>
      </c>
      <c r="AL157" s="143" t="s">
        <v>491</v>
      </c>
    </row>
    <row r="158" spans="1:38" s="1" customFormat="1" ht="26.25" customHeight="1" thickBot="1" x14ac:dyDescent="0.25">
      <c r="A158" s="56" t="s">
        <v>322</v>
      </c>
      <c r="B158" s="56" t="s">
        <v>325</v>
      </c>
      <c r="C158" s="100" t="s">
        <v>326</v>
      </c>
      <c r="D158" s="101"/>
      <c r="E158" s="141">
        <v>9.1997560000000006E-2</v>
      </c>
      <c r="F158" s="141">
        <v>4.31023E-3</v>
      </c>
      <c r="G158" s="141">
        <v>6.8117799999999999E-3</v>
      </c>
      <c r="H158" s="141" t="s">
        <v>419</v>
      </c>
      <c r="I158" s="141">
        <v>4.8388000000000001E-4</v>
      </c>
      <c r="J158" s="141">
        <v>4.8388000000000001E-4</v>
      </c>
      <c r="K158" s="141" t="s">
        <v>419</v>
      </c>
      <c r="L158" s="141" t="s">
        <v>419</v>
      </c>
      <c r="M158" s="141">
        <v>0.15530706</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8109.2595393759993</v>
      </c>
      <c r="AL158" s="143" t="s">
        <v>491</v>
      </c>
    </row>
    <row r="159" spans="1:38" s="1" customFormat="1" ht="26.25" customHeight="1" thickBot="1" x14ac:dyDescent="0.25">
      <c r="A159" s="56" t="s">
        <v>327</v>
      </c>
      <c r="B159" s="56" t="s">
        <v>328</v>
      </c>
      <c r="C159" s="100" t="s">
        <v>406</v>
      </c>
      <c r="D159" s="101"/>
      <c r="E159" s="141" t="s">
        <v>419</v>
      </c>
      <c r="F159" s="141" t="s">
        <v>419</v>
      </c>
      <c r="G159" s="141" t="s">
        <v>419</v>
      </c>
      <c r="H159" s="141" t="s">
        <v>419</v>
      </c>
      <c r="I159" s="141" t="s">
        <v>419</v>
      </c>
      <c r="J159" s="141" t="s">
        <v>419</v>
      </c>
      <c r="K159" s="141" t="s">
        <v>419</v>
      </c>
      <c r="L159" s="141" t="s">
        <v>419</v>
      </c>
      <c r="M159" s="141" t="s">
        <v>419</v>
      </c>
      <c r="N159" s="141" t="s">
        <v>419</v>
      </c>
      <c r="O159" s="141" t="s">
        <v>419</v>
      </c>
      <c r="P159" s="141" t="s">
        <v>419</v>
      </c>
      <c r="Q159" s="141" t="s">
        <v>419</v>
      </c>
      <c r="R159" s="141" t="s">
        <v>419</v>
      </c>
      <c r="S159" s="141" t="s">
        <v>419</v>
      </c>
      <c r="T159" s="141" t="s">
        <v>419</v>
      </c>
      <c r="U159" s="141" t="s">
        <v>419</v>
      </c>
      <c r="V159" s="141" t="s">
        <v>419</v>
      </c>
      <c r="W159" s="141" t="s">
        <v>419</v>
      </c>
      <c r="X159" s="141" t="s">
        <v>419</v>
      </c>
      <c r="Y159" s="141" t="s">
        <v>419</v>
      </c>
      <c r="Z159" s="141" t="s">
        <v>419</v>
      </c>
      <c r="AA159" s="141" t="s">
        <v>419</v>
      </c>
      <c r="AB159" s="141" t="s">
        <v>419</v>
      </c>
      <c r="AC159" s="141" t="s">
        <v>419</v>
      </c>
      <c r="AD159" s="141" t="s">
        <v>419</v>
      </c>
      <c r="AE159" s="142" t="s">
        <v>420</v>
      </c>
      <c r="AF159" s="22" t="s">
        <v>419</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5" width="10" style="5" customWidth="1"/>
    <col min="6" max="24" width="8.5703125" style="5" customWidth="1"/>
    <col min="25" max="25" width="8.85546875" style="5" customWidth="1"/>
    <col min="26" max="30" width="8.5703125" style="5" customWidth="1"/>
    <col min="31" max="31" width="2.140625" style="5" customWidth="1"/>
    <col min="32" max="36" width="8.5703125" style="160" customWidth="1"/>
    <col min="37" max="37" width="11.1406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2006</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614</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2006</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105.16976741282932</v>
      </c>
      <c r="F14" s="138">
        <v>0.99554460999999994</v>
      </c>
      <c r="G14" s="138">
        <v>565.52374267414802</v>
      </c>
      <c r="H14" s="138" t="s">
        <v>419</v>
      </c>
      <c r="I14" s="138">
        <v>11.535896014253456</v>
      </c>
      <c r="J14" s="138">
        <v>21.473926890409935</v>
      </c>
      <c r="K14" s="138">
        <v>30.772016378152202</v>
      </c>
      <c r="L14" s="138">
        <v>0.34526111464715625</v>
      </c>
      <c r="M14" s="138">
        <v>10.5445929</v>
      </c>
      <c r="N14" s="138">
        <v>4.7142079959999998</v>
      </c>
      <c r="O14" s="138">
        <v>0.58443914599999991</v>
      </c>
      <c r="P14" s="138">
        <v>0.90266597800000004</v>
      </c>
      <c r="Q14" s="138">
        <v>4.4658304799999993</v>
      </c>
      <c r="R14" s="138">
        <v>2.8399022114400001</v>
      </c>
      <c r="S14" s="138">
        <v>0.55181283814400006</v>
      </c>
      <c r="T14" s="138">
        <v>11.305886472000001</v>
      </c>
      <c r="U14" s="138">
        <v>13.537215332799999</v>
      </c>
      <c r="V14" s="138">
        <v>6.1836693159999996</v>
      </c>
      <c r="W14" s="138">
        <v>3.3514219999999999</v>
      </c>
      <c r="X14" s="138">
        <v>4.6697705399999997E-3</v>
      </c>
      <c r="Y14" s="138">
        <v>1.153073896E-2</v>
      </c>
      <c r="Z14" s="138">
        <v>9.0346724600000004E-3</v>
      </c>
      <c r="AA14" s="138">
        <v>1.14760882E-3</v>
      </c>
      <c r="AB14" s="138">
        <v>2.6382790780000002E-2</v>
      </c>
      <c r="AC14" s="138">
        <v>2.0231811</v>
      </c>
      <c r="AD14" s="138">
        <v>1.4045803900000001E-2</v>
      </c>
      <c r="AE14" s="46"/>
      <c r="AF14" s="25">
        <v>32748</v>
      </c>
      <c r="AG14" s="25">
        <v>299183</v>
      </c>
      <c r="AH14" s="25">
        <v>182344</v>
      </c>
      <c r="AI14" s="25">
        <v>3731</v>
      </c>
      <c r="AJ14" s="25" t="s">
        <v>418</v>
      </c>
      <c r="AK14" s="25" t="s">
        <v>417</v>
      </c>
      <c r="AL14" s="139" t="s">
        <v>49</v>
      </c>
    </row>
    <row r="15" spans="1:38" s="2" customFormat="1" ht="26.25" customHeight="1" thickBot="1" x14ac:dyDescent="0.25">
      <c r="A15" s="69" t="s">
        <v>53</v>
      </c>
      <c r="B15" s="69" t="s">
        <v>54</v>
      </c>
      <c r="C15" s="69" t="s">
        <v>55</v>
      </c>
      <c r="D15" s="70"/>
      <c r="E15" s="138">
        <v>4.8463389999999995</v>
      </c>
      <c r="F15" s="138">
        <v>0.1258881</v>
      </c>
      <c r="G15" s="138">
        <v>4.2135504289999988</v>
      </c>
      <c r="H15" s="138" t="s">
        <v>419</v>
      </c>
      <c r="I15" s="138">
        <v>0.20024670999999997</v>
      </c>
      <c r="J15" s="138">
        <v>0.25033180999999999</v>
      </c>
      <c r="K15" s="138">
        <v>0.33691961000000004</v>
      </c>
      <c r="L15" s="138">
        <v>1.0085136449999999E-2</v>
      </c>
      <c r="M15" s="138">
        <v>1.7236349</v>
      </c>
      <c r="N15" s="138">
        <v>3.8771203499999997E-2</v>
      </c>
      <c r="O15" s="138">
        <v>1.0197027249999999E-2</v>
      </c>
      <c r="P15" s="138">
        <v>6.9856489999999992E-3</v>
      </c>
      <c r="Q15" s="138">
        <v>3.8695300000000002E-2</v>
      </c>
      <c r="R15" s="138">
        <v>2.1678040840000003E-2</v>
      </c>
      <c r="S15" s="138">
        <v>4.5079699083999995E-2</v>
      </c>
      <c r="T15" s="138">
        <v>2.1647158635899997</v>
      </c>
      <c r="U15" s="138">
        <v>1.79455208E-2</v>
      </c>
      <c r="V15" s="138">
        <v>0.74539556350000002</v>
      </c>
      <c r="W15" s="138">
        <v>4.1677000000000006E-2</v>
      </c>
      <c r="X15" s="138">
        <v>2.2909040000000007E-5</v>
      </c>
      <c r="Y15" s="138">
        <v>7.2564060000000009E-5</v>
      </c>
      <c r="Z15" s="138">
        <v>7.2564060000000009E-5</v>
      </c>
      <c r="AA15" s="138">
        <v>9.3107440000000019E-5</v>
      </c>
      <c r="AB15" s="138">
        <v>2.6114460000000003E-4</v>
      </c>
      <c r="AC15" s="138" t="s">
        <v>419</v>
      </c>
      <c r="AD15" s="138" t="s">
        <v>419</v>
      </c>
      <c r="AE15" s="46"/>
      <c r="AF15" s="25">
        <v>8489</v>
      </c>
      <c r="AG15" s="25">
        <v>0</v>
      </c>
      <c r="AH15" s="25">
        <v>40909</v>
      </c>
      <c r="AI15" s="25">
        <v>0</v>
      </c>
      <c r="AJ15" s="25" t="s">
        <v>418</v>
      </c>
      <c r="AK15" s="25" t="s">
        <v>417</v>
      </c>
      <c r="AL15" s="139" t="s">
        <v>49</v>
      </c>
    </row>
    <row r="16" spans="1:38" s="2" customFormat="1" ht="26.25" customHeight="1" thickBot="1" x14ac:dyDescent="0.25">
      <c r="A16" s="69" t="s">
        <v>53</v>
      </c>
      <c r="B16" s="69" t="s">
        <v>56</v>
      </c>
      <c r="C16" s="69" t="s">
        <v>57</v>
      </c>
      <c r="D16" s="70"/>
      <c r="E16" s="138">
        <v>5.9287959999999993</v>
      </c>
      <c r="F16" s="138">
        <v>0.87734480000000004</v>
      </c>
      <c r="G16" s="138">
        <v>1.3203462799999999</v>
      </c>
      <c r="H16" s="138">
        <v>7.3999999999999996E-5</v>
      </c>
      <c r="I16" s="138">
        <v>0.26476551999999998</v>
      </c>
      <c r="J16" s="138">
        <v>0.29154551999999995</v>
      </c>
      <c r="K16" s="138">
        <v>0.29230151999999998</v>
      </c>
      <c r="L16" s="138">
        <v>7.8936280000000011E-2</v>
      </c>
      <c r="M16" s="138">
        <v>2.068492</v>
      </c>
      <c r="N16" s="138">
        <v>0.117829324</v>
      </c>
      <c r="O16" s="138">
        <v>2.1771356E-3</v>
      </c>
      <c r="P16" s="138">
        <v>4.7779199999999997E-3</v>
      </c>
      <c r="Q16" s="138">
        <v>9.5277799999999996E-3</v>
      </c>
      <c r="R16" s="138">
        <v>0.13092129199999999</v>
      </c>
      <c r="S16" s="138">
        <v>4.0665858399999998E-2</v>
      </c>
      <c r="T16" s="138">
        <v>1.6154762919999999</v>
      </c>
      <c r="U16" s="138">
        <v>3.0188719999999997E-3</v>
      </c>
      <c r="V16" s="138">
        <v>0.27393731999999998</v>
      </c>
      <c r="W16" s="138">
        <v>0.11294968000000002</v>
      </c>
      <c r="X16" s="138">
        <v>4.8865974799999993E-3</v>
      </c>
      <c r="Y16" s="138">
        <v>6.5458535999999993E-3</v>
      </c>
      <c r="Z16" s="138">
        <v>2.5732793999999996E-3</v>
      </c>
      <c r="AA16" s="138">
        <v>2.0169677199999999E-3</v>
      </c>
      <c r="AB16" s="138">
        <v>1.6022698199999998E-2</v>
      </c>
      <c r="AC16" s="138">
        <v>2.9159200000000002E-3</v>
      </c>
      <c r="AD16" s="138">
        <v>1.8021798299999999E-2</v>
      </c>
      <c r="AE16" s="46"/>
      <c r="AF16" s="25">
        <v>12910</v>
      </c>
      <c r="AG16" s="25">
        <v>106</v>
      </c>
      <c r="AH16" s="25">
        <v>26484</v>
      </c>
      <c r="AI16" s="25">
        <v>2</v>
      </c>
      <c r="AJ16" s="25" t="s">
        <v>418</v>
      </c>
      <c r="AK16" s="25" t="s">
        <v>417</v>
      </c>
      <c r="AL16" s="139" t="s">
        <v>49</v>
      </c>
    </row>
    <row r="17" spans="1:38" s="2" customFormat="1" ht="26.25" customHeight="1" thickBot="1" x14ac:dyDescent="0.25">
      <c r="A17" s="69" t="s">
        <v>53</v>
      </c>
      <c r="B17" s="69" t="s">
        <v>58</v>
      </c>
      <c r="C17" s="69" t="s">
        <v>59</v>
      </c>
      <c r="D17" s="70"/>
      <c r="E17" s="138">
        <v>18.825737552999996</v>
      </c>
      <c r="F17" s="138">
        <v>6.5560313000000008</v>
      </c>
      <c r="G17" s="138">
        <v>52.869483142999989</v>
      </c>
      <c r="H17" s="138">
        <v>1.08996E-5</v>
      </c>
      <c r="I17" s="138">
        <v>6.5229014400000009</v>
      </c>
      <c r="J17" s="138">
        <v>7.046620689</v>
      </c>
      <c r="K17" s="138">
        <v>7.4540002699999999</v>
      </c>
      <c r="L17" s="138">
        <v>0.51538934239999989</v>
      </c>
      <c r="M17" s="138">
        <v>56.268648309999996</v>
      </c>
      <c r="N17" s="138">
        <v>7.7987763599999997</v>
      </c>
      <c r="O17" s="138">
        <v>0.1049606231</v>
      </c>
      <c r="P17" s="138">
        <v>0.48759598647999991</v>
      </c>
      <c r="Q17" s="138">
        <v>0.23799873577</v>
      </c>
      <c r="R17" s="138">
        <v>0.78837740599999995</v>
      </c>
      <c r="S17" s="138">
        <v>1.0206592574</v>
      </c>
      <c r="T17" s="138">
        <v>0.75718475899999993</v>
      </c>
      <c r="U17" s="138">
        <v>0.10870521349999999</v>
      </c>
      <c r="V17" s="138">
        <v>11.966535866000003</v>
      </c>
      <c r="W17" s="138">
        <v>11.852707980000002</v>
      </c>
      <c r="X17" s="138">
        <v>2.6665607476800002</v>
      </c>
      <c r="Y17" s="138">
        <v>3.5766169880999996</v>
      </c>
      <c r="Z17" s="138">
        <v>1.3960483309000002</v>
      </c>
      <c r="AA17" s="138">
        <v>1.0914732585199998</v>
      </c>
      <c r="AB17" s="138">
        <v>8.7306993251999998</v>
      </c>
      <c r="AC17" s="138">
        <v>3.6121975000000001E-2</v>
      </c>
      <c r="AD17" s="138">
        <v>9.8919605449800017</v>
      </c>
      <c r="AE17" s="46"/>
      <c r="AF17" s="25">
        <v>9937</v>
      </c>
      <c r="AG17" s="25">
        <v>58188</v>
      </c>
      <c r="AH17" s="25">
        <v>49469</v>
      </c>
      <c r="AI17" s="25">
        <v>9</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6.9873079999999996</v>
      </c>
      <c r="F19" s="138">
        <v>1.9491637999999998</v>
      </c>
      <c r="G19" s="138">
        <v>6.4323641499999997</v>
      </c>
      <c r="H19" s="138" t="s">
        <v>419</v>
      </c>
      <c r="I19" s="138">
        <v>0.85951909999999998</v>
      </c>
      <c r="J19" s="138">
        <v>0.92185310000000009</v>
      </c>
      <c r="K19" s="138">
        <v>0.97033510000000001</v>
      </c>
      <c r="L19" s="138">
        <v>8.8316956000000002E-2</v>
      </c>
      <c r="M19" s="138">
        <v>8.2495709999999995</v>
      </c>
      <c r="N19" s="138">
        <v>0.92895749500000002</v>
      </c>
      <c r="O19" s="138">
        <v>1.2536380499999999E-2</v>
      </c>
      <c r="P19" s="138">
        <v>8.4422899999999995E-2</v>
      </c>
      <c r="Q19" s="138">
        <v>3.3232299999999992E-2</v>
      </c>
      <c r="R19" s="138">
        <v>9.4898184999999982E-2</v>
      </c>
      <c r="S19" s="138">
        <v>0.12210723699999999</v>
      </c>
      <c r="T19" s="138">
        <v>9.0770865000000006E-2</v>
      </c>
      <c r="U19" s="138">
        <v>1.5993609999999998E-2</v>
      </c>
      <c r="V19" s="138">
        <v>1.52513885</v>
      </c>
      <c r="W19" s="138">
        <v>1.4390294000000001</v>
      </c>
      <c r="X19" s="138">
        <v>0.32174605639999998</v>
      </c>
      <c r="Y19" s="138">
        <v>0.45999871050000002</v>
      </c>
      <c r="Z19" s="138">
        <v>0.17008786949999999</v>
      </c>
      <c r="AA19" s="138">
        <v>0.13337958459999999</v>
      </c>
      <c r="AB19" s="138">
        <v>1.0852122209999999</v>
      </c>
      <c r="AC19" s="138">
        <v>4.2941200000000002E-3</v>
      </c>
      <c r="AD19" s="138">
        <v>1.1774200000000001</v>
      </c>
      <c r="AE19" s="46"/>
      <c r="AF19" s="25">
        <v>3460</v>
      </c>
      <c r="AG19" s="25">
        <v>6926</v>
      </c>
      <c r="AH19" s="25">
        <v>54245</v>
      </c>
      <c r="AI19" s="25">
        <v>0</v>
      </c>
      <c r="AJ19" s="25" t="s">
        <v>418</v>
      </c>
      <c r="AK19" s="25" t="s">
        <v>417</v>
      </c>
      <c r="AL19" s="139" t="s">
        <v>49</v>
      </c>
    </row>
    <row r="20" spans="1:38" s="2" customFormat="1" ht="26.25" customHeight="1" thickBot="1" x14ac:dyDescent="0.25">
      <c r="A20" s="69" t="s">
        <v>53</v>
      </c>
      <c r="B20" s="69" t="s">
        <v>64</v>
      </c>
      <c r="C20" s="69" t="s">
        <v>65</v>
      </c>
      <c r="D20" s="70"/>
      <c r="E20" s="138">
        <v>0.73901299999999992</v>
      </c>
      <c r="F20" s="138">
        <v>1.2828759999999999</v>
      </c>
      <c r="G20" s="138">
        <v>5.5612040000000001E-2</v>
      </c>
      <c r="H20" s="138">
        <v>4.7699999999999999E-3</v>
      </c>
      <c r="I20" s="138">
        <v>0.56339536000000001</v>
      </c>
      <c r="J20" s="138">
        <v>0.57532035999999998</v>
      </c>
      <c r="K20" s="138">
        <v>0.60314535999999996</v>
      </c>
      <c r="L20" s="138">
        <v>0.15817581439999998</v>
      </c>
      <c r="M20" s="138">
        <v>2.3865980000000002</v>
      </c>
      <c r="N20" s="138">
        <v>0.107381832</v>
      </c>
      <c r="O20" s="138">
        <v>5.16795408E-2</v>
      </c>
      <c r="P20" s="138">
        <v>4.2544799999999997E-3</v>
      </c>
      <c r="Q20" s="138">
        <v>1.1324499999999999E-3</v>
      </c>
      <c r="R20" s="138">
        <v>9.1513256000000001E-2</v>
      </c>
      <c r="S20" s="138">
        <v>2.3903651200000001E-2</v>
      </c>
      <c r="T20" s="138">
        <v>7.9998559999999996E-3</v>
      </c>
      <c r="U20" s="138">
        <v>2.2247960000000002E-3</v>
      </c>
      <c r="V20" s="138">
        <v>2.0437097599999996</v>
      </c>
      <c r="W20" s="138">
        <v>0.39971023999999999</v>
      </c>
      <c r="X20" s="138">
        <v>4.0132672640000006E-2</v>
      </c>
      <c r="Y20" s="138">
        <v>6.66107648E-2</v>
      </c>
      <c r="Z20" s="138">
        <v>2.0219083200000001E-2</v>
      </c>
      <c r="AA20" s="138">
        <v>1.6204008959999999E-2</v>
      </c>
      <c r="AB20" s="138">
        <v>0.14316652960000001</v>
      </c>
      <c r="AC20" s="138">
        <v>1.9875E-2</v>
      </c>
      <c r="AD20" s="138">
        <v>2.3850000000000002E-4</v>
      </c>
      <c r="AE20" s="46"/>
      <c r="AF20" s="25">
        <v>200</v>
      </c>
      <c r="AG20" s="25">
        <v>0</v>
      </c>
      <c r="AH20" s="25">
        <v>3712</v>
      </c>
      <c r="AI20" s="25">
        <v>3975</v>
      </c>
      <c r="AJ20" s="25" t="s">
        <v>418</v>
      </c>
      <c r="AK20" s="25" t="s">
        <v>417</v>
      </c>
      <c r="AL20" s="139" t="s">
        <v>49</v>
      </c>
    </row>
    <row r="21" spans="1:38" s="2" customFormat="1" ht="26.25" customHeight="1" thickBot="1" x14ac:dyDescent="0.25">
      <c r="A21" s="69" t="s">
        <v>53</v>
      </c>
      <c r="B21" s="69" t="s">
        <v>66</v>
      </c>
      <c r="C21" s="69" t="s">
        <v>67</v>
      </c>
      <c r="D21" s="70"/>
      <c r="E21" s="138">
        <v>1.6570529999999999</v>
      </c>
      <c r="F21" s="138">
        <v>0.61497659999999998</v>
      </c>
      <c r="G21" s="138">
        <v>0.12902535000000001</v>
      </c>
      <c r="H21" s="138">
        <v>1.1735999999999999E-3</v>
      </c>
      <c r="I21" s="138">
        <v>0.17771190000000001</v>
      </c>
      <c r="J21" s="138">
        <v>0.18115890000000001</v>
      </c>
      <c r="K21" s="138">
        <v>0.18840390000000001</v>
      </c>
      <c r="L21" s="138">
        <v>5.3096220000000006E-2</v>
      </c>
      <c r="M21" s="138">
        <v>1.0526399999999998</v>
      </c>
      <c r="N21" s="138">
        <v>3.4280295000000002E-2</v>
      </c>
      <c r="O21" s="138">
        <v>1.28352525E-2</v>
      </c>
      <c r="P21" s="138">
        <v>7.8464399999999997E-3</v>
      </c>
      <c r="Q21" s="138">
        <v>1.6917600000000001E-3</v>
      </c>
      <c r="R21" s="138">
        <v>2.3674365000000003E-2</v>
      </c>
      <c r="S21" s="138">
        <v>7.1723129999999996E-3</v>
      </c>
      <c r="T21" s="138">
        <v>2.8682490000000002E-3</v>
      </c>
      <c r="U21" s="138">
        <v>1.44837E-3</v>
      </c>
      <c r="V21" s="138">
        <v>0.55738365000000001</v>
      </c>
      <c r="W21" s="138">
        <v>0.11756880000000001</v>
      </c>
      <c r="X21" s="138">
        <v>1.4753631600000001E-2</v>
      </c>
      <c r="Y21" s="138">
        <v>3.7761274499999997E-2</v>
      </c>
      <c r="Z21" s="138">
        <v>8.3761454999999995E-3</v>
      </c>
      <c r="AA21" s="138">
        <v>6.8518974000000002E-3</v>
      </c>
      <c r="AB21" s="138">
        <v>6.7742948999999997E-2</v>
      </c>
      <c r="AC21" s="138">
        <v>4.9253400000000003E-3</v>
      </c>
      <c r="AD21" s="138">
        <v>9.7486800000000009E-3</v>
      </c>
      <c r="AE21" s="46"/>
      <c r="AF21" s="25">
        <v>1248</v>
      </c>
      <c r="AG21" s="25">
        <v>57</v>
      </c>
      <c r="AH21" s="25">
        <v>12405</v>
      </c>
      <c r="AI21" s="25">
        <v>978</v>
      </c>
      <c r="AJ21" s="25" t="s">
        <v>418</v>
      </c>
      <c r="AK21" s="25" t="s">
        <v>417</v>
      </c>
      <c r="AL21" s="139" t="s">
        <v>49</v>
      </c>
    </row>
    <row r="22" spans="1:38" s="2" customFormat="1" ht="26.25" customHeight="1" thickBot="1" x14ac:dyDescent="0.25">
      <c r="A22" s="69" t="s">
        <v>53</v>
      </c>
      <c r="B22" s="69" t="s">
        <v>68</v>
      </c>
      <c r="C22" s="69" t="s">
        <v>69</v>
      </c>
      <c r="D22" s="70"/>
      <c r="E22" s="138">
        <v>6.1445379999999998</v>
      </c>
      <c r="F22" s="138">
        <v>0.94886840000000006</v>
      </c>
      <c r="G22" s="138">
        <v>1.7374153799999998</v>
      </c>
      <c r="H22" s="138">
        <v>4.3679999999999999E-4</v>
      </c>
      <c r="I22" s="138">
        <v>0.39295891999999999</v>
      </c>
      <c r="J22" s="138">
        <v>0.40735292000000001</v>
      </c>
      <c r="K22" s="138">
        <v>0.42024691999999997</v>
      </c>
      <c r="L22" s="138">
        <v>0.1177669328</v>
      </c>
      <c r="M22" s="138">
        <v>2.7617919999999998</v>
      </c>
      <c r="N22" s="138">
        <v>0.20878139400000001</v>
      </c>
      <c r="O22" s="138">
        <v>7.4616406000000014E-3</v>
      </c>
      <c r="P22" s="138">
        <v>2.4651759999999998E-2</v>
      </c>
      <c r="Q22" s="138">
        <v>8.410599999999999E-3</v>
      </c>
      <c r="R22" s="138">
        <v>3.0262181999999999E-2</v>
      </c>
      <c r="S22" s="138">
        <v>2.9924676399999999E-2</v>
      </c>
      <c r="T22" s="138">
        <v>2.0291726E-2</v>
      </c>
      <c r="U22" s="138">
        <v>5.0170919999999999E-3</v>
      </c>
      <c r="V22" s="138">
        <v>0.73766421999999987</v>
      </c>
      <c r="W22" s="138">
        <v>0.35935248000000003</v>
      </c>
      <c r="X22" s="138">
        <v>8.6613906079999997E-2</v>
      </c>
      <c r="Y22" s="138">
        <v>0.21696146060000002</v>
      </c>
      <c r="Z22" s="138">
        <v>5.0928195399999994E-2</v>
      </c>
      <c r="AA22" s="138">
        <v>4.1224559120000004E-2</v>
      </c>
      <c r="AB22" s="138">
        <v>0.3957281212</v>
      </c>
      <c r="AC22" s="138">
        <v>2.7363600000000002E-3</v>
      </c>
      <c r="AD22" s="138">
        <v>0.25128184000000003</v>
      </c>
      <c r="AE22" s="46"/>
      <c r="AF22" s="25">
        <v>8268</v>
      </c>
      <c r="AG22" s="25">
        <v>1478</v>
      </c>
      <c r="AH22" s="25">
        <v>21814</v>
      </c>
      <c r="AI22" s="25">
        <v>364</v>
      </c>
      <c r="AJ22" s="25" t="s">
        <v>418</v>
      </c>
      <c r="AK22" s="25" t="s">
        <v>417</v>
      </c>
      <c r="AL22" s="139" t="s">
        <v>49</v>
      </c>
    </row>
    <row r="23" spans="1:38" s="2" customFormat="1" ht="26.25" customHeight="1" thickBot="1" x14ac:dyDescent="0.25">
      <c r="A23" s="69" t="s">
        <v>70</v>
      </c>
      <c r="B23" s="69" t="s">
        <v>388</v>
      </c>
      <c r="C23" s="69" t="s">
        <v>384</v>
      </c>
      <c r="D23" s="109"/>
      <c r="E23" s="138">
        <v>12.913226389476952</v>
      </c>
      <c r="F23" s="138">
        <v>5.5145785952996969</v>
      </c>
      <c r="G23" s="138">
        <v>4.197180683539109E-2</v>
      </c>
      <c r="H23" s="138">
        <v>3.1960517422240783E-3</v>
      </c>
      <c r="I23" s="138">
        <v>0.89143822707814702</v>
      </c>
      <c r="J23" s="138">
        <v>0.89143822707814702</v>
      </c>
      <c r="K23" s="138">
        <v>0.89143822707814702</v>
      </c>
      <c r="L23" s="138">
        <v>0.51303723128716194</v>
      </c>
      <c r="M23" s="138">
        <v>27.877828265666075</v>
      </c>
      <c r="N23" s="138" t="s">
        <v>417</v>
      </c>
      <c r="O23" s="138">
        <v>4.1971807000000007E-3</v>
      </c>
      <c r="P23" s="138" t="s">
        <v>417</v>
      </c>
      <c r="Q23" s="138" t="s">
        <v>417</v>
      </c>
      <c r="R23" s="138">
        <v>2.0985903500000003E-2</v>
      </c>
      <c r="S23" s="138">
        <v>0.71352071900000003</v>
      </c>
      <c r="T23" s="138">
        <v>2.9380264900000008E-2</v>
      </c>
      <c r="U23" s="138">
        <v>4.1971807000000007E-3</v>
      </c>
      <c r="V23" s="138">
        <v>0.41971807000000005</v>
      </c>
      <c r="W23" s="138" t="s">
        <v>417</v>
      </c>
      <c r="X23" s="138">
        <v>1.2935710917399999E-2</v>
      </c>
      <c r="Y23" s="138">
        <v>2.0641734682600003E-2</v>
      </c>
      <c r="Z23" s="138" t="s">
        <v>417</v>
      </c>
      <c r="AA23" s="138" t="s">
        <v>417</v>
      </c>
      <c r="AB23" s="138">
        <v>3.3577445600000005E-2</v>
      </c>
      <c r="AC23" s="138" t="s">
        <v>417</v>
      </c>
      <c r="AD23" s="138" t="s">
        <v>417</v>
      </c>
      <c r="AE23" s="46"/>
      <c r="AF23" s="25">
        <v>17867</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4.0459959999999997</v>
      </c>
      <c r="F24" s="138">
        <v>2.9841016000000002</v>
      </c>
      <c r="G24" s="138">
        <v>0.35350177999999993</v>
      </c>
      <c r="H24" s="138">
        <v>8.312400000000001E-3</v>
      </c>
      <c r="I24" s="138">
        <v>1.0465385200000001</v>
      </c>
      <c r="J24" s="138">
        <v>1.0692725199999999</v>
      </c>
      <c r="K24" s="138">
        <v>1.1192805199999998</v>
      </c>
      <c r="L24" s="138">
        <v>0.27271519750400003</v>
      </c>
      <c r="M24" s="138">
        <v>5.3103269999999991</v>
      </c>
      <c r="N24" s="138">
        <v>0.216613694</v>
      </c>
      <c r="O24" s="138">
        <v>9.0482394600000002E-2</v>
      </c>
      <c r="P24" s="138">
        <v>2.5845460000000001E-2</v>
      </c>
      <c r="Q24" s="138">
        <v>5.9439499999999999E-3</v>
      </c>
      <c r="R24" s="138">
        <v>0.16297734199999997</v>
      </c>
      <c r="S24" s="138">
        <v>4.5723388399999995E-2</v>
      </c>
      <c r="T24" s="138">
        <v>1.7168753999999998E-2</v>
      </c>
      <c r="U24" s="138">
        <v>6.147212E-3</v>
      </c>
      <c r="V24" s="138">
        <v>3.6524108200000001</v>
      </c>
      <c r="W24" s="138">
        <v>0.75781228000000012</v>
      </c>
      <c r="X24" s="138">
        <v>8.1476908479999999E-2</v>
      </c>
      <c r="Y24" s="138">
        <v>0.14193127859999999</v>
      </c>
      <c r="Z24" s="138">
        <v>4.1882657400000002E-2</v>
      </c>
      <c r="AA24" s="138">
        <v>3.3583712719999992E-2</v>
      </c>
      <c r="AB24" s="138">
        <v>0.2988745572</v>
      </c>
      <c r="AC24" s="138">
        <v>3.4769540000000002E-2</v>
      </c>
      <c r="AD24" s="138">
        <v>3.7305619999999998E-2</v>
      </c>
      <c r="AE24" s="46"/>
      <c r="AF24" s="25">
        <v>1214</v>
      </c>
      <c r="AG24" s="25">
        <v>217</v>
      </c>
      <c r="AH24" s="25">
        <v>37234</v>
      </c>
      <c r="AI24" s="25">
        <v>6927</v>
      </c>
      <c r="AJ24" s="25" t="s">
        <v>418</v>
      </c>
      <c r="AK24" s="25" t="s">
        <v>417</v>
      </c>
      <c r="AL24" s="139" t="s">
        <v>49</v>
      </c>
    </row>
    <row r="25" spans="1:38" s="2" customFormat="1" ht="26.25" customHeight="1" thickBot="1" x14ac:dyDescent="0.25">
      <c r="A25" s="69" t="s">
        <v>73</v>
      </c>
      <c r="B25" s="69" t="s">
        <v>74</v>
      </c>
      <c r="C25" s="69" t="s">
        <v>75</v>
      </c>
      <c r="D25" s="70"/>
      <c r="E25" s="138">
        <v>0.21885265000000001</v>
      </c>
      <c r="F25" s="138">
        <v>3.0337289999999999E-2</v>
      </c>
      <c r="G25" s="138">
        <v>1.6476669999999999E-2</v>
      </c>
      <c r="H25" s="138" t="s">
        <v>419</v>
      </c>
      <c r="I25" s="138">
        <v>2.5412899999999999E-3</v>
      </c>
      <c r="J25" s="138">
        <v>2.5412899999999999E-3</v>
      </c>
      <c r="K25" s="138" t="s">
        <v>419</v>
      </c>
      <c r="L25" s="138" t="s">
        <v>419</v>
      </c>
      <c r="M25" s="138">
        <v>0.22131191</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865.02501840957336</v>
      </c>
      <c r="AG25" s="25" t="s">
        <v>417</v>
      </c>
      <c r="AH25" s="25" t="s">
        <v>417</v>
      </c>
      <c r="AI25" s="25" t="s">
        <v>417</v>
      </c>
      <c r="AJ25" s="25" t="s">
        <v>417</v>
      </c>
      <c r="AK25" s="25">
        <v>81627</v>
      </c>
      <c r="AL25" s="139" t="s">
        <v>421</v>
      </c>
    </row>
    <row r="26" spans="1:38" s="2" customFormat="1" ht="26.25" customHeight="1" thickBot="1" x14ac:dyDescent="0.25">
      <c r="A26" s="69" t="s">
        <v>73</v>
      </c>
      <c r="B26" s="69" t="s">
        <v>76</v>
      </c>
      <c r="C26" s="69" t="s">
        <v>77</v>
      </c>
      <c r="D26" s="70"/>
      <c r="E26" s="138">
        <v>3.5865639999999997E-2</v>
      </c>
      <c r="F26" s="138">
        <v>7.4631437445053543E-3</v>
      </c>
      <c r="G26" s="138">
        <v>3.0193181335799995E-3</v>
      </c>
      <c r="H26" s="138" t="s">
        <v>419</v>
      </c>
      <c r="I26" s="138">
        <v>1.9875000000000001E-4</v>
      </c>
      <c r="J26" s="138">
        <v>1.9875000000000001E-4</v>
      </c>
      <c r="K26" s="138" t="s">
        <v>419</v>
      </c>
      <c r="L26" s="138" t="s">
        <v>419</v>
      </c>
      <c r="M26" s="138">
        <v>5.0430709999999997E-2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158.514242814711</v>
      </c>
      <c r="AG26" s="25" t="s">
        <v>417</v>
      </c>
      <c r="AH26" s="25" t="s">
        <v>417</v>
      </c>
      <c r="AI26" s="25" t="s">
        <v>417</v>
      </c>
      <c r="AJ26" s="25" t="s">
        <v>417</v>
      </c>
      <c r="AK26" s="25">
        <v>17941</v>
      </c>
      <c r="AL26" s="139" t="s">
        <v>421</v>
      </c>
    </row>
    <row r="27" spans="1:38" s="2" customFormat="1" ht="26.25" customHeight="1" thickBot="1" x14ac:dyDescent="0.25">
      <c r="A27" s="69" t="s">
        <v>78</v>
      </c>
      <c r="B27" s="69" t="s">
        <v>79</v>
      </c>
      <c r="C27" s="69" t="s">
        <v>80</v>
      </c>
      <c r="D27" s="70"/>
      <c r="E27" s="138">
        <v>31.690562096366108</v>
      </c>
      <c r="F27" s="138">
        <v>25.817886993283182</v>
      </c>
      <c r="G27" s="138">
        <v>0.69482454926645343</v>
      </c>
      <c r="H27" s="138">
        <v>0.58655079402156596</v>
      </c>
      <c r="I27" s="138">
        <v>1.007593273458286</v>
      </c>
      <c r="J27" s="138">
        <v>1.007593273458286</v>
      </c>
      <c r="K27" s="138">
        <v>1.007593273458286</v>
      </c>
      <c r="L27" s="138">
        <v>0.6302323276148194</v>
      </c>
      <c r="M27" s="138">
        <v>234.24982104817525</v>
      </c>
      <c r="N27" s="138">
        <v>2.0642485462989504E-3</v>
      </c>
      <c r="O27" s="138">
        <v>2.5163004263236257E-4</v>
      </c>
      <c r="P27" s="138">
        <v>1.2546163268259317E-2</v>
      </c>
      <c r="Q27" s="138">
        <v>3.9024711525855604E-4</v>
      </c>
      <c r="R27" s="138">
        <v>1.1472514555792849E-2</v>
      </c>
      <c r="S27" s="138">
        <v>8.0044513489604206E-3</v>
      </c>
      <c r="T27" s="138">
        <v>2.701714720621984E-3</v>
      </c>
      <c r="U27" s="138">
        <v>2.7723414525238738E-4</v>
      </c>
      <c r="V27" s="138">
        <v>4.6511757045244649E-2</v>
      </c>
      <c r="W27" s="138">
        <v>1.0118138999999999</v>
      </c>
      <c r="X27" s="138">
        <v>2.6952434140900001E-2</v>
      </c>
      <c r="Y27" s="138">
        <v>3.4366322555399995E-2</v>
      </c>
      <c r="Z27" s="138">
        <v>2.20349647845E-2</v>
      </c>
      <c r="AA27" s="138">
        <v>3.2958589802300001E-2</v>
      </c>
      <c r="AB27" s="138">
        <v>0.11631231128309999</v>
      </c>
      <c r="AC27" s="138">
        <v>1.0118137999999999E-3</v>
      </c>
      <c r="AD27" s="138">
        <v>2.0695929999999999E-4</v>
      </c>
      <c r="AE27" s="46"/>
      <c r="AF27" s="25">
        <v>74820.954114441105</v>
      </c>
      <c r="AG27" s="25" t="s">
        <v>417</v>
      </c>
      <c r="AH27" s="25" t="s">
        <v>417</v>
      </c>
      <c r="AI27" s="25">
        <v>3510.6603586441001</v>
      </c>
      <c r="AJ27" s="25" t="s">
        <v>417</v>
      </c>
      <c r="AK27" s="25" t="s">
        <v>417</v>
      </c>
      <c r="AL27" s="139" t="s">
        <v>49</v>
      </c>
    </row>
    <row r="28" spans="1:38" s="2" customFormat="1" ht="26.25" customHeight="1" thickBot="1" x14ac:dyDescent="0.25">
      <c r="A28" s="69" t="s">
        <v>78</v>
      </c>
      <c r="B28" s="69" t="s">
        <v>81</v>
      </c>
      <c r="C28" s="69" t="s">
        <v>82</v>
      </c>
      <c r="D28" s="70"/>
      <c r="E28" s="138">
        <v>9.2489870325247381</v>
      </c>
      <c r="F28" s="138">
        <v>3.9449013459608202</v>
      </c>
      <c r="G28" s="138">
        <v>0.27207344305463177</v>
      </c>
      <c r="H28" s="138">
        <v>9.0341194491352611E-2</v>
      </c>
      <c r="I28" s="138">
        <v>0.66524835626703593</v>
      </c>
      <c r="J28" s="138">
        <v>0.66524835626703593</v>
      </c>
      <c r="K28" s="138">
        <v>0.66524835626703593</v>
      </c>
      <c r="L28" s="138">
        <v>0.4340678271092685</v>
      </c>
      <c r="M28" s="138">
        <v>41.312803299584829</v>
      </c>
      <c r="N28" s="138">
        <v>4.5563251379245539E-4</v>
      </c>
      <c r="O28" s="138">
        <v>5.3078674224991595E-5</v>
      </c>
      <c r="P28" s="138">
        <v>3.2777698285534644E-3</v>
      </c>
      <c r="Q28" s="138">
        <v>8.7368791335618026E-5</v>
      </c>
      <c r="R28" s="138">
        <v>3.8189442975694234E-3</v>
      </c>
      <c r="S28" s="138">
        <v>2.612662909720218E-3</v>
      </c>
      <c r="T28" s="138">
        <v>4.9414305361544385E-4</v>
      </c>
      <c r="U28" s="138">
        <v>6.8580234221252864E-5</v>
      </c>
      <c r="V28" s="138">
        <v>1.1780785446394564E-2</v>
      </c>
      <c r="W28" s="138">
        <v>0.27309330000000004</v>
      </c>
      <c r="X28" s="138">
        <v>8.8661965133000013E-3</v>
      </c>
      <c r="Y28" s="138">
        <v>1.0389540933099999E-2</v>
      </c>
      <c r="Z28" s="138">
        <v>7.6182366724000007E-3</v>
      </c>
      <c r="AA28" s="138">
        <v>9.0967687093999987E-3</v>
      </c>
      <c r="AB28" s="138">
        <v>3.5970742828200002E-2</v>
      </c>
      <c r="AC28" s="138">
        <v>2.7309330000000002E-4</v>
      </c>
      <c r="AD28" s="138">
        <v>8.93517E-5</v>
      </c>
      <c r="AE28" s="46"/>
      <c r="AF28" s="25">
        <v>22624.171180141198</v>
      </c>
      <c r="AG28" s="25" t="s">
        <v>417</v>
      </c>
      <c r="AH28" s="25" t="s">
        <v>419</v>
      </c>
      <c r="AI28" s="25">
        <v>1294.2276377246001</v>
      </c>
      <c r="AJ28" s="25" t="s">
        <v>417</v>
      </c>
      <c r="AK28" s="25" t="s">
        <v>417</v>
      </c>
      <c r="AL28" s="139" t="s">
        <v>49</v>
      </c>
    </row>
    <row r="29" spans="1:38" s="2" customFormat="1" ht="26.25" customHeight="1" thickBot="1" x14ac:dyDescent="0.25">
      <c r="A29" s="69" t="s">
        <v>78</v>
      </c>
      <c r="B29" s="69" t="s">
        <v>83</v>
      </c>
      <c r="C29" s="69" t="s">
        <v>84</v>
      </c>
      <c r="D29" s="70"/>
      <c r="E29" s="138">
        <v>54.861804013933096</v>
      </c>
      <c r="F29" s="138">
        <v>5.5060317214408681</v>
      </c>
      <c r="G29" s="138">
        <v>0.9069087757698806</v>
      </c>
      <c r="H29" s="138">
        <v>1.9246099811964068E-2</v>
      </c>
      <c r="I29" s="138">
        <v>2.0888110891018403</v>
      </c>
      <c r="J29" s="138">
        <v>2.0888110891018403</v>
      </c>
      <c r="K29" s="138">
        <v>2.0888110891018403</v>
      </c>
      <c r="L29" s="138">
        <v>1.105116904038228</v>
      </c>
      <c r="M29" s="138">
        <v>15.799332509215986</v>
      </c>
      <c r="N29" s="138">
        <v>6.5694371533692381E-4</v>
      </c>
      <c r="O29" s="138">
        <v>6.5854734665572501E-5</v>
      </c>
      <c r="P29" s="138">
        <v>6.9304883958381551E-3</v>
      </c>
      <c r="Q29" s="138">
        <v>1.313085615014448E-4</v>
      </c>
      <c r="R29" s="138">
        <v>1.1084253424320362E-2</v>
      </c>
      <c r="S29" s="138">
        <v>7.4340736190401241E-3</v>
      </c>
      <c r="T29" s="138">
        <v>2.6943255610779301E-4</v>
      </c>
      <c r="U29" s="138">
        <v>1.3090765367174459E-4</v>
      </c>
      <c r="V29" s="138">
        <v>2.3551350426023007E-2</v>
      </c>
      <c r="W29" s="138">
        <v>0.41622499999999996</v>
      </c>
      <c r="X29" s="138">
        <v>5.9515152272000002E-3</v>
      </c>
      <c r="Y29" s="138">
        <v>3.6039731099299997E-2</v>
      </c>
      <c r="Z29" s="138">
        <v>4.02719197046E-2</v>
      </c>
      <c r="AA29" s="138">
        <v>9.2579125756E-3</v>
      </c>
      <c r="AB29" s="138">
        <v>9.1521078606700002E-2</v>
      </c>
      <c r="AC29" s="138">
        <v>2.1159449999999999E-4</v>
      </c>
      <c r="AD29" s="138">
        <v>7.6511499999999994E-5</v>
      </c>
      <c r="AE29" s="46"/>
      <c r="AF29" s="25">
        <v>59272.102760576701</v>
      </c>
      <c r="AG29" s="25" t="s">
        <v>417</v>
      </c>
      <c r="AH29" s="25" t="s">
        <v>417</v>
      </c>
      <c r="AI29" s="25">
        <v>4123.6060789527</v>
      </c>
      <c r="AJ29" s="25" t="s">
        <v>417</v>
      </c>
      <c r="AK29" s="25" t="s">
        <v>417</v>
      </c>
      <c r="AL29" s="139" t="s">
        <v>49</v>
      </c>
    </row>
    <row r="30" spans="1:38" s="2" customFormat="1" ht="26.25" customHeight="1" thickBot="1" x14ac:dyDescent="0.25">
      <c r="A30" s="69" t="s">
        <v>78</v>
      </c>
      <c r="B30" s="69" t="s">
        <v>85</v>
      </c>
      <c r="C30" s="69" t="s">
        <v>86</v>
      </c>
      <c r="D30" s="70"/>
      <c r="E30" s="138">
        <v>2.1960377956130376E-2</v>
      </c>
      <c r="F30" s="138">
        <v>0.73004530061924933</v>
      </c>
      <c r="G30" s="138">
        <v>1.3028477851973735E-3</v>
      </c>
      <c r="H30" s="138">
        <v>2.8463293382526418E-4</v>
      </c>
      <c r="I30" s="138">
        <v>1.6400172557144453E-2</v>
      </c>
      <c r="J30" s="138">
        <v>1.6400172557144453E-2</v>
      </c>
      <c r="K30" s="138">
        <v>1.6400172557144453E-2</v>
      </c>
      <c r="L30" s="138">
        <v>2.0936217503027829E-3</v>
      </c>
      <c r="M30" s="138">
        <v>2.318689381755636</v>
      </c>
      <c r="N30" s="138">
        <v>6.9627147084617903E-6</v>
      </c>
      <c r="O30" s="138">
        <v>8.7033933855772379E-7</v>
      </c>
      <c r="P30" s="138">
        <v>3.7859761227260979E-5</v>
      </c>
      <c r="Q30" s="138">
        <v>1.3055090078365854E-6</v>
      </c>
      <c r="R30" s="138">
        <v>2.7415689164568292E-5</v>
      </c>
      <c r="S30" s="138">
        <v>1.9582635117548776E-5</v>
      </c>
      <c r="T30" s="138">
        <v>1.0008902393413821E-5</v>
      </c>
      <c r="U30" s="138">
        <v>8.7033933855772379E-7</v>
      </c>
      <c r="V30" s="138">
        <v>1.4360599086202442E-4</v>
      </c>
      <c r="W30" s="138">
        <v>3.2346999999999996E-3</v>
      </c>
      <c r="X30" s="138">
        <v>4.7078494700000005E-5</v>
      </c>
      <c r="Y30" s="138">
        <v>8.1583107399999994E-5</v>
      </c>
      <c r="Z30" s="138">
        <v>3.0675447299999998E-5</v>
      </c>
      <c r="AA30" s="138">
        <v>9.4835184300000007E-5</v>
      </c>
      <c r="AB30" s="138">
        <v>2.5417223369999999E-4</v>
      </c>
      <c r="AC30" s="138">
        <v>3.2347000000000001E-6</v>
      </c>
      <c r="AD30" s="138">
        <v>2.7682E-6</v>
      </c>
      <c r="AE30" s="46"/>
      <c r="AF30" s="25">
        <v>198.732162692</v>
      </c>
      <c r="AG30" s="25" t="s">
        <v>417</v>
      </c>
      <c r="AH30" s="25" t="s">
        <v>419</v>
      </c>
      <c r="AI30" s="25">
        <v>7.2853437964000003</v>
      </c>
      <c r="AJ30" s="25" t="s">
        <v>417</v>
      </c>
      <c r="AK30" s="25" t="s">
        <v>417</v>
      </c>
      <c r="AL30" s="139" t="s">
        <v>49</v>
      </c>
    </row>
    <row r="31" spans="1:38" s="2" customFormat="1" ht="26.25" customHeight="1" thickBot="1" x14ac:dyDescent="0.25">
      <c r="A31" s="69" t="s">
        <v>78</v>
      </c>
      <c r="B31" s="69" t="s">
        <v>87</v>
      </c>
      <c r="C31" s="69" t="s">
        <v>88</v>
      </c>
      <c r="D31" s="70"/>
      <c r="E31" s="138" t="s">
        <v>417</v>
      </c>
      <c r="F31" s="138">
        <v>9.3992873230017047</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436.13106747370125</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0.60803587791250657</v>
      </c>
      <c r="J32" s="138">
        <v>1.165213220366323</v>
      </c>
      <c r="K32" s="138">
        <v>1.4978042241989957</v>
      </c>
      <c r="L32" s="138">
        <v>5.8316673075218206E-2</v>
      </c>
      <c r="M32" s="138" t="s">
        <v>417</v>
      </c>
      <c r="N32" s="138">
        <v>1.7198335783648473</v>
      </c>
      <c r="O32" s="138">
        <v>7.6995089535606825E-3</v>
      </c>
      <c r="P32" s="138">
        <v>0</v>
      </c>
      <c r="Q32" s="138">
        <v>1.9735330621581108E-2</v>
      </c>
      <c r="R32" s="138">
        <v>0.64012258026522295</v>
      </c>
      <c r="S32" s="138">
        <v>14.03961568883984</v>
      </c>
      <c r="T32" s="138">
        <v>9.945038864010336E-2</v>
      </c>
      <c r="U32" s="138">
        <v>1.2160717558250114E-2</v>
      </c>
      <c r="V32" s="138">
        <v>4.8598811732713925</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44755.2600537709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0.28979089006757408</v>
      </c>
      <c r="J33" s="138">
        <v>0.5366497964214334</v>
      </c>
      <c r="K33" s="138">
        <v>1.0732995928428668</v>
      </c>
      <c r="L33" s="138">
        <v>1.1376975684134389E-2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44755.2600537709</v>
      </c>
      <c r="AL33" s="139" t="s">
        <v>408</v>
      </c>
    </row>
    <row r="34" spans="1:38" s="2" customFormat="1" ht="26.25" customHeight="1" thickBot="1" x14ac:dyDescent="0.25">
      <c r="A34" s="69" t="s">
        <v>70</v>
      </c>
      <c r="B34" s="69" t="s">
        <v>93</v>
      </c>
      <c r="C34" s="69" t="s">
        <v>94</v>
      </c>
      <c r="D34" s="70"/>
      <c r="E34" s="138">
        <v>3.7204000000000002</v>
      </c>
      <c r="F34" s="138">
        <v>0.33015</v>
      </c>
      <c r="G34" s="138">
        <v>7.0999999999999995E-3</v>
      </c>
      <c r="H34" s="138">
        <v>4.9700000000000005E-4</v>
      </c>
      <c r="I34" s="138">
        <v>9.7270000000000009E-2</v>
      </c>
      <c r="J34" s="138">
        <v>0.10224</v>
      </c>
      <c r="K34" s="138">
        <v>0.10792</v>
      </c>
      <c r="L34" s="138">
        <v>6.3224689845305576E-2</v>
      </c>
      <c r="M34" s="138">
        <v>0.75970000000000004</v>
      </c>
      <c r="N34" s="138" t="s">
        <v>419</v>
      </c>
      <c r="O34" s="138">
        <v>7.1000000000000002E-4</v>
      </c>
      <c r="P34" s="138" t="s">
        <v>419</v>
      </c>
      <c r="Q34" s="138" t="s">
        <v>419</v>
      </c>
      <c r="R34" s="138">
        <v>3.5499999999999998E-3</v>
      </c>
      <c r="S34" s="138">
        <v>0.1207</v>
      </c>
      <c r="T34" s="138">
        <v>4.9700000000000005E-3</v>
      </c>
      <c r="U34" s="138">
        <v>7.1000000000000002E-4</v>
      </c>
      <c r="V34" s="138">
        <v>7.1000000000000008E-2</v>
      </c>
      <c r="W34" s="138" t="s">
        <v>419</v>
      </c>
      <c r="X34" s="138">
        <v>2.1299999999999999E-3</v>
      </c>
      <c r="Y34" s="138">
        <v>3.5499999999999998E-3</v>
      </c>
      <c r="Z34" s="138" t="s">
        <v>419</v>
      </c>
      <c r="AA34" s="138" t="s">
        <v>419</v>
      </c>
      <c r="AB34" s="138">
        <v>5.6799999999999993E-3</v>
      </c>
      <c r="AC34" s="138" t="s">
        <v>417</v>
      </c>
      <c r="AD34" s="138" t="s">
        <v>417</v>
      </c>
      <c r="AE34" s="46"/>
      <c r="AF34" s="25">
        <v>3012.8850000000002</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3.1408</v>
      </c>
      <c r="F36" s="138">
        <v>0.1119</v>
      </c>
      <c r="G36" s="138">
        <v>0.186</v>
      </c>
      <c r="H36" s="138" t="s">
        <v>419</v>
      </c>
      <c r="I36" s="138">
        <v>6.0200000000000004E-2</v>
      </c>
      <c r="J36" s="138">
        <v>6.4700000000000008E-2</v>
      </c>
      <c r="K36" s="138">
        <v>6.4700000000000008E-2</v>
      </c>
      <c r="L36" s="138">
        <v>1.7598000000000003E-2</v>
      </c>
      <c r="M36" s="138">
        <v>0.29600000000000004</v>
      </c>
      <c r="N36" s="138">
        <v>5.2499999999999995E-3</v>
      </c>
      <c r="O36" s="138">
        <v>4.0999999999999999E-4</v>
      </c>
      <c r="P36" s="138">
        <v>1.1900000000000001E-3</v>
      </c>
      <c r="Q36" s="138">
        <v>1.6099999999999999E-3</v>
      </c>
      <c r="R36" s="138">
        <v>2.6700000000000001E-3</v>
      </c>
      <c r="S36" s="138">
        <v>8.0000000000000002E-3</v>
      </c>
      <c r="T36" s="138">
        <v>7.0999999999999994E-2</v>
      </c>
      <c r="U36" s="138">
        <v>4.2999999999999999E-4</v>
      </c>
      <c r="V36" s="138">
        <v>4.8000000000000001E-2</v>
      </c>
      <c r="W36" s="138">
        <v>5.5399999999999998E-3</v>
      </c>
      <c r="X36" s="138">
        <v>8.2999999999999998E-5</v>
      </c>
      <c r="Y36" s="138">
        <v>4.1999999999999996E-4</v>
      </c>
      <c r="Z36" s="138">
        <v>4.0999999999999999E-4</v>
      </c>
      <c r="AA36" s="138">
        <v>4.8000000000000001E-5</v>
      </c>
      <c r="AB36" s="138">
        <v>9.6099999999999994E-4</v>
      </c>
      <c r="AC36" s="138">
        <v>3.2599999999999999E-3</v>
      </c>
      <c r="AD36" s="138">
        <v>2.052E-3</v>
      </c>
      <c r="AE36" s="46"/>
      <c r="AF36" s="25">
        <v>1696.2649999999999</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5.4561060000000001</v>
      </c>
      <c r="F39" s="138">
        <v>1.6078575999999998</v>
      </c>
      <c r="G39" s="138">
        <v>0.26371855999999999</v>
      </c>
      <c r="H39" s="138" t="s">
        <v>419</v>
      </c>
      <c r="I39" s="138">
        <v>8.8607039999999998E-2</v>
      </c>
      <c r="J39" s="138">
        <v>9.3389039999999993E-2</v>
      </c>
      <c r="K39" s="138">
        <v>9.424304E-2</v>
      </c>
      <c r="L39" s="138">
        <v>1.53545856E-2</v>
      </c>
      <c r="M39" s="138">
        <v>2.2104579999999996</v>
      </c>
      <c r="N39" s="138">
        <v>2.6924047999999999E-2</v>
      </c>
      <c r="O39" s="138">
        <v>4.6533119999999994E-4</v>
      </c>
      <c r="P39" s="138">
        <v>8.2917999999999985E-3</v>
      </c>
      <c r="Q39" s="138">
        <v>7.9387999999999993E-3</v>
      </c>
      <c r="R39" s="138">
        <v>1.4815783999999999E-2</v>
      </c>
      <c r="S39" s="138">
        <v>5.9967568000000001E-3</v>
      </c>
      <c r="T39" s="138">
        <v>0.15597478400000001</v>
      </c>
      <c r="U39" s="138">
        <v>4.3077439999999996E-3</v>
      </c>
      <c r="V39" s="138">
        <v>0.11851663999999999</v>
      </c>
      <c r="W39" s="138">
        <v>6.768536E-2</v>
      </c>
      <c r="X39" s="138">
        <v>5.6025581599999999E-3</v>
      </c>
      <c r="Y39" s="138">
        <v>7.4024871999999993E-3</v>
      </c>
      <c r="Z39" s="138">
        <v>2.9686923999999999E-3</v>
      </c>
      <c r="AA39" s="138">
        <v>2.3326794400000002E-3</v>
      </c>
      <c r="AB39" s="138">
        <v>1.8306417199999998E-2</v>
      </c>
      <c r="AC39" s="138">
        <v>3.4580000000000006E-4</v>
      </c>
      <c r="AD39" s="138">
        <v>2.0740159640000002E-2</v>
      </c>
      <c r="AE39" s="46"/>
      <c r="AF39" s="25">
        <v>1228</v>
      </c>
      <c r="AG39" s="25">
        <v>122</v>
      </c>
      <c r="AH39" s="25">
        <v>68368</v>
      </c>
      <c r="AI39" s="25">
        <v>0</v>
      </c>
      <c r="AJ39" s="25" t="s">
        <v>418</v>
      </c>
      <c r="AK39" s="25" t="s">
        <v>417</v>
      </c>
      <c r="AL39" s="139" t="s">
        <v>49</v>
      </c>
    </row>
    <row r="40" spans="1:38" s="2" customFormat="1" ht="26.25" customHeight="1" thickBot="1" x14ac:dyDescent="0.25">
      <c r="A40" s="69" t="s">
        <v>70</v>
      </c>
      <c r="B40" s="69" t="s">
        <v>105</v>
      </c>
      <c r="C40" s="69" t="s">
        <v>386</v>
      </c>
      <c r="D40" s="70"/>
      <c r="E40" s="138">
        <v>0.69817546716918921</v>
      </c>
      <c r="F40" s="138">
        <v>8.2854193228875541</v>
      </c>
      <c r="G40" s="138">
        <v>6.4710650853414004E-3</v>
      </c>
      <c r="H40" s="138">
        <v>3.231354650435448E-4</v>
      </c>
      <c r="I40" s="138">
        <v>0.15504578706407443</v>
      </c>
      <c r="J40" s="138">
        <v>0.15504578706407443</v>
      </c>
      <c r="K40" s="138">
        <v>0.15504578706407443</v>
      </c>
      <c r="L40" s="138">
        <v>2.124811972342279E-2</v>
      </c>
      <c r="M40" s="138">
        <v>46.725833272416601</v>
      </c>
      <c r="N40" s="138" t="s">
        <v>417</v>
      </c>
      <c r="O40" s="138">
        <v>7.8110860000000018E-4</v>
      </c>
      <c r="P40" s="138" t="s">
        <v>417</v>
      </c>
      <c r="Q40" s="138" t="s">
        <v>417</v>
      </c>
      <c r="R40" s="138">
        <v>3.9055430000000005E-3</v>
      </c>
      <c r="S40" s="138">
        <v>0.132788462</v>
      </c>
      <c r="T40" s="138">
        <v>5.4677602000000013E-3</v>
      </c>
      <c r="U40" s="138">
        <v>7.8110860000000018E-4</v>
      </c>
      <c r="V40" s="138">
        <v>7.8110860000000004E-2</v>
      </c>
      <c r="W40" s="138" t="s">
        <v>417</v>
      </c>
      <c r="X40" s="138">
        <v>3.0135169788000002E-3</v>
      </c>
      <c r="Y40" s="138">
        <v>3.2353518212000004E-3</v>
      </c>
      <c r="Z40" s="138" t="s">
        <v>417</v>
      </c>
      <c r="AA40" s="138" t="s">
        <v>417</v>
      </c>
      <c r="AB40" s="138">
        <v>6.2488688000000006E-3</v>
      </c>
      <c r="AC40" s="138" t="s">
        <v>417</v>
      </c>
      <c r="AD40" s="138" t="s">
        <v>417</v>
      </c>
      <c r="AE40" s="46"/>
      <c r="AF40" s="25">
        <v>3388</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12.123865299999999</v>
      </c>
      <c r="F41" s="138">
        <v>61.864770060000005</v>
      </c>
      <c r="G41" s="138">
        <v>1.9861228</v>
      </c>
      <c r="H41" s="138">
        <v>7.4401336799999997</v>
      </c>
      <c r="I41" s="138">
        <v>76.476341300000001</v>
      </c>
      <c r="J41" s="138">
        <v>78.513238400000006</v>
      </c>
      <c r="K41" s="138">
        <v>82.603098159999988</v>
      </c>
      <c r="L41" s="138">
        <v>7.8522626068000001</v>
      </c>
      <c r="M41" s="138">
        <v>427.95991799999996</v>
      </c>
      <c r="N41" s="138">
        <v>2.961099597</v>
      </c>
      <c r="O41" s="138">
        <v>1.3999725554999998</v>
      </c>
      <c r="P41" s="138">
        <v>7.5089719999999999E-2</v>
      </c>
      <c r="Q41" s="138">
        <v>3.5918017999999996E-2</v>
      </c>
      <c r="R41" s="138">
        <v>2.4816010349599997</v>
      </c>
      <c r="S41" s="138">
        <v>0.65592984349600003</v>
      </c>
      <c r="T41" s="138">
        <v>0.22070094345999999</v>
      </c>
      <c r="U41" s="138">
        <v>0.105551094</v>
      </c>
      <c r="V41" s="138">
        <v>55.206076548999995</v>
      </c>
      <c r="W41" s="138">
        <v>83.269350100000011</v>
      </c>
      <c r="X41" s="138">
        <v>12.88247116576</v>
      </c>
      <c r="Y41" s="138">
        <v>11.88233749864</v>
      </c>
      <c r="Z41" s="138">
        <v>4.4962740586399992</v>
      </c>
      <c r="AA41" s="138">
        <v>7.545320618639999</v>
      </c>
      <c r="AB41" s="138">
        <v>36.806403341679996</v>
      </c>
      <c r="AC41" s="138">
        <v>0.53845540000000003</v>
      </c>
      <c r="AD41" s="138">
        <v>7.7750701000000005E-2</v>
      </c>
      <c r="AE41" s="46"/>
      <c r="AF41" s="25">
        <v>5544</v>
      </c>
      <c r="AG41" s="25">
        <v>420</v>
      </c>
      <c r="AH41" s="25">
        <v>120046</v>
      </c>
      <c r="AI41" s="25">
        <v>107639</v>
      </c>
      <c r="AJ41" s="25" t="s">
        <v>418</v>
      </c>
      <c r="AK41" s="25" t="s">
        <v>417</v>
      </c>
      <c r="AL41" s="139" t="s">
        <v>49</v>
      </c>
    </row>
    <row r="42" spans="1:38" s="2" customFormat="1" ht="26.25" customHeight="1" thickBot="1" x14ac:dyDescent="0.25">
      <c r="A42" s="69" t="s">
        <v>70</v>
      </c>
      <c r="B42" s="69" t="s">
        <v>107</v>
      </c>
      <c r="C42" s="69" t="s">
        <v>108</v>
      </c>
      <c r="D42" s="70"/>
      <c r="E42" s="138">
        <v>0.48743457968999998</v>
      </c>
      <c r="F42" s="138">
        <v>5.0105734139999997E-2</v>
      </c>
      <c r="G42" s="138">
        <v>1.4139999999999999E-3</v>
      </c>
      <c r="H42" s="138">
        <v>1.1316936E-4</v>
      </c>
      <c r="I42" s="138">
        <v>2.706162321E-2</v>
      </c>
      <c r="J42" s="138">
        <v>2.706162321E-2</v>
      </c>
      <c r="K42" s="138">
        <v>2.706162321E-2</v>
      </c>
      <c r="L42" s="138">
        <v>1.5716394869999997E-2</v>
      </c>
      <c r="M42" s="138">
        <v>0.16224242372999997</v>
      </c>
      <c r="N42" s="138" t="s">
        <v>417</v>
      </c>
      <c r="O42" s="138">
        <v>1.4146170000000003E-4</v>
      </c>
      <c r="P42" s="138" t="s">
        <v>417</v>
      </c>
      <c r="Q42" s="138" t="s">
        <v>417</v>
      </c>
      <c r="R42" s="138">
        <v>7.0730850000000009E-4</v>
      </c>
      <c r="S42" s="138">
        <v>2.4048488999999999E-2</v>
      </c>
      <c r="T42" s="138">
        <v>9.9023190000000014E-4</v>
      </c>
      <c r="U42" s="138">
        <v>1.4146170000000003E-4</v>
      </c>
      <c r="V42" s="138">
        <v>1.414617E-2</v>
      </c>
      <c r="W42" s="138" t="s">
        <v>417</v>
      </c>
      <c r="X42" s="138">
        <v>4.2438509999999998E-4</v>
      </c>
      <c r="Y42" s="138">
        <v>7.0730849999999998E-4</v>
      </c>
      <c r="Z42" s="138" t="s">
        <v>417</v>
      </c>
      <c r="AA42" s="138" t="s">
        <v>417</v>
      </c>
      <c r="AB42" s="138">
        <v>1.1316936E-3</v>
      </c>
      <c r="AC42" s="138" t="s">
        <v>417</v>
      </c>
      <c r="AD42" s="138" t="s">
        <v>417</v>
      </c>
      <c r="AE42" s="46"/>
      <c r="AF42" s="25">
        <v>601</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0.53998559999999995</v>
      </c>
      <c r="F43" s="138">
        <v>0.15652319999999997</v>
      </c>
      <c r="G43" s="138">
        <v>0.33762051999999998</v>
      </c>
      <c r="H43" s="138">
        <v>9.3980000000000001E-3</v>
      </c>
      <c r="I43" s="138">
        <v>9.1738879999999995E-2</v>
      </c>
      <c r="J43" s="138">
        <v>9.8454680000000003E-2</v>
      </c>
      <c r="K43" s="138">
        <v>0.10208068000000001</v>
      </c>
      <c r="L43" s="138">
        <v>2.5270179199999999E-2</v>
      </c>
      <c r="M43" s="138">
        <v>0.54311979999999993</v>
      </c>
      <c r="N43" s="138">
        <v>5.1790595999999994E-2</v>
      </c>
      <c r="O43" s="138">
        <v>3.9573823999999999E-3</v>
      </c>
      <c r="P43" s="138">
        <v>3.4803200000000003E-3</v>
      </c>
      <c r="Q43" s="138">
        <v>1.8441599999999999E-3</v>
      </c>
      <c r="R43" s="138">
        <v>2.1350668E-2</v>
      </c>
      <c r="S43" s="138">
        <v>9.7255336000000026E-3</v>
      </c>
      <c r="T43" s="138">
        <v>0.15303366799999998</v>
      </c>
      <c r="U43" s="138">
        <v>8.0474799999999999E-4</v>
      </c>
      <c r="V43" s="138">
        <v>0.20536308</v>
      </c>
      <c r="W43" s="138">
        <v>8.6894319999999997E-2</v>
      </c>
      <c r="X43" s="138">
        <v>1.4555299859999997E-2</v>
      </c>
      <c r="Y43" s="138">
        <v>1.9635653400000001E-2</v>
      </c>
      <c r="Z43" s="138">
        <v>7.5304070200000002E-3</v>
      </c>
      <c r="AA43" s="138">
        <v>5.90333978E-3</v>
      </c>
      <c r="AB43" s="138">
        <v>4.7624700059999997E-2</v>
      </c>
      <c r="AC43" s="138">
        <v>1.696052E-3</v>
      </c>
      <c r="AD43" s="138">
        <v>4.4895395038000004E-2</v>
      </c>
      <c r="AE43" s="46"/>
      <c r="AF43" s="25">
        <v>1192.6000000000001</v>
      </c>
      <c r="AG43" s="25">
        <v>264</v>
      </c>
      <c r="AH43" s="25">
        <v>1436</v>
      </c>
      <c r="AI43" s="25">
        <v>254</v>
      </c>
      <c r="AJ43" s="25" t="s">
        <v>418</v>
      </c>
      <c r="AK43" s="25" t="s">
        <v>417</v>
      </c>
      <c r="AL43" s="139" t="s">
        <v>49</v>
      </c>
    </row>
    <row r="44" spans="1:38" s="2" customFormat="1" ht="26.25" customHeight="1" thickBot="1" x14ac:dyDescent="0.25">
      <c r="A44" s="69" t="s">
        <v>70</v>
      </c>
      <c r="B44" s="69" t="s">
        <v>111</v>
      </c>
      <c r="C44" s="69" t="s">
        <v>112</v>
      </c>
      <c r="D44" s="70"/>
      <c r="E44" s="138">
        <v>3.8007307893727607</v>
      </c>
      <c r="F44" s="138">
        <v>1.9218304886314188</v>
      </c>
      <c r="G44" s="138">
        <v>1.1228433564787574E-2</v>
      </c>
      <c r="H44" s="138">
        <v>9.3476103327160877E-4</v>
      </c>
      <c r="I44" s="138">
        <v>0.18500271628607012</v>
      </c>
      <c r="J44" s="138">
        <v>0.18500271628607012</v>
      </c>
      <c r="K44" s="138">
        <v>0.18500271628607012</v>
      </c>
      <c r="L44" s="138">
        <v>9.7774782759391915E-2</v>
      </c>
      <c r="M44" s="138">
        <v>10.159284080276494</v>
      </c>
      <c r="N44" s="138" t="s">
        <v>417</v>
      </c>
      <c r="O44" s="138">
        <v>1.2528925265000001E-3</v>
      </c>
      <c r="P44" s="138" t="s">
        <v>417</v>
      </c>
      <c r="Q44" s="138" t="s">
        <v>417</v>
      </c>
      <c r="R44" s="138">
        <v>6.2644626325000013E-3</v>
      </c>
      <c r="S44" s="138">
        <v>0.21299172950500003</v>
      </c>
      <c r="T44" s="138">
        <v>8.7702476855000006E-3</v>
      </c>
      <c r="U44" s="138">
        <v>1.2528925265000001E-3</v>
      </c>
      <c r="V44" s="138">
        <v>0.12528925265000002</v>
      </c>
      <c r="W44" s="138" t="s">
        <v>417</v>
      </c>
      <c r="X44" s="138">
        <v>3.8887267499999999E-3</v>
      </c>
      <c r="Y44" s="138">
        <v>6.134413461999999E-3</v>
      </c>
      <c r="Z44" s="138" t="s">
        <v>417</v>
      </c>
      <c r="AA44" s="138" t="s">
        <v>417</v>
      </c>
      <c r="AB44" s="138">
        <v>1.0023140212000001E-2</v>
      </c>
      <c r="AC44" s="138" t="s">
        <v>417</v>
      </c>
      <c r="AD44" s="138" t="s">
        <v>417</v>
      </c>
      <c r="AE44" s="46"/>
      <c r="AF44" s="25">
        <v>5336.4000000000005</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2.7578359999999993</v>
      </c>
      <c r="F46" s="138">
        <v>2.3120447999999998</v>
      </c>
      <c r="G46" s="138">
        <v>0.78044899999999984</v>
      </c>
      <c r="H46" s="138">
        <v>0.26754699999999998</v>
      </c>
      <c r="I46" s="138">
        <v>1.2874239999999999</v>
      </c>
      <c r="J46" s="138">
        <v>1.330222</v>
      </c>
      <c r="K46" s="138">
        <v>1.3813360000000001</v>
      </c>
      <c r="L46" s="138">
        <v>0.39320531199999997</v>
      </c>
      <c r="M46" s="138">
        <v>4.8222170000000002</v>
      </c>
      <c r="N46" s="138">
        <v>0.25932699999999997</v>
      </c>
      <c r="O46" s="138">
        <v>9.5154100000000005E-2</v>
      </c>
      <c r="P46" s="138">
        <v>7.3390599999999997E-3</v>
      </c>
      <c r="Q46" s="138">
        <v>5.0688899999999995E-3</v>
      </c>
      <c r="R46" s="138">
        <v>0.23549149999999996</v>
      </c>
      <c r="S46" s="138">
        <v>6.50945E-2</v>
      </c>
      <c r="T46" s="138">
        <v>0.86813499999999999</v>
      </c>
      <c r="U46" s="138">
        <v>4.4254999999999997E-3</v>
      </c>
      <c r="V46" s="138">
        <v>3.9620639999999998</v>
      </c>
      <c r="W46" s="138">
        <v>0.77844500000000005</v>
      </c>
      <c r="X46" s="138">
        <v>7.5553461800000013E-2</v>
      </c>
      <c r="Y46" s="138">
        <v>0.11998022999999999</v>
      </c>
      <c r="Z46" s="138">
        <v>3.7849297399999995E-2</v>
      </c>
      <c r="AA46" s="138">
        <v>3.0247732999999999E-2</v>
      </c>
      <c r="AB46" s="138">
        <v>0.2636307222</v>
      </c>
      <c r="AC46" s="138">
        <v>3.7699860000000002E-2</v>
      </c>
      <c r="AD46" s="138">
        <v>1.2504746860000001E-2</v>
      </c>
      <c r="AE46" s="46"/>
      <c r="AF46" s="25">
        <v>6822</v>
      </c>
      <c r="AG46" s="25">
        <v>71</v>
      </c>
      <c r="AH46" s="25">
        <v>0</v>
      </c>
      <c r="AI46" s="25">
        <v>7231</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18.971399999999999</v>
      </c>
      <c r="G48" s="138" t="s">
        <v>417</v>
      </c>
      <c r="H48" s="138" t="s">
        <v>417</v>
      </c>
      <c r="I48" s="138">
        <v>0.18385199999999999</v>
      </c>
      <c r="J48" s="138">
        <v>1.195038</v>
      </c>
      <c r="K48" s="138">
        <v>2.5126439999999999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34.923000000000002</v>
      </c>
      <c r="AL48" s="139" t="s">
        <v>122</v>
      </c>
    </row>
    <row r="49" spans="1:38" s="2" customFormat="1" ht="26.25" customHeight="1" thickBot="1" x14ac:dyDescent="0.25">
      <c r="A49" s="69" t="s">
        <v>119</v>
      </c>
      <c r="B49" s="69" t="s">
        <v>123</v>
      </c>
      <c r="C49" s="69" t="s">
        <v>124</v>
      </c>
      <c r="D49" s="70"/>
      <c r="E49" s="138">
        <v>1.6114446000000001E-3</v>
      </c>
      <c r="F49" s="138">
        <v>1.3786803800000001E-2</v>
      </c>
      <c r="G49" s="138">
        <v>1.4323952E-3</v>
      </c>
      <c r="H49" s="138">
        <v>6.6248278000000001E-3</v>
      </c>
      <c r="I49" s="138">
        <v>0.109220134</v>
      </c>
      <c r="J49" s="138">
        <v>0.26141212400000002</v>
      </c>
      <c r="K49" s="138">
        <v>0.62130141800000005</v>
      </c>
      <c r="L49" s="138">
        <v>5.3517799999999997E-2</v>
      </c>
      <c r="M49" s="138">
        <v>0.82362723999999998</v>
      </c>
      <c r="N49" s="138">
        <v>0.68038772000000003</v>
      </c>
      <c r="O49" s="138">
        <v>1.2533458000000001E-2</v>
      </c>
      <c r="P49" s="138">
        <v>2.1485928000000001E-2</v>
      </c>
      <c r="Q49" s="138">
        <v>2.3276422000000001E-2</v>
      </c>
      <c r="R49" s="138">
        <v>0.30438398</v>
      </c>
      <c r="S49" s="138">
        <v>8.5943712000000005E-2</v>
      </c>
      <c r="T49" s="138">
        <v>0.21485928000000001</v>
      </c>
      <c r="U49" s="138">
        <v>2.8647903999999998E-2</v>
      </c>
      <c r="V49" s="138">
        <v>0.39390868000000001</v>
      </c>
      <c r="W49" s="138">
        <v>5.3714820000000003</v>
      </c>
      <c r="X49" s="138">
        <v>0.28647904000000002</v>
      </c>
      <c r="Y49" s="138">
        <v>0.35809879999999999</v>
      </c>
      <c r="Z49" s="138">
        <v>0.1790494</v>
      </c>
      <c r="AA49" s="138">
        <v>0.12533458</v>
      </c>
      <c r="AB49" s="138">
        <v>0.94896181999999996</v>
      </c>
      <c r="AC49" s="138" t="s">
        <v>419</v>
      </c>
      <c r="AD49" s="138" t="s">
        <v>419</v>
      </c>
      <c r="AE49" s="46"/>
      <c r="AF49" s="25" t="s">
        <v>417</v>
      </c>
      <c r="AG49" s="25" t="s">
        <v>417</v>
      </c>
      <c r="AH49" s="25" t="s">
        <v>417</v>
      </c>
      <c r="AI49" s="25" t="s">
        <v>417</v>
      </c>
      <c r="AJ49" s="25" t="s">
        <v>417</v>
      </c>
      <c r="AK49" s="25">
        <v>1.790494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2.6909999999999998</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13.455</v>
      </c>
      <c r="AL51" s="139" t="s">
        <v>130</v>
      </c>
    </row>
    <row r="52" spans="1:38" s="2" customFormat="1" ht="26.25" customHeight="1" thickBot="1" x14ac:dyDescent="0.25">
      <c r="A52" s="69" t="s">
        <v>119</v>
      </c>
      <c r="B52" s="69" t="s">
        <v>131</v>
      </c>
      <c r="C52" s="69" t="s">
        <v>387</v>
      </c>
      <c r="D52" s="70"/>
      <c r="E52" s="138">
        <v>0.7288990365000001</v>
      </c>
      <c r="F52" s="138">
        <v>3.4314311649749998</v>
      </c>
      <c r="G52" s="138">
        <v>7.5825332554999996</v>
      </c>
      <c r="H52" s="138">
        <v>0.58311922920000003</v>
      </c>
      <c r="I52" s="138">
        <v>0.87467884380000005</v>
      </c>
      <c r="J52" s="138">
        <v>2.0044723503749999</v>
      </c>
      <c r="K52" s="138">
        <v>2.5511466277500001</v>
      </c>
      <c r="L52" s="138">
        <v>1.13708249694E-3</v>
      </c>
      <c r="M52" s="138">
        <v>142.13531211750001</v>
      </c>
      <c r="N52" s="138">
        <v>1.1662384584000001</v>
      </c>
      <c r="O52" s="138">
        <v>0.2296031964975</v>
      </c>
      <c r="P52" s="138">
        <v>0.25511466277500006</v>
      </c>
      <c r="Q52" s="138">
        <v>5.1022932554999997E-2</v>
      </c>
      <c r="R52" s="138">
        <v>3.401904E-2</v>
      </c>
      <c r="S52" s="138">
        <v>0.51022932555000011</v>
      </c>
      <c r="T52" s="138">
        <v>2.2231420613249999</v>
      </c>
      <c r="U52" s="138">
        <v>5.1022932554999997E-2</v>
      </c>
      <c r="V52" s="138">
        <v>0.43733942190000002</v>
      </c>
      <c r="W52" s="138" t="s">
        <v>419</v>
      </c>
      <c r="X52" s="138">
        <v>7.319247999999999E-2</v>
      </c>
      <c r="Y52" s="138">
        <v>0.12370559999999999</v>
      </c>
      <c r="Z52" s="138">
        <v>8.4532159999999995E-2</v>
      </c>
      <c r="AA52" s="138">
        <v>6.3914559999999995E-2</v>
      </c>
      <c r="AB52" s="138">
        <v>0.34534479999999995</v>
      </c>
      <c r="AC52" s="138" t="s">
        <v>417</v>
      </c>
      <c r="AD52" s="138" t="s">
        <v>417</v>
      </c>
      <c r="AE52" s="46"/>
      <c r="AF52" s="25" t="s">
        <v>417</v>
      </c>
      <c r="AG52" s="25" t="s">
        <v>417</v>
      </c>
      <c r="AH52" s="25" t="s">
        <v>417</v>
      </c>
      <c r="AI52" s="25" t="s">
        <v>417</v>
      </c>
      <c r="AJ52" s="25" t="s">
        <v>417</v>
      </c>
      <c r="AK52" s="25">
        <v>3644495</v>
      </c>
      <c r="AL52" s="48" t="s">
        <v>580</v>
      </c>
    </row>
    <row r="53" spans="1:38" s="2" customFormat="1" ht="26.25" customHeight="1" thickBot="1" x14ac:dyDescent="0.25">
      <c r="A53" s="69" t="s">
        <v>119</v>
      </c>
      <c r="B53" s="69" t="s">
        <v>132</v>
      </c>
      <c r="C53" s="69" t="s">
        <v>133</v>
      </c>
      <c r="D53" s="70"/>
      <c r="E53" s="138" t="s">
        <v>417</v>
      </c>
      <c r="F53" s="138">
        <v>2.1016590000000002</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1421000</v>
      </c>
      <c r="AL53" s="139" t="s">
        <v>498</v>
      </c>
    </row>
    <row r="54" spans="1:38" s="2" customFormat="1" ht="37.5" customHeight="1" thickBot="1" x14ac:dyDescent="0.25">
      <c r="A54" s="69" t="s">
        <v>119</v>
      </c>
      <c r="B54" s="69" t="s">
        <v>134</v>
      </c>
      <c r="C54" s="69" t="s">
        <v>135</v>
      </c>
      <c r="D54" s="70"/>
      <c r="E54" s="138" t="s">
        <v>417</v>
      </c>
      <c r="F54" s="138">
        <v>1.779871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17798708</v>
      </c>
      <c r="AL54" s="139" t="s">
        <v>495</v>
      </c>
    </row>
    <row r="55" spans="1:38" s="2" customFormat="1" ht="26.25" customHeight="1" thickBot="1" x14ac:dyDescent="0.25">
      <c r="A55" s="69" t="s">
        <v>119</v>
      </c>
      <c r="B55" s="69" t="s">
        <v>136</v>
      </c>
      <c r="C55" s="69" t="s">
        <v>137</v>
      </c>
      <c r="D55" s="70"/>
      <c r="E55" s="138">
        <v>1.3243426700000001</v>
      </c>
      <c r="F55" s="138">
        <v>1.70272629</v>
      </c>
      <c r="G55" s="138">
        <v>1.2297000000000001E-2</v>
      </c>
      <c r="H55" s="138" t="s">
        <v>419</v>
      </c>
      <c r="I55" s="138">
        <v>2.4594939999999998</v>
      </c>
      <c r="J55" s="138">
        <v>2.4594939999999998</v>
      </c>
      <c r="K55" s="138">
        <v>2.4594939999999998</v>
      </c>
      <c r="L55" s="138">
        <v>0.59027844699999998</v>
      </c>
      <c r="M55" s="138">
        <v>5.9595419999999999</v>
      </c>
      <c r="N55" s="138">
        <v>4.6350000000000002E-3</v>
      </c>
      <c r="O55" s="138">
        <v>1.8918999999999998E-2</v>
      </c>
      <c r="P55" s="138">
        <v>4.4460000000000003E-3</v>
      </c>
      <c r="Q55" s="138">
        <v>3.5950000000000001E-3</v>
      </c>
      <c r="R55" s="138">
        <v>1.229747E-3</v>
      </c>
      <c r="S55" s="138">
        <v>1.5139999999999999E-3</v>
      </c>
      <c r="T55" s="138">
        <v>3.5945999999999999E-2</v>
      </c>
      <c r="U55" s="138">
        <v>4.0700000000000003E-4</v>
      </c>
      <c r="V55" s="138">
        <v>0.49189899999999998</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1112893</v>
      </c>
      <c r="AL55" s="139"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0.89910860000000004</v>
      </c>
      <c r="J57" s="138">
        <v>1.61839548</v>
      </c>
      <c r="K57" s="138">
        <v>1.7982172000000001</v>
      </c>
      <c r="L57" s="138">
        <v>2.6973258E-2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6916.22</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1.0009587</v>
      </c>
      <c r="J58" s="138">
        <v>5.0047934999999999</v>
      </c>
      <c r="K58" s="138">
        <v>12.869468999999999</v>
      </c>
      <c r="L58" s="138">
        <v>4.6044100200000005E-3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1429.941</v>
      </c>
      <c r="AL58" s="139" t="s">
        <v>145</v>
      </c>
    </row>
    <row r="59" spans="1:38" s="2" customFormat="1" ht="26.25" customHeight="1" thickBot="1" x14ac:dyDescent="0.25">
      <c r="A59" s="69" t="s">
        <v>53</v>
      </c>
      <c r="B59" s="187" t="s">
        <v>146</v>
      </c>
      <c r="C59" s="69" t="s">
        <v>397</v>
      </c>
      <c r="D59" s="70"/>
      <c r="E59" s="138" t="s">
        <v>418</v>
      </c>
      <c r="F59" s="138">
        <v>3.8909999999999999E-3</v>
      </c>
      <c r="G59" s="138" t="s">
        <v>418</v>
      </c>
      <c r="H59" s="138">
        <v>1.08948E-2</v>
      </c>
      <c r="I59" s="138">
        <v>4.9193079999999993E-2</v>
      </c>
      <c r="J59" s="138">
        <v>5.6723079999999995E-2</v>
      </c>
      <c r="K59" s="138">
        <v>6.3028299999999995E-2</v>
      </c>
      <c r="L59" s="138">
        <v>1.0892359279999999E-4</v>
      </c>
      <c r="M59" s="138" t="s">
        <v>418</v>
      </c>
      <c r="N59" s="138">
        <v>0.47550979999999998</v>
      </c>
      <c r="O59" s="138">
        <v>2.6377919999999996E-2</v>
      </c>
      <c r="P59" s="138">
        <v>3.9078000000000002E-4</v>
      </c>
      <c r="Q59" s="138">
        <v>5.2761379999999997E-2</v>
      </c>
      <c r="R59" s="138">
        <v>6.4441540000000005E-2</v>
      </c>
      <c r="S59" s="138">
        <v>9.1182000000000003E-4</v>
      </c>
      <c r="T59" s="138">
        <v>0.13143287999999997</v>
      </c>
      <c r="U59" s="138">
        <v>0.23854200000000003</v>
      </c>
      <c r="V59" s="138">
        <v>4.8196199999999995E-2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284.04399999999998</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0.23772485999999998</v>
      </c>
      <c r="J60" s="138">
        <v>2.3772485999999997</v>
      </c>
      <c r="K60" s="138">
        <v>4.849587144</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47544.972000000002</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0.10170155505621334</v>
      </c>
      <c r="J61" s="138">
        <v>1.0170155505621334</v>
      </c>
      <c r="K61" s="138">
        <v>3.3660103269653336</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8963800</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1.58</v>
      </c>
      <c r="F64" s="138" t="s">
        <v>419</v>
      </c>
      <c r="G64" s="138" t="s">
        <v>419</v>
      </c>
      <c r="H64" s="138">
        <v>1.5800000000000002E-2</v>
      </c>
      <c r="I64" s="138" t="s">
        <v>419</v>
      </c>
      <c r="J64" s="138" t="s">
        <v>417</v>
      </c>
      <c r="K64" s="138" t="s">
        <v>417</v>
      </c>
      <c r="L64" s="138" t="s">
        <v>417</v>
      </c>
      <c r="M64" s="138">
        <v>0.158</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1580</v>
      </c>
      <c r="AL64" s="139" t="s">
        <v>157</v>
      </c>
    </row>
    <row r="65" spans="1:38" s="2" customFormat="1" ht="26.25" customHeight="1" thickBot="1" x14ac:dyDescent="0.25">
      <c r="A65" s="69" t="s">
        <v>53</v>
      </c>
      <c r="B65" s="69" t="s">
        <v>158</v>
      </c>
      <c r="C65" s="69" t="s">
        <v>159</v>
      </c>
      <c r="D65" s="70"/>
      <c r="E65" s="138">
        <v>2.3043236418124997</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419</v>
      </c>
      <c r="F67" s="138" t="s">
        <v>419</v>
      </c>
      <c r="G67" s="138" t="s">
        <v>419</v>
      </c>
      <c r="H67" s="138" t="s">
        <v>417</v>
      </c>
      <c r="I67" s="138" t="s">
        <v>419</v>
      </c>
      <c r="J67" s="138" t="s">
        <v>419</v>
      </c>
      <c r="K67" s="138">
        <v>2E-3</v>
      </c>
      <c r="L67" s="138" t="s">
        <v>419</v>
      </c>
      <c r="M67" s="138" t="s">
        <v>419</v>
      </c>
      <c r="N67" s="138" t="s">
        <v>419</v>
      </c>
      <c r="O67" s="138" t="s">
        <v>419</v>
      </c>
      <c r="P67" s="138" t="s">
        <v>419</v>
      </c>
      <c r="Q67" s="138" t="s">
        <v>419</v>
      </c>
      <c r="R67" s="138" t="s">
        <v>419</v>
      </c>
      <c r="S67" s="138" t="s">
        <v>419</v>
      </c>
      <c r="T67" s="138" t="s">
        <v>419</v>
      </c>
      <c r="U67" s="138" t="s">
        <v>419</v>
      </c>
      <c r="V67" s="138" t="s">
        <v>419</v>
      </c>
      <c r="W67" s="138" t="s">
        <v>419</v>
      </c>
      <c r="X67" s="138" t="s">
        <v>419</v>
      </c>
      <c r="Y67" s="138" t="s">
        <v>419</v>
      </c>
      <c r="Z67" s="138" t="s">
        <v>419</v>
      </c>
      <c r="AA67" s="138" t="s">
        <v>419</v>
      </c>
      <c r="AB67" s="138" t="s">
        <v>419</v>
      </c>
      <c r="AC67" s="138" t="s">
        <v>419</v>
      </c>
      <c r="AD67" s="138" t="s">
        <v>419</v>
      </c>
      <c r="AE67" s="46"/>
      <c r="AF67" s="25" t="s">
        <v>417</v>
      </c>
      <c r="AG67" s="25" t="s">
        <v>417</v>
      </c>
      <c r="AH67" s="25" t="s">
        <v>417</v>
      </c>
      <c r="AI67" s="25" t="s">
        <v>417</v>
      </c>
      <c r="AJ67" s="25" t="s">
        <v>417</v>
      </c>
      <c r="AK67" s="25">
        <v>20</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0.40770000000000001</v>
      </c>
      <c r="I69" s="138" t="s">
        <v>419</v>
      </c>
      <c r="J69" s="138" t="s">
        <v>419</v>
      </c>
      <c r="K69" s="138">
        <v>4.53E-2</v>
      </c>
      <c r="L69" s="138" t="s">
        <v>419</v>
      </c>
      <c r="M69" s="138">
        <v>4.077</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v>453</v>
      </c>
      <c r="AL69" s="139" t="s">
        <v>172</v>
      </c>
    </row>
    <row r="70" spans="1:38" s="2" customFormat="1" ht="26.25" customHeight="1" thickBot="1" x14ac:dyDescent="0.25">
      <c r="A70" s="69" t="s">
        <v>53</v>
      </c>
      <c r="B70" s="69" t="s">
        <v>173</v>
      </c>
      <c r="C70" s="69" t="s">
        <v>380</v>
      </c>
      <c r="D70" s="74"/>
      <c r="E70" s="138" t="s">
        <v>419</v>
      </c>
      <c r="F70" s="138">
        <v>10.008510707999998</v>
      </c>
      <c r="G70" s="138" t="s">
        <v>419</v>
      </c>
      <c r="H70" s="138">
        <v>0.40394000000000002</v>
      </c>
      <c r="I70" s="138">
        <v>0.14656096499999999</v>
      </c>
      <c r="J70" s="138">
        <v>0.2167425</v>
      </c>
      <c r="K70" s="138">
        <v>57.540297365999997</v>
      </c>
      <c r="L70" s="138">
        <v>2.90836E-3</v>
      </c>
      <c r="M70" s="138" t="s">
        <v>419</v>
      </c>
      <c r="N70" s="138" t="s">
        <v>419</v>
      </c>
      <c r="O70" s="138" t="s">
        <v>419</v>
      </c>
      <c r="P70" s="138">
        <v>1.0068383999999999</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0.2903</v>
      </c>
      <c r="F72" s="138">
        <v>0.991842</v>
      </c>
      <c r="G72" s="138">
        <v>0.11382</v>
      </c>
      <c r="H72" s="138" t="s">
        <v>419</v>
      </c>
      <c r="I72" s="138">
        <v>0.76209899999999997</v>
      </c>
      <c r="J72" s="138">
        <v>0.96977599999999997</v>
      </c>
      <c r="K72" s="138">
        <v>1.7856050000000001</v>
      </c>
      <c r="L72" s="138">
        <v>3.803584E-3</v>
      </c>
      <c r="M72" s="138">
        <v>18.516400000000001</v>
      </c>
      <c r="N72" s="138">
        <v>44.341567599999998</v>
      </c>
      <c r="O72" s="138">
        <v>0.697187</v>
      </c>
      <c r="P72" s="138">
        <v>0.40839520000000001</v>
      </c>
      <c r="Q72" s="138">
        <v>1.888843</v>
      </c>
      <c r="R72" s="138">
        <v>10.3398398</v>
      </c>
      <c r="S72" s="138">
        <v>0.39128800000000002</v>
      </c>
      <c r="T72" s="138">
        <v>2.4598100000000001</v>
      </c>
      <c r="U72" s="138">
        <v>0.13842699999999999</v>
      </c>
      <c r="V72" s="138">
        <v>24.969218000000001</v>
      </c>
      <c r="W72" s="138">
        <v>58.841501999999998</v>
      </c>
      <c r="X72" s="138" t="s">
        <v>418</v>
      </c>
      <c r="Y72" s="138" t="s">
        <v>418</v>
      </c>
      <c r="Z72" s="138" t="s">
        <v>418</v>
      </c>
      <c r="AA72" s="138" t="s">
        <v>418</v>
      </c>
      <c r="AB72" s="138">
        <v>12.69905</v>
      </c>
      <c r="AC72" s="138">
        <v>0.18798000000000001</v>
      </c>
      <c r="AD72" s="138">
        <v>26.09394</v>
      </c>
      <c r="AE72" s="46"/>
      <c r="AF72" s="25" t="s">
        <v>417</v>
      </c>
      <c r="AG72" s="25" t="s">
        <v>417</v>
      </c>
      <c r="AH72" s="25" t="s">
        <v>417</v>
      </c>
      <c r="AI72" s="25" t="s">
        <v>417</v>
      </c>
      <c r="AJ72" s="25" t="s">
        <v>417</v>
      </c>
      <c r="AK72" s="25">
        <v>22945</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3.3848400000000001E-2</v>
      </c>
      <c r="J73" s="138">
        <v>4.7951899999999999E-2</v>
      </c>
      <c r="K73" s="138">
        <v>5.6413999999999999E-2</v>
      </c>
      <c r="L73" s="138">
        <v>3.3848400000000001E-3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0.26685799999999998</v>
      </c>
      <c r="F74" s="138" t="s">
        <v>419</v>
      </c>
      <c r="G74" s="138">
        <v>1.33429</v>
      </c>
      <c r="H74" s="138" t="s">
        <v>419</v>
      </c>
      <c r="I74" s="138">
        <v>0.10674320000000002</v>
      </c>
      <c r="J74" s="138">
        <v>0.13342899999999999</v>
      </c>
      <c r="K74" s="138">
        <v>0.16011479999999997</v>
      </c>
      <c r="L74" s="138">
        <v>2.4550936000000004E-3</v>
      </c>
      <c r="M74" s="138">
        <v>32.022959999999998</v>
      </c>
      <c r="N74" s="138" t="s">
        <v>419</v>
      </c>
      <c r="O74" s="138" t="s">
        <v>419</v>
      </c>
      <c r="P74" s="138" t="s">
        <v>419</v>
      </c>
      <c r="Q74" s="138" t="s">
        <v>419</v>
      </c>
      <c r="R74" s="138" t="s">
        <v>419</v>
      </c>
      <c r="S74" s="138" t="s">
        <v>419</v>
      </c>
      <c r="T74" s="138" t="s">
        <v>419</v>
      </c>
      <c r="U74" s="138" t="s">
        <v>419</v>
      </c>
      <c r="V74" s="138" t="s">
        <v>419</v>
      </c>
      <c r="W74" s="138" t="s">
        <v>419</v>
      </c>
      <c r="X74" s="138">
        <v>1.8680060000000002E-2</v>
      </c>
      <c r="Y74" s="138">
        <v>5.3371599999999996E-3</v>
      </c>
      <c r="Z74" s="138">
        <v>5.3371599999999996E-3</v>
      </c>
      <c r="AA74" s="138">
        <v>2.6685799999999998E-3</v>
      </c>
      <c r="AB74" s="138">
        <v>3.2022960000000003E-2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7.3890299999999992E-2</v>
      </c>
      <c r="H76" s="138" t="s">
        <v>419</v>
      </c>
      <c r="I76" s="138">
        <v>1.056918E-4</v>
      </c>
      <c r="J76" s="138">
        <v>2.1340500000000001E-4</v>
      </c>
      <c r="K76" s="138">
        <v>2.6928299999999999E-4</v>
      </c>
      <c r="L76" s="138" t="s">
        <v>419</v>
      </c>
      <c r="M76" s="138" t="s">
        <v>419</v>
      </c>
      <c r="N76" s="138">
        <v>9.2685000000000003E-2</v>
      </c>
      <c r="O76" s="138">
        <v>2.4672000000000006E-3</v>
      </c>
      <c r="P76" s="138">
        <v>6.0641999999999996E-3</v>
      </c>
      <c r="Q76" s="138">
        <v>4.6962000000000002E-3</v>
      </c>
      <c r="R76" s="138" t="s">
        <v>419</v>
      </c>
      <c r="S76" s="138" t="s">
        <v>419</v>
      </c>
      <c r="T76" s="138" t="s">
        <v>419</v>
      </c>
      <c r="U76" s="138" t="s">
        <v>419</v>
      </c>
      <c r="V76" s="138">
        <v>1.2574199999999999E-2</v>
      </c>
      <c r="W76" s="138">
        <v>0.1296012</v>
      </c>
      <c r="X76" s="138" t="s">
        <v>419</v>
      </c>
      <c r="Y76" s="138" t="s">
        <v>419</v>
      </c>
      <c r="Z76" s="138" t="s">
        <v>419</v>
      </c>
      <c r="AA76" s="138" t="s">
        <v>419</v>
      </c>
      <c r="AB76" s="138" t="s">
        <v>419</v>
      </c>
      <c r="AC76" s="138" t="s">
        <v>419</v>
      </c>
      <c r="AD76" s="138">
        <v>6.1588200000000008E-5</v>
      </c>
      <c r="AE76" s="46"/>
      <c r="AF76" s="25" t="s">
        <v>417</v>
      </c>
      <c r="AG76" s="25" t="s">
        <v>417</v>
      </c>
      <c r="AH76" s="25" t="s">
        <v>417</v>
      </c>
      <c r="AI76" s="25" t="s">
        <v>417</v>
      </c>
      <c r="AJ76" s="25" t="s">
        <v>417</v>
      </c>
      <c r="AK76" s="70">
        <v>20.213999999999999</v>
      </c>
      <c r="AL76" s="139" t="s">
        <v>427</v>
      </c>
    </row>
    <row r="77" spans="1:38" s="2" customFormat="1" ht="26.25" customHeight="1" thickBot="1" x14ac:dyDescent="0.25">
      <c r="A77" s="69" t="s">
        <v>53</v>
      </c>
      <c r="B77" s="69" t="s">
        <v>191</v>
      </c>
      <c r="C77" s="69" t="s">
        <v>192</v>
      </c>
      <c r="D77" s="70"/>
      <c r="E77" s="138" t="s">
        <v>419</v>
      </c>
      <c r="F77" s="138" t="s">
        <v>419</v>
      </c>
      <c r="G77" s="138">
        <v>5.9001750000000006E-2</v>
      </c>
      <c r="H77" s="138" t="s">
        <v>419</v>
      </c>
      <c r="I77" s="138">
        <v>5.2446000000000003E-4</v>
      </c>
      <c r="J77" s="138">
        <v>5.6816500000000003E-4</v>
      </c>
      <c r="K77" s="138">
        <v>6.5557499999999993E-4</v>
      </c>
      <c r="L77" s="138" t="s">
        <v>419</v>
      </c>
      <c r="M77" s="138" t="s">
        <v>419</v>
      </c>
      <c r="N77" s="138">
        <v>8.7410000000000005E-3</v>
      </c>
      <c r="O77" s="138">
        <v>1.7481999999999999E-3</v>
      </c>
      <c r="P77" s="138">
        <v>1.7482000000000001E-3</v>
      </c>
      <c r="Q77" s="138">
        <v>1.3111500000000001E-3</v>
      </c>
      <c r="R77" s="138" t="s">
        <v>419</v>
      </c>
      <c r="S77" s="138" t="s">
        <v>419</v>
      </c>
      <c r="T77" s="138" t="s">
        <v>419</v>
      </c>
      <c r="U77" s="138" t="s">
        <v>419</v>
      </c>
      <c r="V77" s="138">
        <v>0.218525</v>
      </c>
      <c r="W77" s="138">
        <v>0.218525</v>
      </c>
      <c r="X77" s="138" t="s">
        <v>419</v>
      </c>
      <c r="Y77" s="138" t="s">
        <v>419</v>
      </c>
      <c r="Z77" s="138" t="s">
        <v>419</v>
      </c>
      <c r="AA77" s="138" t="s">
        <v>419</v>
      </c>
      <c r="AB77" s="138" t="s">
        <v>419</v>
      </c>
      <c r="AC77" s="138" t="s">
        <v>419</v>
      </c>
      <c r="AD77" s="138">
        <v>8.7410000000000005E-5</v>
      </c>
      <c r="AE77" s="46"/>
      <c r="AF77" s="25" t="s">
        <v>417</v>
      </c>
      <c r="AG77" s="25" t="s">
        <v>417</v>
      </c>
      <c r="AH77" s="25" t="s">
        <v>417</v>
      </c>
      <c r="AI77" s="25" t="s">
        <v>417</v>
      </c>
      <c r="AJ77" s="25" t="s">
        <v>417</v>
      </c>
      <c r="AK77" s="70">
        <v>43.704999999999998</v>
      </c>
      <c r="AL77" s="139" t="s">
        <v>428</v>
      </c>
    </row>
    <row r="78" spans="1:38" s="2" customFormat="1" ht="26.25" customHeight="1" thickBot="1" x14ac:dyDescent="0.25">
      <c r="A78" s="69" t="s">
        <v>53</v>
      </c>
      <c r="B78" s="69" t="s">
        <v>194</v>
      </c>
      <c r="C78" s="69" t="s">
        <v>195</v>
      </c>
      <c r="D78" s="70"/>
      <c r="E78" s="138" t="s">
        <v>418</v>
      </c>
      <c r="F78" s="138" t="s">
        <v>418</v>
      </c>
      <c r="G78" s="138">
        <v>2.8489560000000001E-2</v>
      </c>
      <c r="H78" s="138" t="s">
        <v>419</v>
      </c>
      <c r="I78" s="138">
        <v>4.1007700000000001E-3</v>
      </c>
      <c r="J78" s="138">
        <v>5.3957500000000004E-3</v>
      </c>
      <c r="K78" s="138">
        <v>6.90656E-3</v>
      </c>
      <c r="L78" s="138">
        <v>4.1007700000000002E-6</v>
      </c>
      <c r="M78" s="138" t="s">
        <v>418</v>
      </c>
      <c r="N78" s="138">
        <v>0.51799200000000001</v>
      </c>
      <c r="O78" s="138">
        <v>4.9640899999999995E-2</v>
      </c>
      <c r="P78" s="138" t="s">
        <v>419</v>
      </c>
      <c r="Q78" s="138">
        <v>4.3166000000000003E-2</v>
      </c>
      <c r="R78" s="138" t="s">
        <v>419</v>
      </c>
      <c r="S78" s="138">
        <v>0.60432399999999997</v>
      </c>
      <c r="T78" s="138">
        <v>2.8057899999999998E-3</v>
      </c>
      <c r="U78" s="138" t="s">
        <v>419</v>
      </c>
      <c r="V78" s="138" t="s">
        <v>419</v>
      </c>
      <c r="W78" s="138">
        <v>1.0791500000000001</v>
      </c>
      <c r="X78" s="138" t="s">
        <v>419</v>
      </c>
      <c r="Y78" s="138" t="s">
        <v>419</v>
      </c>
      <c r="Z78" s="138" t="s">
        <v>419</v>
      </c>
      <c r="AA78" s="138" t="s">
        <v>419</v>
      </c>
      <c r="AB78" s="138" t="s">
        <v>419</v>
      </c>
      <c r="AC78" s="138" t="s">
        <v>419</v>
      </c>
      <c r="AD78" s="138">
        <v>7.9857100000000012E-5</v>
      </c>
      <c r="AE78" s="46"/>
      <c r="AF78" s="25" t="s">
        <v>417</v>
      </c>
      <c r="AG78" s="25" t="s">
        <v>417</v>
      </c>
      <c r="AH78" s="25" t="s">
        <v>417</v>
      </c>
      <c r="AI78" s="25" t="s">
        <v>417</v>
      </c>
      <c r="AJ78" s="25" t="s">
        <v>417</v>
      </c>
      <c r="AK78" s="70">
        <v>21.582999999999998</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25.3566036</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21130503</v>
      </c>
      <c r="AL82" s="139" t="s">
        <v>431</v>
      </c>
    </row>
    <row r="83" spans="1:38" s="2" customFormat="1" ht="26.25" customHeight="1" thickBot="1" x14ac:dyDescent="0.25">
      <c r="A83" s="69" t="s">
        <v>53</v>
      </c>
      <c r="B83" s="187" t="s">
        <v>208</v>
      </c>
      <c r="C83" s="73" t="s">
        <v>209</v>
      </c>
      <c r="D83" s="70"/>
      <c r="E83" s="138" t="s">
        <v>419</v>
      </c>
      <c r="F83" s="138">
        <v>1.5190576000000001E-2</v>
      </c>
      <c r="G83" s="138" t="s">
        <v>419</v>
      </c>
      <c r="H83" s="138" t="s">
        <v>417</v>
      </c>
      <c r="I83" s="138">
        <v>0.3797644</v>
      </c>
      <c r="J83" s="138">
        <v>2.848233</v>
      </c>
      <c r="K83" s="138">
        <v>13.291753999999999</v>
      </c>
      <c r="L83" s="138">
        <v>2.1646570800000001E-2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1.1427E-3</v>
      </c>
      <c r="G84" s="138" t="s">
        <v>417</v>
      </c>
      <c r="H84" s="138" t="s">
        <v>417</v>
      </c>
      <c r="I84" s="138">
        <v>7.0319999999999996E-4</v>
      </c>
      <c r="J84" s="138">
        <v>3.516E-3</v>
      </c>
      <c r="K84" s="138">
        <v>1.4064E-2</v>
      </c>
      <c r="L84" s="138">
        <v>9.1416000000000003E-8</v>
      </c>
      <c r="M84" s="138">
        <v>8.3504999999999994E-5</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1.9567794620000001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214491</v>
      </c>
      <c r="AL85" s="139" t="s">
        <v>433</v>
      </c>
    </row>
    <row r="86" spans="1:38" s="2" customFormat="1" ht="26.25" customHeight="1" thickBot="1" x14ac:dyDescent="0.25">
      <c r="A86" s="69" t="s">
        <v>205</v>
      </c>
      <c r="B86" s="69" t="s">
        <v>213</v>
      </c>
      <c r="C86" s="73" t="s">
        <v>214</v>
      </c>
      <c r="D86" s="70"/>
      <c r="E86" s="138" t="s">
        <v>417</v>
      </c>
      <c r="F86" s="138">
        <v>3.3953276200000002</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7.3811470000000003</v>
      </c>
      <c r="AL86" s="139" t="s">
        <v>215</v>
      </c>
    </row>
    <row r="87" spans="1:38" s="2" customFormat="1" ht="26.25" customHeight="1" thickBot="1" x14ac:dyDescent="0.25">
      <c r="A87" s="69" t="s">
        <v>205</v>
      </c>
      <c r="B87" s="69" t="s">
        <v>216</v>
      </c>
      <c r="C87" s="73" t="s">
        <v>217</v>
      </c>
      <c r="D87" s="70"/>
      <c r="E87" s="138" t="s">
        <v>417</v>
      </c>
      <c r="F87" s="163">
        <v>1.1828380000000001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2.9570949999999998</v>
      </c>
      <c r="AL87" s="139" t="s">
        <v>215</v>
      </c>
    </row>
    <row r="88" spans="1:38" s="2" customFormat="1" ht="26.25" customHeight="1" thickBot="1" x14ac:dyDescent="0.25">
      <c r="A88" s="69" t="s">
        <v>205</v>
      </c>
      <c r="B88" s="69" t="s">
        <v>218</v>
      </c>
      <c r="C88" s="73" t="s">
        <v>219</v>
      </c>
      <c r="D88" s="70"/>
      <c r="E88" s="138" t="s">
        <v>419</v>
      </c>
      <c r="F88" s="138">
        <v>28.655272799999999</v>
      </c>
      <c r="G88" s="138" t="s">
        <v>419</v>
      </c>
      <c r="H88" s="138" t="s">
        <v>419</v>
      </c>
      <c r="I88" s="138" t="s">
        <v>419</v>
      </c>
      <c r="J88" s="138" t="s">
        <v>419</v>
      </c>
      <c r="K88" s="138">
        <v>9.6801600000000002E-2</v>
      </c>
      <c r="L88" s="138" t="s">
        <v>419</v>
      </c>
      <c r="M88" s="138" t="s">
        <v>419</v>
      </c>
      <c r="N88" s="138" t="s">
        <v>419</v>
      </c>
      <c r="O88" s="138">
        <v>2.42004E-5</v>
      </c>
      <c r="P88" s="138" t="s">
        <v>419</v>
      </c>
      <c r="Q88" s="138">
        <v>1.21002E-4</v>
      </c>
      <c r="R88" s="138">
        <v>1.4520239999999999E-3</v>
      </c>
      <c r="S88" s="138" t="s">
        <v>419</v>
      </c>
      <c r="T88" s="138">
        <v>1.21002E-2</v>
      </c>
      <c r="U88" s="138">
        <v>1.21002E-4</v>
      </c>
      <c r="V88" s="138" t="s">
        <v>419</v>
      </c>
      <c r="W88" s="138" t="s">
        <v>419</v>
      </c>
      <c r="X88" s="138">
        <v>0.61711020000000005</v>
      </c>
      <c r="Y88" s="138" t="s">
        <v>419</v>
      </c>
      <c r="Z88" s="138" t="s">
        <v>419</v>
      </c>
      <c r="AA88" s="138" t="s">
        <v>419</v>
      </c>
      <c r="AB88" s="138">
        <v>0.61711020000000005</v>
      </c>
      <c r="AC88" s="138" t="s">
        <v>419</v>
      </c>
      <c r="AD88" s="138" t="s">
        <v>419</v>
      </c>
      <c r="AE88" s="46"/>
      <c r="AF88" s="25" t="s">
        <v>417</v>
      </c>
      <c r="AG88" s="25" t="s">
        <v>417</v>
      </c>
      <c r="AH88" s="25" t="s">
        <v>417</v>
      </c>
      <c r="AI88" s="25" t="s">
        <v>417</v>
      </c>
      <c r="AJ88" s="25" t="s">
        <v>417</v>
      </c>
      <c r="AK88" s="25">
        <v>757.76750000000004</v>
      </c>
      <c r="AL88" s="139" t="s">
        <v>555</v>
      </c>
    </row>
    <row r="89" spans="1:38" s="2" customFormat="1" ht="26.25" customHeight="1" thickBot="1" x14ac:dyDescent="0.25">
      <c r="A89" s="69" t="s">
        <v>205</v>
      </c>
      <c r="B89" s="69" t="s">
        <v>220</v>
      </c>
      <c r="C89" s="73" t="s">
        <v>221</v>
      </c>
      <c r="D89" s="70"/>
      <c r="E89" s="138" t="s">
        <v>417</v>
      </c>
      <c r="F89" s="138">
        <v>0.246725</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0.49299999999999999</v>
      </c>
      <c r="AL89" s="139" t="s">
        <v>555</v>
      </c>
    </row>
    <row r="90" spans="1:38" s="8" customFormat="1" ht="26.25" customHeight="1" thickBot="1" x14ac:dyDescent="0.25">
      <c r="A90" s="69" t="s">
        <v>205</v>
      </c>
      <c r="B90" s="69" t="s">
        <v>222</v>
      </c>
      <c r="C90" s="73" t="s">
        <v>223</v>
      </c>
      <c r="D90" s="70"/>
      <c r="E90" s="138" t="s">
        <v>419</v>
      </c>
      <c r="F90" s="138">
        <v>4.2261005999999997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21130503</v>
      </c>
      <c r="AL90" s="139" t="s">
        <v>431</v>
      </c>
    </row>
    <row r="91" spans="1:38" s="2" customFormat="1" ht="26.25" customHeight="1" thickBot="1" x14ac:dyDescent="0.25">
      <c r="A91" s="69" t="s">
        <v>205</v>
      </c>
      <c r="B91" s="69" t="s">
        <v>399</v>
      </c>
      <c r="C91" s="69" t="s">
        <v>224</v>
      </c>
      <c r="D91" s="70"/>
      <c r="E91" s="138">
        <v>7.3182008719999997E-2</v>
      </c>
      <c r="F91" s="138">
        <v>0.19618617656000001</v>
      </c>
      <c r="G91" s="138">
        <v>2.5577950399999997E-3</v>
      </c>
      <c r="H91" s="138">
        <v>0.16821748610000004</v>
      </c>
      <c r="I91" s="138">
        <v>1.1384177048800002</v>
      </c>
      <c r="J91" s="138">
        <v>1.1790544618400001</v>
      </c>
      <c r="K91" s="138">
        <v>1.1874477561600001</v>
      </c>
      <c r="L91" s="138">
        <v>4.9249215810000004E-3</v>
      </c>
      <c r="M91" s="138">
        <v>2.2394975101999997</v>
      </c>
      <c r="N91" s="138">
        <v>0.66401036800000013</v>
      </c>
      <c r="O91" s="138">
        <v>0.22013889256000002</v>
      </c>
      <c r="P91" s="138">
        <v>4.8276264000000006E-5</v>
      </c>
      <c r="Q91" s="138">
        <v>1.1264461599999999E-3</v>
      </c>
      <c r="R91" s="138">
        <v>1.3212451200000001E-2</v>
      </c>
      <c r="S91" s="138">
        <v>0.59493209160000005</v>
      </c>
      <c r="T91" s="138">
        <v>0.13485126180000001</v>
      </c>
      <c r="U91" s="138" t="s">
        <v>419</v>
      </c>
      <c r="V91" s="138">
        <v>0.32965022179999998</v>
      </c>
      <c r="W91" s="138">
        <v>4.0534334000000005E-3</v>
      </c>
      <c r="X91" s="138">
        <v>4.4993110740000003E-3</v>
      </c>
      <c r="Y91" s="138">
        <v>1.8240450299999999E-3</v>
      </c>
      <c r="Z91" s="138">
        <v>1.8240450299999999E-3</v>
      </c>
      <c r="AA91" s="138">
        <v>1.8240450299999999E-3</v>
      </c>
      <c r="AB91" s="138">
        <v>9.9714461640000012E-3</v>
      </c>
      <c r="AC91" s="138" t="s">
        <v>419</v>
      </c>
      <c r="AD91" s="138" t="s">
        <v>419</v>
      </c>
      <c r="AE91" s="46"/>
      <c r="AF91" s="25" t="s">
        <v>417</v>
      </c>
      <c r="AG91" s="25" t="s">
        <v>417</v>
      </c>
      <c r="AH91" s="25" t="s">
        <v>417</v>
      </c>
      <c r="AI91" s="25" t="s">
        <v>417</v>
      </c>
      <c r="AJ91" s="25" t="s">
        <v>417</v>
      </c>
      <c r="AK91" s="25" t="s">
        <v>523</v>
      </c>
      <c r="AL91" s="139" t="s">
        <v>434</v>
      </c>
    </row>
    <row r="92" spans="1:38" s="2" customFormat="1" ht="26.25" customHeight="1" thickBot="1" x14ac:dyDescent="0.25">
      <c r="A92" s="69" t="s">
        <v>53</v>
      </c>
      <c r="B92" s="69" t="s">
        <v>225</v>
      </c>
      <c r="C92" s="69" t="s">
        <v>226</v>
      </c>
      <c r="D92" s="74"/>
      <c r="E92" s="138">
        <v>0.08</v>
      </c>
      <c r="F92" s="138">
        <v>0.16</v>
      </c>
      <c r="G92" s="138">
        <v>0.16</v>
      </c>
      <c r="H92" s="138" t="s">
        <v>419</v>
      </c>
      <c r="I92" s="138">
        <v>4.8000000000000001E-2</v>
      </c>
      <c r="J92" s="138">
        <v>6.4000000000000001E-2</v>
      </c>
      <c r="K92" s="138">
        <v>0.08</v>
      </c>
      <c r="L92" s="138">
        <v>1.248E-3</v>
      </c>
      <c r="M92" s="138">
        <v>0.44</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70">
        <v>80</v>
      </c>
      <c r="AL92" s="139" t="s">
        <v>227</v>
      </c>
    </row>
    <row r="93" spans="1:38" s="2" customFormat="1" ht="26.25" customHeight="1" thickBot="1" x14ac:dyDescent="0.25">
      <c r="A93" s="69" t="s">
        <v>53</v>
      </c>
      <c r="B93" s="69" t="s">
        <v>228</v>
      </c>
      <c r="C93" s="69" t="s">
        <v>400</v>
      </c>
      <c r="D93" s="74"/>
      <c r="E93" s="138" t="s">
        <v>417</v>
      </c>
      <c r="F93" s="138">
        <v>11.037353729599999</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565</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2.7602579999999999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3126</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1.1963080258800001</v>
      </c>
      <c r="F99" s="138">
        <v>25.048352748644547</v>
      </c>
      <c r="G99" s="138" t="s">
        <v>417</v>
      </c>
      <c r="H99" s="138">
        <v>17.731733442633598</v>
      </c>
      <c r="I99" s="138">
        <v>0.33115112400000002</v>
      </c>
      <c r="J99" s="138">
        <v>0.50820222000000004</v>
      </c>
      <c r="K99" s="138">
        <v>1.1155858409999999</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1639.3620000000001</v>
      </c>
      <c r="AL99" s="139" t="s">
        <v>436</v>
      </c>
    </row>
    <row r="100" spans="1:38" s="2" customFormat="1" ht="26.25" customHeight="1" thickBot="1" x14ac:dyDescent="0.25">
      <c r="A100" s="69" t="s">
        <v>238</v>
      </c>
      <c r="B100" s="69" t="s">
        <v>241</v>
      </c>
      <c r="C100" s="69" t="s">
        <v>403</v>
      </c>
      <c r="D100" s="74"/>
      <c r="E100" s="138">
        <v>0.26399193235999996</v>
      </c>
      <c r="F100" s="138">
        <v>11.960020065006844</v>
      </c>
      <c r="G100" s="138" t="s">
        <v>417</v>
      </c>
      <c r="H100" s="138">
        <v>8.7596919665984725</v>
      </c>
      <c r="I100" s="138">
        <v>0.11032049599999999</v>
      </c>
      <c r="J100" s="138">
        <v>0.16673438600000001</v>
      </c>
      <c r="K100" s="138">
        <v>0.36480982199999995</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1253.6420000000001</v>
      </c>
      <c r="AL100" s="139" t="s">
        <v>436</v>
      </c>
    </row>
    <row r="101" spans="1:38" s="2" customFormat="1" ht="26.25" customHeight="1" thickBot="1" x14ac:dyDescent="0.25">
      <c r="A101" s="69" t="s">
        <v>238</v>
      </c>
      <c r="B101" s="69" t="s">
        <v>242</v>
      </c>
      <c r="C101" s="69" t="s">
        <v>243</v>
      </c>
      <c r="D101" s="74"/>
      <c r="E101" s="138">
        <v>9.2138483999999993E-2</v>
      </c>
      <c r="F101" s="138">
        <v>1.3229194</v>
      </c>
      <c r="G101" s="138" t="s">
        <v>417</v>
      </c>
      <c r="H101" s="138">
        <v>3.7302282139455389</v>
      </c>
      <c r="I101" s="138">
        <v>1.22848E-2</v>
      </c>
      <c r="J101" s="138">
        <v>3.8390000000000001E-2</v>
      </c>
      <c r="K101" s="138">
        <v>8.8297E-2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7678</v>
      </c>
      <c r="AL101" s="139" t="s">
        <v>436</v>
      </c>
    </row>
    <row r="102" spans="1:38" s="2" customFormat="1" ht="26.25" customHeight="1" thickBot="1" x14ac:dyDescent="0.25">
      <c r="A102" s="69" t="s">
        <v>238</v>
      </c>
      <c r="B102" s="69" t="s">
        <v>244</v>
      </c>
      <c r="C102" s="69" t="s">
        <v>381</v>
      </c>
      <c r="D102" s="74"/>
      <c r="E102" s="138">
        <v>0.24161002579999999</v>
      </c>
      <c r="F102" s="138">
        <v>4.3546250000000004</v>
      </c>
      <c r="G102" s="138" t="s">
        <v>417</v>
      </c>
      <c r="H102" s="138">
        <v>43.309078210786751</v>
      </c>
      <c r="I102" s="138">
        <v>4.2969999999999994E-2</v>
      </c>
      <c r="J102" s="138">
        <v>0.96970000000000012</v>
      </c>
      <c r="K102" s="138">
        <v>6.93215</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6815</v>
      </c>
      <c r="AL102" s="139" t="s">
        <v>436</v>
      </c>
    </row>
    <row r="103" spans="1:38" s="2" customFormat="1" ht="26.25" customHeight="1" thickBot="1" x14ac:dyDescent="0.25">
      <c r="A103" s="69" t="s">
        <v>238</v>
      </c>
      <c r="B103" s="69" t="s">
        <v>245</v>
      </c>
      <c r="C103" s="69" t="s">
        <v>246</v>
      </c>
      <c r="D103" s="74"/>
      <c r="E103" s="138">
        <v>3.369136E-3</v>
      </c>
      <c r="F103" s="138">
        <v>0.17871926943999999</v>
      </c>
      <c r="G103" s="138" t="s">
        <v>417</v>
      </c>
      <c r="H103" s="138">
        <v>0.17454559999999997</v>
      </c>
      <c r="I103" s="138">
        <v>1.1000432000000001E-2</v>
      </c>
      <c r="J103" s="138">
        <v>1.6764495999999997E-2</v>
      </c>
      <c r="K103" s="138">
        <v>3.6248656000000004E-2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40.590000000000003</v>
      </c>
      <c r="AL103" s="139" t="s">
        <v>436</v>
      </c>
    </row>
    <row r="104" spans="1:38" s="2" customFormat="1" ht="26.25" customHeight="1" thickBot="1" x14ac:dyDescent="0.25">
      <c r="A104" s="69" t="s">
        <v>238</v>
      </c>
      <c r="B104" s="69" t="s">
        <v>247</v>
      </c>
      <c r="C104" s="69" t="s">
        <v>248</v>
      </c>
      <c r="D104" s="74"/>
      <c r="E104" s="138">
        <v>8.7288719999999986E-3</v>
      </c>
      <c r="F104" s="138">
        <v>0.39582242000000006</v>
      </c>
      <c r="G104" s="138" t="s">
        <v>417</v>
      </c>
      <c r="H104" s="138">
        <v>0.2908</v>
      </c>
      <c r="I104" s="138">
        <v>1.1632000000000001E-3</v>
      </c>
      <c r="J104" s="138">
        <v>3.6349999999999998E-3</v>
      </c>
      <c r="K104" s="138">
        <v>8.3604999999999999E-3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727</v>
      </c>
      <c r="AL104" s="139" t="s">
        <v>436</v>
      </c>
    </row>
    <row r="105" spans="1:38" s="2" customFormat="1" ht="26.25" customHeight="1" thickBot="1" x14ac:dyDescent="0.25">
      <c r="A105" s="69" t="s">
        <v>238</v>
      </c>
      <c r="B105" s="69" t="s">
        <v>249</v>
      </c>
      <c r="C105" s="69" t="s">
        <v>250</v>
      </c>
      <c r="D105" s="74"/>
      <c r="E105" s="138">
        <v>0.20124999999999998</v>
      </c>
      <c r="F105" s="138">
        <v>4.8525400000000003</v>
      </c>
      <c r="G105" s="138" t="s">
        <v>417</v>
      </c>
      <c r="H105" s="138">
        <v>5.6349999999999998</v>
      </c>
      <c r="I105" s="138">
        <v>5.5545000000000011E-2</v>
      </c>
      <c r="J105" s="138">
        <v>8.693999999999999E-2</v>
      </c>
      <c r="K105" s="138">
        <v>0.19078499999999998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805</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0.70389200000000007</v>
      </c>
      <c r="F107" s="138">
        <v>4.9732413802775</v>
      </c>
      <c r="G107" s="138" t="s">
        <v>417</v>
      </c>
      <c r="H107" s="138">
        <v>5.6382615992719991</v>
      </c>
      <c r="I107" s="138">
        <v>0.150834</v>
      </c>
      <c r="J107" s="138">
        <v>2.01112</v>
      </c>
      <c r="K107" s="138">
        <v>9.5528200000000005</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50278</v>
      </c>
      <c r="AL107" s="139" t="s">
        <v>436</v>
      </c>
    </row>
    <row r="108" spans="1:38" s="2" customFormat="1" ht="26.25" customHeight="1" thickBot="1" x14ac:dyDescent="0.25">
      <c r="A108" s="69" t="s">
        <v>238</v>
      </c>
      <c r="B108" s="69" t="s">
        <v>254</v>
      </c>
      <c r="C108" s="69" t="s">
        <v>375</v>
      </c>
      <c r="D108" s="74"/>
      <c r="E108" s="138">
        <v>0.93722400000000017</v>
      </c>
      <c r="F108" s="138">
        <v>3.7490039999999993</v>
      </c>
      <c r="G108" s="138" t="s">
        <v>417</v>
      </c>
      <c r="H108" s="138">
        <v>4.5125600000000006</v>
      </c>
      <c r="I108" s="138">
        <v>6.9426000000000002E-2</v>
      </c>
      <c r="J108" s="138">
        <v>0.69425999999999988</v>
      </c>
      <c r="K108" s="138">
        <v>1.3885199999999998</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34713</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10.088039999999999</v>
      </c>
      <c r="F112" s="138" t="s">
        <v>417</v>
      </c>
      <c r="G112" s="138" t="s">
        <v>417</v>
      </c>
      <c r="H112" s="25">
        <v>13.826472927412469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252.20099999999999</v>
      </c>
      <c r="AL112" s="139" t="s">
        <v>437</v>
      </c>
    </row>
    <row r="113" spans="1:38" s="2" customFormat="1" ht="26.25" customHeight="1" thickBot="1" x14ac:dyDescent="0.25">
      <c r="A113" s="69" t="s">
        <v>258</v>
      </c>
      <c r="B113" s="79" t="s">
        <v>261</v>
      </c>
      <c r="C113" s="79" t="s">
        <v>262</v>
      </c>
      <c r="D113" s="70"/>
      <c r="E113" s="138">
        <v>11.614838428659599</v>
      </c>
      <c r="F113" s="138" t="s">
        <v>418</v>
      </c>
      <c r="G113" s="138" t="s">
        <v>417</v>
      </c>
      <c r="H113" s="138">
        <v>66.699522354978683</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290370960.71648997</v>
      </c>
      <c r="AL113" s="139" t="s">
        <v>438</v>
      </c>
    </row>
    <row r="114" spans="1:38" s="2" customFormat="1" ht="26.25" customHeight="1" thickBot="1" x14ac:dyDescent="0.25">
      <c r="A114" s="69" t="s">
        <v>258</v>
      </c>
      <c r="B114" s="79" t="s">
        <v>263</v>
      </c>
      <c r="C114" s="79" t="s">
        <v>382</v>
      </c>
      <c r="D114" s="70"/>
      <c r="E114" s="138">
        <v>1.213731E-2</v>
      </c>
      <c r="F114" s="138" t="s">
        <v>417</v>
      </c>
      <c r="G114" s="138" t="s">
        <v>417</v>
      </c>
      <c r="H114" s="138">
        <v>4.1266853999999999E-2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6068.6549999999997</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21.955338092502096</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0.36092076000000001</v>
      </c>
      <c r="J119" s="138">
        <v>9.3839397599999987</v>
      </c>
      <c r="K119" s="138">
        <v>9.3839397599999987</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6015346</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5.1731975599999993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6015346</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1.1800114669502999E-2</v>
      </c>
      <c r="F123" s="138">
        <v>2.2593962154644997E-2</v>
      </c>
      <c r="G123" s="138">
        <v>1.6397109241250002E-3</v>
      </c>
      <c r="H123" s="138">
        <v>1.4435127292824E-2</v>
      </c>
      <c r="I123" s="138">
        <v>3.5490771939254005E-2</v>
      </c>
      <c r="J123" s="138">
        <v>3.6870018319856993E-2</v>
      </c>
      <c r="K123" s="138">
        <v>3.7471481957057996E-2</v>
      </c>
      <c r="L123" s="138">
        <v>4.2314834340450008E-3</v>
      </c>
      <c r="M123" s="138">
        <v>0.28993481537446703</v>
      </c>
      <c r="N123" s="138">
        <v>1.9919293806901998E-4</v>
      </c>
      <c r="O123" s="138">
        <v>1.5571822955208002E-3</v>
      </c>
      <c r="P123" s="138">
        <v>3.5574811378460004E-4</v>
      </c>
      <c r="Q123" s="138">
        <v>6.5078433124783993E-5</v>
      </c>
      <c r="R123" s="138">
        <v>5.8002586629279983E-4</v>
      </c>
      <c r="S123" s="138">
        <v>3.4229886271604996E-4</v>
      </c>
      <c r="T123" s="138">
        <v>2.3529016532431999E-4</v>
      </c>
      <c r="U123" s="138">
        <v>1.5868253919199996E-4</v>
      </c>
      <c r="V123" s="138">
        <v>4.5424706630715992E-3</v>
      </c>
      <c r="W123" s="138" t="s">
        <v>417</v>
      </c>
      <c r="X123" s="138">
        <v>3.1228889514681522E-2</v>
      </c>
      <c r="Y123" s="138">
        <v>1.7092816811507167E-2</v>
      </c>
      <c r="Z123" s="138">
        <v>9.9454112347032789E-3</v>
      </c>
      <c r="AA123" s="138">
        <v>1.0850916121941757E-2</v>
      </c>
      <c r="AB123" s="138">
        <v>6.9118033682833729E-2</v>
      </c>
      <c r="AC123" s="138" t="s">
        <v>417</v>
      </c>
      <c r="AD123" s="138" t="s">
        <v>417</v>
      </c>
      <c r="AE123" s="46"/>
      <c r="AF123" s="25" t="s">
        <v>417</v>
      </c>
      <c r="AG123" s="25" t="s">
        <v>417</v>
      </c>
      <c r="AH123" s="25" t="s">
        <v>417</v>
      </c>
      <c r="AI123" s="25" t="s">
        <v>417</v>
      </c>
      <c r="AJ123" s="25" t="s">
        <v>417</v>
      </c>
      <c r="AK123" s="25">
        <v>1026852.1192298122</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1.3783068961378</v>
      </c>
      <c r="G125" s="138" t="s">
        <v>417</v>
      </c>
      <c r="H125" s="138" t="s">
        <v>419</v>
      </c>
      <c r="I125" s="138">
        <v>2.4074892600000001E-4</v>
      </c>
      <c r="J125" s="138">
        <v>1.597697418E-3</v>
      </c>
      <c r="K125" s="138">
        <v>3.3777803860000001E-3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598</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7.7999999999999999E-5</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0.32500000000000001</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1.7450562748179601E-2</v>
      </c>
      <c r="F129" s="138">
        <v>0.14843007395003399</v>
      </c>
      <c r="G129" s="138">
        <v>9.4273155076372698E-4</v>
      </c>
      <c r="H129" s="138" t="s">
        <v>419</v>
      </c>
      <c r="I129" s="138">
        <v>8.0232472405423604E-5</v>
      </c>
      <c r="J129" s="138">
        <v>1.40406826709491E-4</v>
      </c>
      <c r="K129" s="138">
        <v>2.0058118101355901E-4</v>
      </c>
      <c r="L129" s="138">
        <v>2.8081365341898298E-6</v>
      </c>
      <c r="M129" s="138">
        <v>1.4040682670949101E-3</v>
      </c>
      <c r="N129" s="138">
        <v>2.6075553531762701E-2</v>
      </c>
      <c r="O129" s="138">
        <v>2.0058118101355898E-3</v>
      </c>
      <c r="P129" s="138">
        <v>1.1232546136759299E-3</v>
      </c>
      <c r="Q129" s="138">
        <v>3.2092988962169398E-4</v>
      </c>
      <c r="R129" s="138" t="s">
        <v>419</v>
      </c>
      <c r="S129" s="138" t="s">
        <v>419</v>
      </c>
      <c r="T129" s="138">
        <v>2.8081365341898301E-3</v>
      </c>
      <c r="U129" s="138" t="s">
        <v>419</v>
      </c>
      <c r="V129" s="138" t="s">
        <v>419</v>
      </c>
      <c r="W129" s="138">
        <v>7.0203413354745701</v>
      </c>
      <c r="X129" s="138" t="s">
        <v>419</v>
      </c>
      <c r="Y129" s="138" t="s">
        <v>419</v>
      </c>
      <c r="Z129" s="138" t="s">
        <v>419</v>
      </c>
      <c r="AA129" s="138" t="s">
        <v>419</v>
      </c>
      <c r="AB129" s="138">
        <v>4.0116236202711802E-4</v>
      </c>
      <c r="AC129" s="138">
        <v>4.0116236202711798E-2</v>
      </c>
      <c r="AD129" s="138" t="s">
        <v>419</v>
      </c>
      <c r="AE129" s="46"/>
      <c r="AF129" s="25" t="s">
        <v>417</v>
      </c>
      <c r="AG129" s="25" t="s">
        <v>417</v>
      </c>
      <c r="AH129" s="25" t="s">
        <v>417</v>
      </c>
      <c r="AI129" s="25" t="s">
        <v>417</v>
      </c>
      <c r="AJ129" s="25" t="s">
        <v>417</v>
      </c>
      <c r="AK129" s="25">
        <v>20.058118101355898</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2.270061E-2</v>
      </c>
      <c r="F131" s="138">
        <v>8.8280149999999998E-3</v>
      </c>
      <c r="G131" s="138">
        <v>1.1098076E-3</v>
      </c>
      <c r="H131" s="138" t="s">
        <v>419</v>
      </c>
      <c r="I131" s="138" t="s">
        <v>419</v>
      </c>
      <c r="J131" s="138" t="s">
        <v>419</v>
      </c>
      <c r="K131" s="138">
        <v>2.9006334999999999E-3</v>
      </c>
      <c r="L131" s="138">
        <v>6.6714570499999996E-5</v>
      </c>
      <c r="M131" s="138">
        <v>1.8917175000000001E-2</v>
      </c>
      <c r="N131" s="138">
        <v>4.5401219999999997E-3</v>
      </c>
      <c r="O131" s="138">
        <v>1.5133740000000001E-3</v>
      </c>
      <c r="P131" s="138">
        <v>2.0430548999999999E-2</v>
      </c>
      <c r="Q131" s="138">
        <v>1.2611449999999999E-5</v>
      </c>
      <c r="R131" s="138">
        <v>2.0178319999999999E-4</v>
      </c>
      <c r="S131" s="138">
        <v>3.1024166999999998E-2</v>
      </c>
      <c r="T131" s="138">
        <v>3.7834349999999999E-3</v>
      </c>
      <c r="U131" s="138" t="s">
        <v>419</v>
      </c>
      <c r="V131" s="138" t="s">
        <v>419</v>
      </c>
      <c r="W131" s="138">
        <v>35.312060000000002</v>
      </c>
      <c r="X131" s="138" t="s">
        <v>419</v>
      </c>
      <c r="Y131" s="138" t="s">
        <v>419</v>
      </c>
      <c r="Z131" s="138" t="s">
        <v>419</v>
      </c>
      <c r="AA131" s="138" t="s">
        <v>419</v>
      </c>
      <c r="AB131" s="138">
        <v>5.04458E-7</v>
      </c>
      <c r="AC131" s="138">
        <v>1.261145</v>
      </c>
      <c r="AD131" s="138">
        <v>0.25222899999999998</v>
      </c>
      <c r="AE131" s="46"/>
      <c r="AF131" s="25" t="s">
        <v>417</v>
      </c>
      <c r="AG131" s="25" t="s">
        <v>417</v>
      </c>
      <c r="AH131" s="25" t="s">
        <v>417</v>
      </c>
      <c r="AI131" s="25" t="s">
        <v>417</v>
      </c>
      <c r="AJ131" s="25" t="s">
        <v>417</v>
      </c>
      <c r="AK131" s="25">
        <v>12.61145</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7.1115000000000002E-4</v>
      </c>
      <c r="F133" s="138">
        <v>1.1206000000000001E-5</v>
      </c>
      <c r="G133" s="138">
        <v>9.7405999999999995E-5</v>
      </c>
      <c r="H133" s="138" t="s">
        <v>417</v>
      </c>
      <c r="I133" s="138">
        <v>2.99114E-5</v>
      </c>
      <c r="J133" s="138">
        <v>2.99114E-5</v>
      </c>
      <c r="K133" s="138">
        <v>3.3238719999999999E-5</v>
      </c>
      <c r="L133" s="138" t="s">
        <v>419</v>
      </c>
      <c r="M133" s="138">
        <v>1.2068E-4</v>
      </c>
      <c r="N133" s="138">
        <v>2.588586E-5</v>
      </c>
      <c r="O133" s="138">
        <v>4.33586E-6</v>
      </c>
      <c r="P133" s="138">
        <v>1.2843799999999999E-3</v>
      </c>
      <c r="Q133" s="138">
        <v>1.173182E-5</v>
      </c>
      <c r="R133" s="138">
        <v>1.168872E-5</v>
      </c>
      <c r="S133" s="138">
        <v>1.071466E-5</v>
      </c>
      <c r="T133" s="138">
        <v>1.493846E-5</v>
      </c>
      <c r="U133" s="138">
        <v>1.7050359999999999E-5</v>
      </c>
      <c r="V133" s="138">
        <v>1.3802344000000001E-4</v>
      </c>
      <c r="W133" s="138">
        <v>2.3274000000000001E-5</v>
      </c>
      <c r="X133" s="138">
        <v>1.13784E-8</v>
      </c>
      <c r="Y133" s="138">
        <v>6.2150200000000003E-9</v>
      </c>
      <c r="Z133" s="138">
        <v>5.5512800000000003E-9</v>
      </c>
      <c r="AA133" s="138">
        <v>6.0253799999999997E-9</v>
      </c>
      <c r="AB133" s="138">
        <v>2.9170080000000001E-8</v>
      </c>
      <c r="AC133" s="138">
        <v>1.293E-4</v>
      </c>
      <c r="AD133" s="138">
        <v>3.5342000000000001E-4</v>
      </c>
      <c r="AE133" s="46"/>
      <c r="AF133" s="25" t="s">
        <v>417</v>
      </c>
      <c r="AG133" s="25" t="s">
        <v>417</v>
      </c>
      <c r="AH133" s="25" t="s">
        <v>417</v>
      </c>
      <c r="AI133" s="25" t="s">
        <v>417</v>
      </c>
      <c r="AJ133" s="25" t="s">
        <v>417</v>
      </c>
      <c r="AK133" s="25">
        <v>862</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0.4065959925</v>
      </c>
      <c r="F135" s="138">
        <v>0.15726826125000001</v>
      </c>
      <c r="G135" s="138">
        <v>1.4064641250000001E-2</v>
      </c>
      <c r="H135" s="138" t="s">
        <v>419</v>
      </c>
      <c r="I135" s="138">
        <v>0.53573497125000002</v>
      </c>
      <c r="J135" s="138">
        <v>0.57665029125</v>
      </c>
      <c r="K135" s="138">
        <v>0.59327213999999995</v>
      </c>
      <c r="L135" s="138">
        <v>0.22500868792500001</v>
      </c>
      <c r="M135" s="138">
        <v>7.1384447362500003</v>
      </c>
      <c r="N135" s="138">
        <v>6.2651583750000003E-2</v>
      </c>
      <c r="O135" s="138">
        <v>1.27860375E-2</v>
      </c>
      <c r="P135" s="138" t="s">
        <v>419</v>
      </c>
      <c r="Q135" s="138">
        <v>5.2422753750000002E-2</v>
      </c>
      <c r="R135" s="138">
        <v>1.2786037499999999E-3</v>
      </c>
      <c r="S135" s="138">
        <v>2.5572075E-2</v>
      </c>
      <c r="T135" s="138" t="s">
        <v>419</v>
      </c>
      <c r="U135" s="138">
        <v>8.9502262500000002E-3</v>
      </c>
      <c r="V135" s="138">
        <v>2.2413923737500001</v>
      </c>
      <c r="W135" s="138">
        <v>1.27860375</v>
      </c>
      <c r="X135" s="138">
        <v>1.406464125E-3</v>
      </c>
      <c r="Y135" s="138">
        <v>2.6850678750000002E-3</v>
      </c>
      <c r="Z135" s="138">
        <v>3.7079508750000002E-3</v>
      </c>
      <c r="AA135" s="138" t="s">
        <v>419</v>
      </c>
      <c r="AB135" s="138">
        <v>7.7994828750000003E-3</v>
      </c>
      <c r="AC135" s="138" t="s">
        <v>419</v>
      </c>
      <c r="AD135" s="138" t="s">
        <v>417</v>
      </c>
      <c r="AE135" s="46"/>
      <c r="AF135" s="25" t="s">
        <v>417</v>
      </c>
      <c r="AG135" s="25" t="s">
        <v>417</v>
      </c>
      <c r="AH135" s="25" t="s">
        <v>417</v>
      </c>
      <c r="AI135" s="25" t="s">
        <v>417</v>
      </c>
      <c r="AJ135" s="25" t="s">
        <v>417</v>
      </c>
      <c r="AK135" s="25">
        <v>127.860375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1.846482E-2</v>
      </c>
      <c r="G138" s="138" t="s">
        <v>417</v>
      </c>
      <c r="H138" s="138">
        <v>13.44</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467</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0.24690094000000001</v>
      </c>
      <c r="J139" s="138">
        <v>0.24690094000000001</v>
      </c>
      <c r="K139" s="138">
        <v>0.24690094000000001</v>
      </c>
      <c r="L139" s="138" t="s">
        <v>419</v>
      </c>
      <c r="M139" s="138" t="s">
        <v>419</v>
      </c>
      <c r="N139" s="138">
        <v>7.1725000000000001E-4</v>
      </c>
      <c r="O139" s="138">
        <v>1.44658E-3</v>
      </c>
      <c r="P139" s="138">
        <v>1.44658E-3</v>
      </c>
      <c r="Q139" s="138">
        <v>2.2930860000000002E-3</v>
      </c>
      <c r="R139" s="138">
        <v>2.1895E-3</v>
      </c>
      <c r="S139" s="138">
        <v>5.0908139999999999E-3</v>
      </c>
      <c r="T139" s="138" t="s">
        <v>419</v>
      </c>
      <c r="U139" s="138" t="s">
        <v>419</v>
      </c>
      <c r="V139" s="138" t="s">
        <v>419</v>
      </c>
      <c r="W139" s="138">
        <v>2.4956719999999999</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468</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328.53344334856808</v>
      </c>
      <c r="F141" s="20">
        <f t="shared" ref="F141:AD141" si="0">SUM(F14:F140)</f>
        <v>325.79391143780543</v>
      </c>
      <c r="G141" s="20">
        <f t="shared" si="0"/>
        <v>647.53790936870814</v>
      </c>
      <c r="H141" s="20">
        <f t="shared" si="0"/>
        <v>215.78865195098172</v>
      </c>
      <c r="I141" s="20">
        <f t="shared" si="0"/>
        <v>116.10357570978</v>
      </c>
      <c r="J141" s="20">
        <f t="shared" si="0"/>
        <v>155.36617912521194</v>
      </c>
      <c r="K141" s="20">
        <f t="shared" si="0"/>
        <v>272.18219185183608</v>
      </c>
      <c r="L141" s="20">
        <f t="shared" si="0"/>
        <v>13.841944402901229</v>
      </c>
      <c r="M141" s="20">
        <f t="shared" si="0"/>
        <v>1119.6565296584124</v>
      </c>
      <c r="N141" s="20">
        <f t="shared" si="0"/>
        <v>67.238984734834816</v>
      </c>
      <c r="O141" s="20">
        <f t="shared" si="0"/>
        <v>3.6698353852440784</v>
      </c>
      <c r="P141" s="20">
        <f t="shared" si="0"/>
        <v>3.3964019135003389</v>
      </c>
      <c r="Q141" s="20">
        <f t="shared" si="0"/>
        <v>7.0002345084264306</v>
      </c>
      <c r="R141" s="20">
        <f t="shared" si="0"/>
        <v>18.404912376840862</v>
      </c>
      <c r="S141" s="20">
        <f t="shared" si="0"/>
        <v>20.144714430454389</v>
      </c>
      <c r="T141" s="20">
        <f t="shared" si="0"/>
        <v>22.825500697892856</v>
      </c>
      <c r="U141" s="20">
        <f t="shared" si="0"/>
        <v>14.299249856261428</v>
      </c>
      <c r="V141" s="20">
        <f t="shared" si="0"/>
        <v>122.023382250883</v>
      </c>
      <c r="W141" s="20">
        <f t="shared" si="0"/>
        <v>216.0955255328746</v>
      </c>
      <c r="X141" s="20">
        <f t="shared" si="0"/>
        <v>17.295934705734382</v>
      </c>
      <c r="Y141" s="20">
        <f t="shared" si="0"/>
        <v>17.171694985052529</v>
      </c>
      <c r="Z141" s="20">
        <f t="shared" si="0"/>
        <v>6.5986071825797836</v>
      </c>
      <c r="AA141" s="20">
        <f t="shared" si="0"/>
        <v>9.1658278696089202</v>
      </c>
      <c r="AB141" s="20">
        <f t="shared" si="0"/>
        <v>62.931516409795634</v>
      </c>
      <c r="AC141" s="20">
        <f t="shared" si="0"/>
        <v>4.201146739502712</v>
      </c>
      <c r="AD141" s="20">
        <f t="shared" si="0"/>
        <v>37.905092655718001</v>
      </c>
      <c r="AE141" s="46"/>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328.53344334856808</v>
      </c>
      <c r="F152" s="14">
        <f t="shared" ref="F152:AD152" si="1">F141 + F151 + IF(AND(OR($B$4="AT",$B$4="BE",$B$4="CH",$B$4="GB",$B$4="IE",$B$4="LT",$B$4="LU",$B$4="NL"),SUM(F143:F149)&gt;0),SUM(F143:F149)-SUM(F27:F33),0)</f>
        <v>325.79391143780543</v>
      </c>
      <c r="G152" s="14">
        <f t="shared" si="1"/>
        <v>647.53790936870814</v>
      </c>
      <c r="H152" s="14">
        <f t="shared" si="1"/>
        <v>215.78865195098172</v>
      </c>
      <c r="I152" s="14">
        <f t="shared" si="1"/>
        <v>116.10357570978</v>
      </c>
      <c r="J152" s="14">
        <f t="shared" si="1"/>
        <v>155.36617912521194</v>
      </c>
      <c r="K152" s="14">
        <f t="shared" si="1"/>
        <v>272.18219185183608</v>
      </c>
      <c r="L152" s="14">
        <f t="shared" si="1"/>
        <v>13.841944402901229</v>
      </c>
      <c r="M152" s="14">
        <f t="shared" si="1"/>
        <v>1119.6565296584124</v>
      </c>
      <c r="N152" s="14">
        <f t="shared" si="1"/>
        <v>67.238984734834816</v>
      </c>
      <c r="O152" s="14">
        <f t="shared" si="1"/>
        <v>3.6698353852440784</v>
      </c>
      <c r="P152" s="14">
        <f t="shared" si="1"/>
        <v>3.3964019135003389</v>
      </c>
      <c r="Q152" s="14">
        <f t="shared" si="1"/>
        <v>7.0002345084264306</v>
      </c>
      <c r="R152" s="14">
        <f t="shared" si="1"/>
        <v>18.404912376840862</v>
      </c>
      <c r="S152" s="14">
        <f t="shared" si="1"/>
        <v>20.144714430454389</v>
      </c>
      <c r="T152" s="14">
        <f t="shared" si="1"/>
        <v>22.825500697892856</v>
      </c>
      <c r="U152" s="14">
        <f t="shared" si="1"/>
        <v>14.299249856261428</v>
      </c>
      <c r="V152" s="14">
        <f t="shared" si="1"/>
        <v>122.023382250883</v>
      </c>
      <c r="W152" s="14">
        <f t="shared" si="1"/>
        <v>216.0955255328746</v>
      </c>
      <c r="X152" s="14">
        <f t="shared" si="1"/>
        <v>17.295934705734382</v>
      </c>
      <c r="Y152" s="14">
        <f t="shared" si="1"/>
        <v>17.171694985052529</v>
      </c>
      <c r="Z152" s="14">
        <f t="shared" si="1"/>
        <v>6.5986071825797836</v>
      </c>
      <c r="AA152" s="14">
        <f t="shared" si="1"/>
        <v>9.1658278696089202</v>
      </c>
      <c r="AB152" s="14">
        <f t="shared" si="1"/>
        <v>62.931516409795634</v>
      </c>
      <c r="AC152" s="14">
        <f t="shared" si="1"/>
        <v>4.201146739502712</v>
      </c>
      <c r="AD152" s="14">
        <f t="shared" si="1"/>
        <v>37.905092655718001</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328.53344334856808</v>
      </c>
      <c r="F154" s="14">
        <f>F141 + F153 - IF(OR($B$6=2005,$B$6&gt;=2020),SUM(F99:F122),0) + IF(AND(OR($B$4="AT",$B$4="BE",$B$4="CH",$B$4="GB",$B$4="IE",$B$4="LT",$B$4="LU",$B$4="NL"),SUM(F143:F149)&gt;0),SUM(F143:F149)-SUM(F27:F33),0)</f>
        <v>325.79391143780543</v>
      </c>
      <c r="G154" s="14">
        <f>G141 + G153 + IF(AND(OR($B$4="AT",$B$4="BE",$B$4="CH",$B$4="GB",$B$4="IE",$B$4="LT",$B$4="LU",$B$4="NL"),SUM(G143:G149)&gt;0),SUM(G143:G149)-SUM(G27:G33),0)</f>
        <v>647.53790936870814</v>
      </c>
      <c r="H154" s="14">
        <f t="shared" ref="H154:AD154" si="2">H141 + H153 + IF(AND(OR($B$4="AT",$B$4="BE",$B$4="CH",$B$4="GB",$B$4="IE",$B$4="LT",$B$4="LU",$B$4="NL"),SUM(H143:H149)&gt;0),SUM(H143:H149)-SUM(H27:H33),0)</f>
        <v>215.78865195098172</v>
      </c>
      <c r="I154" s="14">
        <f t="shared" si="2"/>
        <v>116.10357570978</v>
      </c>
      <c r="J154" s="14">
        <f t="shared" si="2"/>
        <v>155.36617912521194</v>
      </c>
      <c r="K154" s="14">
        <f t="shared" si="2"/>
        <v>272.18219185183608</v>
      </c>
      <c r="L154" s="14">
        <f t="shared" si="2"/>
        <v>13.841944402901229</v>
      </c>
      <c r="M154" s="14">
        <f t="shared" si="2"/>
        <v>1119.6565296584124</v>
      </c>
      <c r="N154" s="14">
        <f t="shared" si="2"/>
        <v>67.238984734834816</v>
      </c>
      <c r="O154" s="14">
        <f t="shared" si="2"/>
        <v>3.6698353852440784</v>
      </c>
      <c r="P154" s="14">
        <f t="shared" si="2"/>
        <v>3.3964019135003389</v>
      </c>
      <c r="Q154" s="14">
        <f t="shared" si="2"/>
        <v>7.0002345084264306</v>
      </c>
      <c r="R154" s="14">
        <f t="shared" si="2"/>
        <v>18.404912376840862</v>
      </c>
      <c r="S154" s="14">
        <f t="shared" si="2"/>
        <v>20.144714430454389</v>
      </c>
      <c r="T154" s="14">
        <f t="shared" si="2"/>
        <v>22.825500697892856</v>
      </c>
      <c r="U154" s="14">
        <f t="shared" si="2"/>
        <v>14.299249856261428</v>
      </c>
      <c r="V154" s="14">
        <f t="shared" si="2"/>
        <v>122.023382250883</v>
      </c>
      <c r="W154" s="14">
        <f t="shared" si="2"/>
        <v>216.0955255328746</v>
      </c>
      <c r="X154" s="14">
        <f t="shared" si="2"/>
        <v>17.295934705734382</v>
      </c>
      <c r="Y154" s="14">
        <f t="shared" si="2"/>
        <v>17.171694985052529</v>
      </c>
      <c r="Z154" s="14">
        <f t="shared" si="2"/>
        <v>6.5986071825797836</v>
      </c>
      <c r="AA154" s="14">
        <f t="shared" si="2"/>
        <v>9.1658278696089202</v>
      </c>
      <c r="AB154" s="14">
        <f t="shared" si="2"/>
        <v>62.931516409795634</v>
      </c>
      <c r="AC154" s="14">
        <f t="shared" si="2"/>
        <v>4.201146739502712</v>
      </c>
      <c r="AD154" s="14">
        <f t="shared" si="2"/>
        <v>37.905092655718001</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100" t="s">
        <v>324</v>
      </c>
      <c r="D157" s="101"/>
      <c r="E157" s="141">
        <v>1.5031796399999999</v>
      </c>
      <c r="F157" s="141">
        <v>4.8957649999999998E-2</v>
      </c>
      <c r="G157" s="141">
        <v>0.10688604</v>
      </c>
      <c r="H157" s="141" t="s">
        <v>419</v>
      </c>
      <c r="I157" s="141">
        <v>2.855922E-2</v>
      </c>
      <c r="J157" s="141">
        <v>2.855922E-2</v>
      </c>
      <c r="K157" s="141" t="s">
        <v>419</v>
      </c>
      <c r="L157" s="141" t="s">
        <v>419</v>
      </c>
      <c r="M157" s="141">
        <v>0.48452146000000001</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127245.27868209848</v>
      </c>
      <c r="AL157" s="143" t="s">
        <v>491</v>
      </c>
    </row>
    <row r="158" spans="1:38" s="1" customFormat="1" ht="26.25" customHeight="1" thickBot="1" x14ac:dyDescent="0.25">
      <c r="A158" s="56" t="s">
        <v>322</v>
      </c>
      <c r="B158" s="56" t="s">
        <v>325</v>
      </c>
      <c r="C158" s="100" t="s">
        <v>326</v>
      </c>
      <c r="D158" s="101"/>
      <c r="E158" s="141">
        <v>0.10449551</v>
      </c>
      <c r="F158" s="141">
        <v>4.1831699999999999E-3</v>
      </c>
      <c r="G158" s="141">
        <v>7.4839299999999997E-3</v>
      </c>
      <c r="H158" s="141" t="s">
        <v>419</v>
      </c>
      <c r="I158" s="141">
        <v>6.5277E-4</v>
      </c>
      <c r="J158" s="141">
        <v>6.5277E-4</v>
      </c>
      <c r="K158" s="141" t="s">
        <v>419</v>
      </c>
      <c r="L158" s="141" t="s">
        <v>419</v>
      </c>
      <c r="M158" s="141">
        <v>0.10596956</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8909.4378026305985</v>
      </c>
      <c r="AL158" s="143" t="s">
        <v>491</v>
      </c>
    </row>
    <row r="159" spans="1:38" s="1" customFormat="1" ht="26.25" customHeight="1" thickBot="1" x14ac:dyDescent="0.25">
      <c r="A159" s="56" t="s">
        <v>327</v>
      </c>
      <c r="B159" s="56" t="s">
        <v>328</v>
      </c>
      <c r="C159" s="100" t="s">
        <v>406</v>
      </c>
      <c r="D159" s="101"/>
      <c r="E159" s="141" t="s">
        <v>419</v>
      </c>
      <c r="F159" s="141" t="s">
        <v>419</v>
      </c>
      <c r="G159" s="141" t="s">
        <v>419</v>
      </c>
      <c r="H159" s="141" t="s">
        <v>419</v>
      </c>
      <c r="I159" s="141" t="s">
        <v>419</v>
      </c>
      <c r="J159" s="141" t="s">
        <v>419</v>
      </c>
      <c r="K159" s="141" t="s">
        <v>419</v>
      </c>
      <c r="L159" s="141" t="s">
        <v>419</v>
      </c>
      <c r="M159" s="141" t="s">
        <v>419</v>
      </c>
      <c r="N159" s="141" t="s">
        <v>419</v>
      </c>
      <c r="O159" s="141" t="s">
        <v>419</v>
      </c>
      <c r="P159" s="141" t="s">
        <v>419</v>
      </c>
      <c r="Q159" s="141" t="s">
        <v>419</v>
      </c>
      <c r="R159" s="141" t="s">
        <v>419</v>
      </c>
      <c r="S159" s="141" t="s">
        <v>419</v>
      </c>
      <c r="T159" s="141" t="s">
        <v>419</v>
      </c>
      <c r="U159" s="141" t="s">
        <v>419</v>
      </c>
      <c r="V159" s="141" t="s">
        <v>419</v>
      </c>
      <c r="W159" s="141" t="s">
        <v>419</v>
      </c>
      <c r="X159" s="141" t="s">
        <v>419</v>
      </c>
      <c r="Y159" s="141" t="s">
        <v>419</v>
      </c>
      <c r="Z159" s="141" t="s">
        <v>419</v>
      </c>
      <c r="AA159" s="141" t="s">
        <v>419</v>
      </c>
      <c r="AB159" s="141" t="s">
        <v>419</v>
      </c>
      <c r="AC159" s="141" t="s">
        <v>419</v>
      </c>
      <c r="AD159" s="141" t="s">
        <v>419</v>
      </c>
      <c r="AE159" s="142" t="s">
        <v>420</v>
      </c>
      <c r="AF159" s="22" t="s">
        <v>419</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100"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102"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104"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104"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104"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2.710937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2007</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638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2007</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87.694731050000044</v>
      </c>
      <c r="F14" s="138">
        <v>0.94334916000000002</v>
      </c>
      <c r="G14" s="138">
        <v>445.80392621600009</v>
      </c>
      <c r="H14" s="138" t="s">
        <v>419</v>
      </c>
      <c r="I14" s="138">
        <v>8.3689130000495542</v>
      </c>
      <c r="J14" s="138">
        <v>15.026399994682324</v>
      </c>
      <c r="K14" s="138">
        <v>21.61683974</v>
      </c>
      <c r="L14" s="138">
        <v>0.2895005526829576</v>
      </c>
      <c r="M14" s="138">
        <v>10.056752099999999</v>
      </c>
      <c r="N14" s="138">
        <v>4.6580316629999992</v>
      </c>
      <c r="O14" s="138">
        <v>0.56938071049999994</v>
      </c>
      <c r="P14" s="138">
        <v>0.90615958600000002</v>
      </c>
      <c r="Q14" s="138">
        <v>4.44314258</v>
      </c>
      <c r="R14" s="138">
        <v>2.8178191375199995</v>
      </c>
      <c r="S14" s="138">
        <v>0.42144698575200007</v>
      </c>
      <c r="T14" s="138">
        <v>7.3701520009999992</v>
      </c>
      <c r="U14" s="138">
        <v>13.6995401024</v>
      </c>
      <c r="V14" s="138">
        <v>4.4130697029999997</v>
      </c>
      <c r="W14" s="138">
        <v>3.2309660000000004</v>
      </c>
      <c r="X14" s="138">
        <v>1.8800916200000001E-3</v>
      </c>
      <c r="Y14" s="138">
        <v>1.1514545680000002E-2</v>
      </c>
      <c r="Z14" s="138">
        <v>9.052035679999999E-3</v>
      </c>
      <c r="AA14" s="138">
        <v>9.5503769999999997E-4</v>
      </c>
      <c r="AB14" s="138">
        <v>2.340171068E-2</v>
      </c>
      <c r="AC14" s="138">
        <v>2.0400655000000003</v>
      </c>
      <c r="AD14" s="138">
        <v>5.3277645000000002E-3</v>
      </c>
      <c r="AE14" s="46"/>
      <c r="AF14" s="25">
        <v>17286</v>
      </c>
      <c r="AG14" s="25">
        <v>303565</v>
      </c>
      <c r="AH14" s="25">
        <v>180602</v>
      </c>
      <c r="AI14" s="25">
        <v>1236</v>
      </c>
      <c r="AJ14" s="25" t="s">
        <v>418</v>
      </c>
      <c r="AK14" s="25" t="s">
        <v>417</v>
      </c>
      <c r="AL14" s="139" t="s">
        <v>49</v>
      </c>
    </row>
    <row r="15" spans="1:38" s="2" customFormat="1" ht="26.25" customHeight="1" thickBot="1" x14ac:dyDescent="0.25">
      <c r="A15" s="69" t="s">
        <v>53</v>
      </c>
      <c r="B15" s="69" t="s">
        <v>54</v>
      </c>
      <c r="C15" s="69" t="s">
        <v>55</v>
      </c>
      <c r="D15" s="70"/>
      <c r="E15" s="138">
        <v>4.6964599999999992</v>
      </c>
      <c r="F15" s="138">
        <v>0.12569049999999998</v>
      </c>
      <c r="G15" s="138">
        <v>3.0944013539999995</v>
      </c>
      <c r="H15" s="138" t="s">
        <v>419</v>
      </c>
      <c r="I15" s="138">
        <v>0.15830336</v>
      </c>
      <c r="J15" s="138">
        <v>0.19504266000000001</v>
      </c>
      <c r="K15" s="138">
        <v>0.25855806000000003</v>
      </c>
      <c r="L15" s="138">
        <v>7.6831980999999992E-3</v>
      </c>
      <c r="M15" s="138">
        <v>1.7645537</v>
      </c>
      <c r="N15" s="138">
        <v>2.8459370999999994E-2</v>
      </c>
      <c r="O15" s="138">
        <v>7.4831084999999993E-3</v>
      </c>
      <c r="P15" s="138">
        <v>6.4068069999999987E-3</v>
      </c>
      <c r="Q15" s="138">
        <v>2.9923539999999998E-2</v>
      </c>
      <c r="R15" s="138">
        <v>1.5911403839999998E-2</v>
      </c>
      <c r="S15" s="138">
        <v>3.3068625383999996E-2</v>
      </c>
      <c r="T15" s="138">
        <v>1.58790684534</v>
      </c>
      <c r="U15" s="138">
        <v>1.3307360799999999E-2</v>
      </c>
      <c r="V15" s="138">
        <v>0.54679485100000003</v>
      </c>
      <c r="W15" s="138">
        <v>3.6984500000000003E-2</v>
      </c>
      <c r="X15" s="138">
        <v>2.3987040000000005E-5</v>
      </c>
      <c r="Y15" s="138">
        <v>6.4002060000000006E-5</v>
      </c>
      <c r="Z15" s="138">
        <v>6.4002060000000006E-5</v>
      </c>
      <c r="AA15" s="138">
        <v>7.9071400000000017E-5</v>
      </c>
      <c r="AB15" s="138">
        <v>2.3106256000000002E-4</v>
      </c>
      <c r="AC15" s="138" t="s">
        <v>419</v>
      </c>
      <c r="AD15" s="138" t="s">
        <v>419</v>
      </c>
      <c r="AE15" s="46"/>
      <c r="AF15" s="25">
        <v>6227</v>
      </c>
      <c r="AG15" s="25">
        <v>0</v>
      </c>
      <c r="AH15" s="25">
        <v>42834</v>
      </c>
      <c r="AI15" s="25">
        <v>0</v>
      </c>
      <c r="AJ15" s="25" t="s">
        <v>418</v>
      </c>
      <c r="AK15" s="25" t="s">
        <v>417</v>
      </c>
      <c r="AL15" s="139" t="s">
        <v>49</v>
      </c>
    </row>
    <row r="16" spans="1:38" s="2" customFormat="1" ht="26.25" customHeight="1" thickBot="1" x14ac:dyDescent="0.25">
      <c r="A16" s="69" t="s">
        <v>53</v>
      </c>
      <c r="B16" s="69" t="s">
        <v>56</v>
      </c>
      <c r="C16" s="69" t="s">
        <v>57</v>
      </c>
      <c r="D16" s="70"/>
      <c r="E16" s="138">
        <v>5.9620039999999994</v>
      </c>
      <c r="F16" s="138">
        <v>0.67145140000000003</v>
      </c>
      <c r="G16" s="138">
        <v>1.5233637299999998</v>
      </c>
      <c r="H16" s="138">
        <v>7.3999999999999996E-5</v>
      </c>
      <c r="I16" s="138">
        <v>0.29995881999999996</v>
      </c>
      <c r="J16" s="138">
        <v>0.33182082000000002</v>
      </c>
      <c r="K16" s="138">
        <v>0.33210082000000002</v>
      </c>
      <c r="L16" s="138">
        <v>9.5184980000000002E-2</v>
      </c>
      <c r="M16" s="138">
        <v>1.94617</v>
      </c>
      <c r="N16" s="138">
        <v>0.131370509</v>
      </c>
      <c r="O16" s="138">
        <v>2.4717370999999999E-3</v>
      </c>
      <c r="P16" s="138">
        <v>3.4089199999999997E-3</v>
      </c>
      <c r="Q16" s="138">
        <v>9.5627799999999999E-3</v>
      </c>
      <c r="R16" s="138">
        <v>0.158328147</v>
      </c>
      <c r="S16" s="138">
        <v>4.7987829400000001E-2</v>
      </c>
      <c r="T16" s="138">
        <v>1.9703221469999999</v>
      </c>
      <c r="U16" s="138">
        <v>2.5336019999999998E-3</v>
      </c>
      <c r="V16" s="138">
        <v>0.30343286999999997</v>
      </c>
      <c r="W16" s="138">
        <v>0.11042188</v>
      </c>
      <c r="X16" s="138">
        <v>1.7899679799999999E-3</v>
      </c>
      <c r="Y16" s="138">
        <v>2.5509801000000005E-3</v>
      </c>
      <c r="Z16" s="138">
        <v>9.5423779999999998E-4</v>
      </c>
      <c r="AA16" s="138">
        <v>7.5118001999999998E-4</v>
      </c>
      <c r="AB16" s="138">
        <v>6.0463659000000005E-3</v>
      </c>
      <c r="AC16" s="138">
        <v>3.5001000000000003E-3</v>
      </c>
      <c r="AD16" s="138">
        <v>6.4621684100000009E-3</v>
      </c>
      <c r="AE16" s="46"/>
      <c r="AF16" s="25">
        <v>15757</v>
      </c>
      <c r="AG16" s="25">
        <v>38</v>
      </c>
      <c r="AH16" s="25">
        <v>15319</v>
      </c>
      <c r="AI16" s="25">
        <v>2</v>
      </c>
      <c r="AJ16" s="25" t="s">
        <v>418</v>
      </c>
      <c r="AK16" s="25" t="s">
        <v>417</v>
      </c>
      <c r="AL16" s="139" t="s">
        <v>49</v>
      </c>
    </row>
    <row r="17" spans="1:38" s="2" customFormat="1" ht="26.25" customHeight="1" thickBot="1" x14ac:dyDescent="0.25">
      <c r="A17" s="69" t="s">
        <v>53</v>
      </c>
      <c r="B17" s="69" t="s">
        <v>58</v>
      </c>
      <c r="C17" s="69" t="s">
        <v>59</v>
      </c>
      <c r="D17" s="70"/>
      <c r="E17" s="138">
        <v>12.762072890999999</v>
      </c>
      <c r="F17" s="138">
        <v>5.5407882999999991</v>
      </c>
      <c r="G17" s="138">
        <v>43.961349471000005</v>
      </c>
      <c r="H17" s="138">
        <v>6.9611999999999995E-6</v>
      </c>
      <c r="I17" s="138">
        <v>5.3266405800000003</v>
      </c>
      <c r="J17" s="138">
        <v>5.7654529830000003</v>
      </c>
      <c r="K17" s="138">
        <v>6.1067785900000002</v>
      </c>
      <c r="L17" s="138">
        <v>0.35009589679999992</v>
      </c>
      <c r="M17" s="138">
        <v>46.954049570000002</v>
      </c>
      <c r="N17" s="138">
        <v>6.533973585</v>
      </c>
      <c r="O17" s="138">
        <v>8.7886797199999991E-2</v>
      </c>
      <c r="P17" s="138">
        <v>0.41309738855999995</v>
      </c>
      <c r="Q17" s="138">
        <v>0.20020108218999999</v>
      </c>
      <c r="R17" s="138">
        <v>0.659196597</v>
      </c>
      <c r="S17" s="138">
        <v>0.85360252079999999</v>
      </c>
      <c r="T17" s="138">
        <v>0.63450412400000011</v>
      </c>
      <c r="U17" s="138">
        <v>9.0859444499999997E-2</v>
      </c>
      <c r="V17" s="138">
        <v>9.8207376520000018</v>
      </c>
      <c r="W17" s="138">
        <v>9.9260324600000018</v>
      </c>
      <c r="X17" s="138">
        <v>2.2203589885600001</v>
      </c>
      <c r="Y17" s="138">
        <v>2.8870016602000002</v>
      </c>
      <c r="Z17" s="138">
        <v>1.1572893528000001</v>
      </c>
      <c r="AA17" s="138">
        <v>0.90355532183999998</v>
      </c>
      <c r="AB17" s="138">
        <v>7.1682053234000005</v>
      </c>
      <c r="AC17" s="138">
        <v>3.0257104999999999E-2</v>
      </c>
      <c r="AD17" s="138">
        <v>8.2883503480600016</v>
      </c>
      <c r="AE17" s="46"/>
      <c r="AF17" s="25">
        <v>1006</v>
      </c>
      <c r="AG17" s="25">
        <v>48755</v>
      </c>
      <c r="AH17" s="25">
        <v>51498</v>
      </c>
      <c r="AI17" s="25">
        <v>6</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6.0247239999999991</v>
      </c>
      <c r="F19" s="138">
        <v>1.94401</v>
      </c>
      <c r="G19" s="138">
        <v>5.2318552200000008</v>
      </c>
      <c r="H19" s="138">
        <v>2.76E-5</v>
      </c>
      <c r="I19" s="138">
        <v>0.68815148000000004</v>
      </c>
      <c r="J19" s="138">
        <v>0.73965548000000003</v>
      </c>
      <c r="K19" s="138">
        <v>0.77982147999999996</v>
      </c>
      <c r="L19" s="138">
        <v>5.3553739199999999E-2</v>
      </c>
      <c r="M19" s="138">
        <v>7.1709529999999999</v>
      </c>
      <c r="N19" s="138">
        <v>0.76718304599999998</v>
      </c>
      <c r="O19" s="138">
        <v>1.0646983400000001E-2</v>
      </c>
      <c r="P19" s="138">
        <v>7.8257500000000008E-2</v>
      </c>
      <c r="Q19" s="138">
        <v>2.9001089999999997E-2</v>
      </c>
      <c r="R19" s="138">
        <v>7.8676157999999996E-2</v>
      </c>
      <c r="S19" s="138">
        <v>0.10053015159999998</v>
      </c>
      <c r="T19" s="138">
        <v>7.5142890000000004E-2</v>
      </c>
      <c r="U19" s="138">
        <v>1.3950767999999999E-2</v>
      </c>
      <c r="V19" s="138">
        <v>1.22847018</v>
      </c>
      <c r="W19" s="138">
        <v>1.1956049200000001</v>
      </c>
      <c r="X19" s="138">
        <v>0.26221406751999998</v>
      </c>
      <c r="Y19" s="138">
        <v>0.3522185914</v>
      </c>
      <c r="Z19" s="138">
        <v>0.13733447259999998</v>
      </c>
      <c r="AA19" s="138">
        <v>0.10739145127999999</v>
      </c>
      <c r="AB19" s="138">
        <v>0.8591585827999999</v>
      </c>
      <c r="AC19" s="138">
        <v>3.6583000000000002E-3</v>
      </c>
      <c r="AD19" s="138">
        <v>0.97155138000000008</v>
      </c>
      <c r="AE19" s="46"/>
      <c r="AF19" s="25">
        <v>1004</v>
      </c>
      <c r="AG19" s="25">
        <v>5715</v>
      </c>
      <c r="AH19" s="25">
        <v>61066</v>
      </c>
      <c r="AI19" s="25">
        <v>23</v>
      </c>
      <c r="AJ19" s="25" t="s">
        <v>418</v>
      </c>
      <c r="AK19" s="25" t="s">
        <v>417</v>
      </c>
      <c r="AL19" s="139" t="s">
        <v>49</v>
      </c>
    </row>
    <row r="20" spans="1:38" s="2" customFormat="1" ht="26.25" customHeight="1" thickBot="1" x14ac:dyDescent="0.25">
      <c r="A20" s="69" t="s">
        <v>53</v>
      </c>
      <c r="B20" s="69" t="s">
        <v>64</v>
      </c>
      <c r="C20" s="69" t="s">
        <v>65</v>
      </c>
      <c r="D20" s="70"/>
      <c r="E20" s="138">
        <v>0.85223500000000008</v>
      </c>
      <c r="F20" s="138">
        <v>1.085386</v>
      </c>
      <c r="G20" s="138">
        <v>6.3087939999999995E-2</v>
      </c>
      <c r="H20" s="138">
        <v>3.9324E-3</v>
      </c>
      <c r="I20" s="138">
        <v>0.47220795999999998</v>
      </c>
      <c r="J20" s="138">
        <v>0.48203895999999996</v>
      </c>
      <c r="K20" s="138">
        <v>0.50497795999999995</v>
      </c>
      <c r="L20" s="138">
        <v>0.13440351840000003</v>
      </c>
      <c r="M20" s="138">
        <v>2.0147879999999998</v>
      </c>
      <c r="N20" s="138">
        <v>8.8563301999999997E-2</v>
      </c>
      <c r="O20" s="138">
        <v>4.2607613799999999E-2</v>
      </c>
      <c r="P20" s="138">
        <v>3.9938000000000005E-3</v>
      </c>
      <c r="Q20" s="138">
        <v>1.0264300000000001E-3</v>
      </c>
      <c r="R20" s="138">
        <v>7.5525465999999999E-2</v>
      </c>
      <c r="S20" s="138">
        <v>1.9786493199999998E-2</v>
      </c>
      <c r="T20" s="138">
        <v>6.6086259999999994E-3</v>
      </c>
      <c r="U20" s="138">
        <v>1.9208559999999999E-3</v>
      </c>
      <c r="V20" s="138">
        <v>1.6957378599999997</v>
      </c>
      <c r="W20" s="138">
        <v>0.33044664000000007</v>
      </c>
      <c r="X20" s="138">
        <v>3.376079504E-2</v>
      </c>
      <c r="Y20" s="138">
        <v>6.0243257799999998E-2</v>
      </c>
      <c r="Z20" s="138">
        <v>1.7273270199999999E-2</v>
      </c>
      <c r="AA20" s="138">
        <v>1.3892192559999999E-2</v>
      </c>
      <c r="AB20" s="138">
        <v>0.12516951559999998</v>
      </c>
      <c r="AC20" s="138">
        <v>1.6385E-2</v>
      </c>
      <c r="AD20" s="138">
        <v>1.9662000000000003E-4</v>
      </c>
      <c r="AE20" s="46"/>
      <c r="AF20" s="25">
        <v>520</v>
      </c>
      <c r="AG20" s="25">
        <v>0</v>
      </c>
      <c r="AH20" s="25">
        <v>3882</v>
      </c>
      <c r="AI20" s="25">
        <v>3277</v>
      </c>
      <c r="AJ20" s="25" t="s">
        <v>418</v>
      </c>
      <c r="AK20" s="25" t="s">
        <v>417</v>
      </c>
      <c r="AL20" s="139" t="s">
        <v>49</v>
      </c>
    </row>
    <row r="21" spans="1:38" s="2" customFormat="1" ht="26.25" customHeight="1" thickBot="1" x14ac:dyDescent="0.25">
      <c r="A21" s="69" t="s">
        <v>53</v>
      </c>
      <c r="B21" s="69" t="s">
        <v>66</v>
      </c>
      <c r="C21" s="69" t="s">
        <v>67</v>
      </c>
      <c r="D21" s="70"/>
      <c r="E21" s="138">
        <v>1.5354449999999999</v>
      </c>
      <c r="F21" s="138">
        <v>0.61501760000000005</v>
      </c>
      <c r="G21" s="138">
        <v>0.10431924000000001</v>
      </c>
      <c r="H21" s="138">
        <v>1.0271999999999998E-3</v>
      </c>
      <c r="I21" s="138">
        <v>0.15176216000000001</v>
      </c>
      <c r="J21" s="138">
        <v>0.15484316000000001</v>
      </c>
      <c r="K21" s="138">
        <v>0.16123416000000004</v>
      </c>
      <c r="L21" s="138">
        <v>4.2467830400000003E-2</v>
      </c>
      <c r="M21" s="138">
        <v>1.0110949999999999</v>
      </c>
      <c r="N21" s="138">
        <v>3.0967892E-2</v>
      </c>
      <c r="O21" s="138">
        <v>1.1248034800000001E-2</v>
      </c>
      <c r="P21" s="138">
        <v>8.8849400000000009E-3</v>
      </c>
      <c r="Q21" s="138">
        <v>1.8694399999999998E-3</v>
      </c>
      <c r="R21" s="138">
        <v>2.0790935999999999E-2</v>
      </c>
      <c r="S21" s="138">
        <v>6.3297872E-3</v>
      </c>
      <c r="T21" s="138">
        <v>2.6481960000000002E-3</v>
      </c>
      <c r="U21" s="138">
        <v>1.4549759999999998E-3</v>
      </c>
      <c r="V21" s="138">
        <v>0.48118955999999996</v>
      </c>
      <c r="W21" s="138">
        <v>0.10575644000000001</v>
      </c>
      <c r="X21" s="138">
        <v>1.2531991840000001E-2</v>
      </c>
      <c r="Y21" s="138">
        <v>2.7895558799999998E-2</v>
      </c>
      <c r="Z21" s="138">
        <v>6.8709292000000014E-3</v>
      </c>
      <c r="AA21" s="138">
        <v>5.5742377599999997E-3</v>
      </c>
      <c r="AB21" s="138">
        <v>5.2872717599999994E-2</v>
      </c>
      <c r="AC21" s="138">
        <v>4.31534E-3</v>
      </c>
      <c r="AD21" s="138">
        <v>9.741360000000001E-3</v>
      </c>
      <c r="AE21" s="46"/>
      <c r="AF21" s="25">
        <v>720</v>
      </c>
      <c r="AG21" s="25">
        <v>57</v>
      </c>
      <c r="AH21" s="25">
        <v>14572</v>
      </c>
      <c r="AI21" s="25">
        <v>856</v>
      </c>
      <c r="AJ21" s="25" t="s">
        <v>418</v>
      </c>
      <c r="AK21" s="25" t="s">
        <v>417</v>
      </c>
      <c r="AL21" s="139" t="s">
        <v>49</v>
      </c>
    </row>
    <row r="22" spans="1:38" s="2" customFormat="1" ht="26.25" customHeight="1" thickBot="1" x14ac:dyDescent="0.25">
      <c r="A22" s="69" t="s">
        <v>53</v>
      </c>
      <c r="B22" s="69" t="s">
        <v>68</v>
      </c>
      <c r="C22" s="69" t="s">
        <v>69</v>
      </c>
      <c r="D22" s="70"/>
      <c r="E22" s="138">
        <v>5.3719229999999998</v>
      </c>
      <c r="F22" s="138">
        <v>0.94493699999999992</v>
      </c>
      <c r="G22" s="138">
        <v>1.96170219</v>
      </c>
      <c r="H22" s="138">
        <v>9.3959999999999996E-4</v>
      </c>
      <c r="I22" s="138">
        <v>0.46190646000000007</v>
      </c>
      <c r="J22" s="138">
        <v>0.48018546000000001</v>
      </c>
      <c r="K22" s="138">
        <v>0.49805645999999998</v>
      </c>
      <c r="L22" s="138">
        <v>0.12668649840000001</v>
      </c>
      <c r="M22" s="138">
        <v>3.0475770000000004</v>
      </c>
      <c r="N22" s="138">
        <v>0.25909124699999997</v>
      </c>
      <c r="O22" s="138">
        <v>1.3423965300000002E-2</v>
      </c>
      <c r="P22" s="138">
        <v>2.3930339999999998E-2</v>
      </c>
      <c r="Q22" s="138">
        <v>9.0474900000000018E-3</v>
      </c>
      <c r="R22" s="138">
        <v>4.3598241000000003E-2</v>
      </c>
      <c r="S22" s="138">
        <v>3.73499682E-2</v>
      </c>
      <c r="T22" s="138">
        <v>2.4842912999999998E-2</v>
      </c>
      <c r="U22" s="138">
        <v>5.3207459999999986E-3</v>
      </c>
      <c r="V22" s="138">
        <v>0.9821306099999999</v>
      </c>
      <c r="W22" s="138">
        <v>0.45631524000000001</v>
      </c>
      <c r="X22" s="138">
        <v>0.10250108903999999</v>
      </c>
      <c r="Y22" s="138">
        <v>0.22833727529999998</v>
      </c>
      <c r="Z22" s="138">
        <v>5.8519352699999999E-2</v>
      </c>
      <c r="AA22" s="138">
        <v>4.7045233560000004E-2</v>
      </c>
      <c r="AB22" s="138">
        <v>0.43640295060000001</v>
      </c>
      <c r="AC22" s="138">
        <v>5.0124000000000002E-3</v>
      </c>
      <c r="AD22" s="138">
        <v>0.30094697999999998</v>
      </c>
      <c r="AE22" s="46"/>
      <c r="AF22" s="25">
        <v>7434</v>
      </c>
      <c r="AG22" s="25">
        <v>1770</v>
      </c>
      <c r="AH22" s="25">
        <v>15957</v>
      </c>
      <c r="AI22" s="25">
        <v>783</v>
      </c>
      <c r="AJ22" s="25" t="s">
        <v>418</v>
      </c>
      <c r="AK22" s="25" t="s">
        <v>417</v>
      </c>
      <c r="AL22" s="139" t="s">
        <v>49</v>
      </c>
    </row>
    <row r="23" spans="1:38" s="2" customFormat="1" ht="26.25" customHeight="1" thickBot="1" x14ac:dyDescent="0.25">
      <c r="A23" s="69" t="s">
        <v>70</v>
      </c>
      <c r="B23" s="69" t="s">
        <v>388</v>
      </c>
      <c r="C23" s="69" t="s">
        <v>384</v>
      </c>
      <c r="D23" s="109"/>
      <c r="E23" s="138">
        <v>18.365355085009316</v>
      </c>
      <c r="F23" s="138">
        <v>4.9655477759119515</v>
      </c>
      <c r="G23" s="138">
        <v>6.3989248399591386E-2</v>
      </c>
      <c r="H23" s="138">
        <v>4.8970940899275544E-3</v>
      </c>
      <c r="I23" s="138">
        <v>1.1497678474840394</v>
      </c>
      <c r="J23" s="138">
        <v>1.1497678474840394</v>
      </c>
      <c r="K23" s="138">
        <v>1.1497678474840394</v>
      </c>
      <c r="L23" s="138">
        <v>0.70806415792448119</v>
      </c>
      <c r="M23" s="138">
        <v>45.415163866927799</v>
      </c>
      <c r="N23" s="138" t="s">
        <v>417</v>
      </c>
      <c r="O23" s="138">
        <v>6.3989247999999997E-3</v>
      </c>
      <c r="P23" s="138" t="s">
        <v>417</v>
      </c>
      <c r="Q23" s="138" t="s">
        <v>417</v>
      </c>
      <c r="R23" s="138">
        <v>3.1994623999999999E-2</v>
      </c>
      <c r="S23" s="138">
        <v>1.0878172159999999</v>
      </c>
      <c r="T23" s="138">
        <v>4.47924736E-2</v>
      </c>
      <c r="U23" s="138">
        <v>6.3989247999999997E-3</v>
      </c>
      <c r="V23" s="138">
        <v>0.63989247999999999</v>
      </c>
      <c r="W23" s="138" t="s">
        <v>417</v>
      </c>
      <c r="X23" s="138">
        <v>1.97342840832E-2</v>
      </c>
      <c r="Y23" s="138">
        <v>3.1457114316799997E-2</v>
      </c>
      <c r="Z23" s="138" t="s">
        <v>417</v>
      </c>
      <c r="AA23" s="138" t="s">
        <v>417</v>
      </c>
      <c r="AB23" s="138">
        <v>5.1191398399999997E-2</v>
      </c>
      <c r="AC23" s="138" t="s">
        <v>417</v>
      </c>
      <c r="AD23" s="138" t="s">
        <v>417</v>
      </c>
      <c r="AE23" s="46"/>
      <c r="AF23" s="25">
        <v>27241</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4.1884860000000002</v>
      </c>
      <c r="F24" s="138">
        <v>3.6850182</v>
      </c>
      <c r="G24" s="138">
        <v>0.28294340999999995</v>
      </c>
      <c r="H24" s="138">
        <v>1.18044E-2</v>
      </c>
      <c r="I24" s="138">
        <v>1.4498239399999999</v>
      </c>
      <c r="J24" s="138">
        <v>1.4798659400000003</v>
      </c>
      <c r="K24" s="138">
        <v>1.54913794</v>
      </c>
      <c r="L24" s="138">
        <v>0.38654998940799995</v>
      </c>
      <c r="M24" s="138">
        <v>6.6556060000000006</v>
      </c>
      <c r="N24" s="138">
        <v>0.27400115300000005</v>
      </c>
      <c r="O24" s="138">
        <v>0.12802661070000002</v>
      </c>
      <c r="P24" s="138">
        <v>2.2069640000000001E-2</v>
      </c>
      <c r="Q24" s="138">
        <v>5.1024299999999998E-3</v>
      </c>
      <c r="R24" s="138">
        <v>0.227862699</v>
      </c>
      <c r="S24" s="138">
        <v>6.0608139800000002E-2</v>
      </c>
      <c r="T24" s="138">
        <v>2.0839558999999997E-2</v>
      </c>
      <c r="U24" s="138">
        <v>6.9641339999999994E-3</v>
      </c>
      <c r="V24" s="138">
        <v>5.1326797900000001</v>
      </c>
      <c r="W24" s="138">
        <v>1.01396296</v>
      </c>
      <c r="X24" s="138">
        <v>0.10519861256</v>
      </c>
      <c r="Y24" s="138">
        <v>0.19350213669999999</v>
      </c>
      <c r="Z24" s="138">
        <v>5.4304555300000001E-2</v>
      </c>
      <c r="AA24" s="138">
        <v>4.3726168840000003E-2</v>
      </c>
      <c r="AB24" s="138">
        <v>0.39673147340000003</v>
      </c>
      <c r="AC24" s="138">
        <v>4.9221580000000008E-2</v>
      </c>
      <c r="AD24" s="138">
        <v>1.0620220000000001E-2</v>
      </c>
      <c r="AE24" s="46"/>
      <c r="AF24" s="25">
        <v>2170</v>
      </c>
      <c r="AG24" s="25">
        <v>59</v>
      </c>
      <c r="AH24" s="25">
        <v>29323</v>
      </c>
      <c r="AI24" s="25">
        <v>9837</v>
      </c>
      <c r="AJ24" s="25" t="s">
        <v>418</v>
      </c>
      <c r="AK24" s="25" t="s">
        <v>417</v>
      </c>
      <c r="AL24" s="139" t="s">
        <v>49</v>
      </c>
    </row>
    <row r="25" spans="1:38" s="2" customFormat="1" ht="26.25" customHeight="1" thickBot="1" x14ac:dyDescent="0.25">
      <c r="A25" s="69" t="s">
        <v>73</v>
      </c>
      <c r="B25" s="69" t="s">
        <v>74</v>
      </c>
      <c r="C25" s="69" t="s">
        <v>75</v>
      </c>
      <c r="D25" s="70"/>
      <c r="E25" s="138">
        <v>0.30278462</v>
      </c>
      <c r="F25" s="138">
        <v>3.8777430000000002E-2</v>
      </c>
      <c r="G25" s="138">
        <v>2.1798310000000001E-2</v>
      </c>
      <c r="H25" s="138" t="s">
        <v>419</v>
      </c>
      <c r="I25" s="138">
        <v>3.2590200000000001E-3</v>
      </c>
      <c r="J25" s="138">
        <v>3.2590200000000001E-3</v>
      </c>
      <c r="K25" s="138" t="s">
        <v>419</v>
      </c>
      <c r="L25" s="138" t="s">
        <v>419</v>
      </c>
      <c r="M25" s="138">
        <v>0.27397856999999998</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1144.4111574691317</v>
      </c>
      <c r="AG25" s="25" t="s">
        <v>417</v>
      </c>
      <c r="AH25" s="25" t="s">
        <v>417</v>
      </c>
      <c r="AI25" s="25" t="s">
        <v>417</v>
      </c>
      <c r="AJ25" s="25" t="s">
        <v>417</v>
      </c>
      <c r="AK25" s="25">
        <v>99111</v>
      </c>
      <c r="AL25" s="139" t="s">
        <v>421</v>
      </c>
    </row>
    <row r="26" spans="1:38" s="2" customFormat="1" ht="26.25" customHeight="1" thickBot="1" x14ac:dyDescent="0.25">
      <c r="A26" s="69" t="s">
        <v>73</v>
      </c>
      <c r="B26" s="69" t="s">
        <v>76</v>
      </c>
      <c r="C26" s="69" t="s">
        <v>77</v>
      </c>
      <c r="D26" s="70"/>
      <c r="E26" s="138">
        <v>4.9189179999999999E-2</v>
      </c>
      <c r="F26" s="138">
        <v>8.2688899999999992E-3</v>
      </c>
      <c r="G26" s="138">
        <v>3.9430400000000001E-3</v>
      </c>
      <c r="H26" s="138" t="s">
        <v>419</v>
      </c>
      <c r="I26" s="138">
        <v>2.6526000000000002E-4</v>
      </c>
      <c r="J26" s="138">
        <v>2.6526000000000002E-4</v>
      </c>
      <c r="K26" s="138" t="s">
        <v>419</v>
      </c>
      <c r="L26" s="138" t="s">
        <v>419</v>
      </c>
      <c r="M26" s="138">
        <v>6.1658600000000001E-2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207.00944197579798</v>
      </c>
      <c r="AG26" s="25" t="s">
        <v>417</v>
      </c>
      <c r="AH26" s="25" t="s">
        <v>417</v>
      </c>
      <c r="AI26" s="25" t="s">
        <v>417</v>
      </c>
      <c r="AJ26" s="25" t="s">
        <v>417</v>
      </c>
      <c r="AK26" s="25">
        <v>19666</v>
      </c>
      <c r="AL26" s="139" t="s">
        <v>421</v>
      </c>
    </row>
    <row r="27" spans="1:38" s="2" customFormat="1" ht="26.25" customHeight="1" thickBot="1" x14ac:dyDescent="0.25">
      <c r="A27" s="69" t="s">
        <v>78</v>
      </c>
      <c r="B27" s="69" t="s">
        <v>79</v>
      </c>
      <c r="C27" s="69" t="s">
        <v>80</v>
      </c>
      <c r="D27" s="70"/>
      <c r="E27" s="138">
        <v>28.928223741051148</v>
      </c>
      <c r="F27" s="138">
        <v>21.992292267481581</v>
      </c>
      <c r="G27" s="138">
        <v>0.17212907779970668</v>
      </c>
      <c r="H27" s="138">
        <v>0.62101427072398063</v>
      </c>
      <c r="I27" s="138">
        <v>0.86243721790803218</v>
      </c>
      <c r="J27" s="138">
        <v>0.86243721790803218</v>
      </c>
      <c r="K27" s="138">
        <v>0.86243721790803218</v>
      </c>
      <c r="L27" s="138">
        <v>0.57296302774859176</v>
      </c>
      <c r="M27" s="138">
        <v>196.36601430613175</v>
      </c>
      <c r="N27" s="138">
        <v>2.1462303666162797E-3</v>
      </c>
      <c r="O27" s="138">
        <v>2.6127204307157392E-4</v>
      </c>
      <c r="P27" s="138">
        <v>1.3117022062478731E-2</v>
      </c>
      <c r="Q27" s="138">
        <v>4.0592157011828315E-4</v>
      </c>
      <c r="R27" s="138">
        <v>1.2111810383280002E-2</v>
      </c>
      <c r="S27" s="138">
        <v>8.4430924776091581E-3</v>
      </c>
      <c r="T27" s="138">
        <v>2.7944259126592699E-3</v>
      </c>
      <c r="U27" s="138">
        <v>2.8929905409341819E-4</v>
      </c>
      <c r="V27" s="138">
        <v>4.8575154256069335E-2</v>
      </c>
      <c r="W27" s="138">
        <v>1.0923384999999999</v>
      </c>
      <c r="X27" s="138">
        <v>2.8823493508199998E-2</v>
      </c>
      <c r="Y27" s="138">
        <v>3.5939417477499999E-2</v>
      </c>
      <c r="Z27" s="138">
        <v>2.3819568303299999E-2</v>
      </c>
      <c r="AA27" s="138">
        <v>3.4012007715700003E-2</v>
      </c>
      <c r="AB27" s="138">
        <v>0.12259448700469999</v>
      </c>
      <c r="AC27" s="138">
        <v>1.0923383999999999E-3</v>
      </c>
      <c r="AD27" s="138">
        <v>2.219202E-4</v>
      </c>
      <c r="AE27" s="46"/>
      <c r="AF27" s="25">
        <v>78630.095000306799</v>
      </c>
      <c r="AG27" s="25" t="s">
        <v>417</v>
      </c>
      <c r="AH27" s="25" t="s">
        <v>417</v>
      </c>
      <c r="AI27" s="25">
        <v>3722.9558861658002</v>
      </c>
      <c r="AJ27" s="25" t="s">
        <v>417</v>
      </c>
      <c r="AK27" s="25" t="s">
        <v>417</v>
      </c>
      <c r="AL27" s="139" t="s">
        <v>49</v>
      </c>
    </row>
    <row r="28" spans="1:38" s="2" customFormat="1" ht="26.25" customHeight="1" thickBot="1" x14ac:dyDescent="0.25">
      <c r="A28" s="69" t="s">
        <v>78</v>
      </c>
      <c r="B28" s="69" t="s">
        <v>81</v>
      </c>
      <c r="C28" s="69" t="s">
        <v>82</v>
      </c>
      <c r="D28" s="70"/>
      <c r="E28" s="138">
        <v>7.3571590953080763</v>
      </c>
      <c r="F28" s="138">
        <v>3.2703657791060197</v>
      </c>
      <c r="G28" s="138">
        <v>4.1543359878644839E-2</v>
      </c>
      <c r="H28" s="138">
        <v>8.7184872987897358E-2</v>
      </c>
      <c r="I28" s="138">
        <v>0.45335613757325932</v>
      </c>
      <c r="J28" s="138">
        <v>0.45335613757325932</v>
      </c>
      <c r="K28" s="138">
        <v>0.45335613757325932</v>
      </c>
      <c r="L28" s="138">
        <v>0.30308671312672497</v>
      </c>
      <c r="M28" s="138">
        <v>35.050923215343751</v>
      </c>
      <c r="N28" s="138">
        <v>3.9900452349056655E-4</v>
      </c>
      <c r="O28" s="138">
        <v>4.6825438642771153E-5</v>
      </c>
      <c r="P28" s="138">
        <v>2.7994382793479606E-3</v>
      </c>
      <c r="Q28" s="138">
        <v>7.6338411551256046E-5</v>
      </c>
      <c r="R28" s="138">
        <v>3.1647715608738042E-3</v>
      </c>
      <c r="S28" s="138">
        <v>2.1699187759015265E-3</v>
      </c>
      <c r="T28" s="138">
        <v>4.4698874058537839E-4</v>
      </c>
      <c r="U28" s="138">
        <v>5.9025945816969813E-5</v>
      </c>
      <c r="V28" s="138">
        <v>1.0105296275025974E-2</v>
      </c>
      <c r="W28" s="138">
        <v>0.23349950000000003</v>
      </c>
      <c r="X28" s="138">
        <v>7.1173132560999998E-3</v>
      </c>
      <c r="Y28" s="138">
        <v>8.3668253547999998E-3</v>
      </c>
      <c r="Z28" s="138">
        <v>6.1026595178000007E-3</v>
      </c>
      <c r="AA28" s="138">
        <v>7.3622118442000003E-3</v>
      </c>
      <c r="AB28" s="138">
        <v>2.8949009972900001E-2</v>
      </c>
      <c r="AC28" s="138">
        <v>2.3349969999999999E-4</v>
      </c>
      <c r="AD28" s="138">
        <v>7.6306500000000005E-5</v>
      </c>
      <c r="AE28" s="46"/>
      <c r="AF28" s="25">
        <v>18953.584636989301</v>
      </c>
      <c r="AG28" s="25" t="s">
        <v>417</v>
      </c>
      <c r="AH28" s="25" t="s">
        <v>419</v>
      </c>
      <c r="AI28" s="25">
        <v>1060.678447967</v>
      </c>
      <c r="AJ28" s="25" t="s">
        <v>417</v>
      </c>
      <c r="AK28" s="25" t="s">
        <v>417</v>
      </c>
      <c r="AL28" s="139" t="s">
        <v>49</v>
      </c>
    </row>
    <row r="29" spans="1:38" s="2" customFormat="1" ht="26.25" customHeight="1" thickBot="1" x14ac:dyDescent="0.25">
      <c r="A29" s="69" t="s">
        <v>78</v>
      </c>
      <c r="B29" s="69" t="s">
        <v>83</v>
      </c>
      <c r="C29" s="69" t="s">
        <v>84</v>
      </c>
      <c r="D29" s="70"/>
      <c r="E29" s="138">
        <v>52.880371498228278</v>
      </c>
      <c r="F29" s="138">
        <v>5.3360910738717919</v>
      </c>
      <c r="G29" s="138">
        <v>0.13367394662079693</v>
      </c>
      <c r="H29" s="138">
        <v>2.1947580876139242E-2</v>
      </c>
      <c r="I29" s="138">
        <v>1.9241181000176266</v>
      </c>
      <c r="J29" s="138">
        <v>1.9241181000176266</v>
      </c>
      <c r="K29" s="138">
        <v>1.9241181000176266</v>
      </c>
      <c r="L29" s="138">
        <v>1.0432947516081117</v>
      </c>
      <c r="M29" s="138">
        <v>15.317316768959317</v>
      </c>
      <c r="N29" s="138">
        <v>6.7345733754787141E-4</v>
      </c>
      <c r="O29" s="138">
        <v>6.7395775729982163E-5</v>
      </c>
      <c r="P29" s="138">
        <v>7.128314110129666E-3</v>
      </c>
      <c r="Q29" s="138">
        <v>1.3466644652197678E-4</v>
      </c>
      <c r="R29" s="138">
        <v>1.142262780627442E-2</v>
      </c>
      <c r="S29" s="138">
        <v>7.6602242295662464E-3</v>
      </c>
      <c r="T29" s="138">
        <v>2.7145967698974155E-4</v>
      </c>
      <c r="U29" s="138">
        <v>1.345413415839893E-4</v>
      </c>
      <c r="V29" s="138">
        <v>2.4213688336978421E-2</v>
      </c>
      <c r="W29" s="138">
        <v>0.45407519999999996</v>
      </c>
      <c r="X29" s="138">
        <v>6.5384215785000005E-3</v>
      </c>
      <c r="Y29" s="138">
        <v>3.9593775114600001E-2</v>
      </c>
      <c r="Z29" s="138">
        <v>4.4243319348900002E-2</v>
      </c>
      <c r="AA29" s="138">
        <v>1.0170878011099999E-2</v>
      </c>
      <c r="AB29" s="138">
        <v>0.10054639405310001</v>
      </c>
      <c r="AC29" s="138">
        <v>2.5415529999999999E-4</v>
      </c>
      <c r="AD29" s="138">
        <v>8.3755600000000002E-5</v>
      </c>
      <c r="AE29" s="46"/>
      <c r="AF29" s="25">
        <v>61048.049083025297</v>
      </c>
      <c r="AG29" s="25" t="s">
        <v>417</v>
      </c>
      <c r="AH29" s="25" t="s">
        <v>417</v>
      </c>
      <c r="AI29" s="25">
        <v>4251.4629452952004</v>
      </c>
      <c r="AJ29" s="25" t="s">
        <v>417</v>
      </c>
      <c r="AK29" s="25" t="s">
        <v>417</v>
      </c>
      <c r="AL29" s="139" t="s">
        <v>49</v>
      </c>
    </row>
    <row r="30" spans="1:38" s="2" customFormat="1" ht="26.25" customHeight="1" thickBot="1" x14ac:dyDescent="0.25">
      <c r="A30" s="69" t="s">
        <v>78</v>
      </c>
      <c r="B30" s="69" t="s">
        <v>85</v>
      </c>
      <c r="C30" s="69" t="s">
        <v>86</v>
      </c>
      <c r="D30" s="70"/>
      <c r="E30" s="138">
        <v>3.599792581167708E-2</v>
      </c>
      <c r="F30" s="138">
        <v>0.58830789770009695</v>
      </c>
      <c r="G30" s="138">
        <v>5.718352083556933E-4</v>
      </c>
      <c r="H30" s="138">
        <v>3.5189703455308971E-4</v>
      </c>
      <c r="I30" s="138">
        <v>1.1605637685197385E-2</v>
      </c>
      <c r="J30" s="138">
        <v>1.1605637685197385E-2</v>
      </c>
      <c r="K30" s="138">
        <v>1.1605637685197385E-2</v>
      </c>
      <c r="L30" s="138">
        <v>1.9242446525607948E-3</v>
      </c>
      <c r="M30" s="138">
        <v>2.2994699667663885</v>
      </c>
      <c r="N30" s="138">
        <v>9.168052004090383E-6</v>
      </c>
      <c r="O30" s="138">
        <v>1.1460065005112979E-6</v>
      </c>
      <c r="P30" s="138">
        <v>4.9851282772241441E-5</v>
      </c>
      <c r="Q30" s="138">
        <v>1.7190097507669464E-6</v>
      </c>
      <c r="R30" s="138">
        <v>3.609920476610588E-5</v>
      </c>
      <c r="S30" s="138">
        <v>2.5785146261504191E-5</v>
      </c>
      <c r="T30" s="138">
        <v>1.3179074755879925E-5</v>
      </c>
      <c r="U30" s="138">
        <v>1.1460065005112979E-6</v>
      </c>
      <c r="V30" s="138">
        <v>1.8909107258436412E-4</v>
      </c>
      <c r="W30" s="138">
        <v>4.1699000000000007E-3</v>
      </c>
      <c r="X30" s="138">
        <v>5.6462678000000004E-5</v>
      </c>
      <c r="Y30" s="138">
        <v>8.9262467100000009E-5</v>
      </c>
      <c r="Z30" s="138">
        <v>3.9061879200000005E-5</v>
      </c>
      <c r="AA30" s="138">
        <v>1.025055642E-4</v>
      </c>
      <c r="AB30" s="138">
        <v>2.8729258850000001E-4</v>
      </c>
      <c r="AC30" s="138">
        <v>4.1695999999999999E-6</v>
      </c>
      <c r="AD30" s="138">
        <v>2.7416999999999999E-6</v>
      </c>
      <c r="AE30" s="46"/>
      <c r="AF30" s="25">
        <v>262.26039691160003</v>
      </c>
      <c r="AG30" s="25" t="s">
        <v>417</v>
      </c>
      <c r="AH30" s="25" t="s">
        <v>419</v>
      </c>
      <c r="AI30" s="25">
        <v>9.6142321900999992</v>
      </c>
      <c r="AJ30" s="25" t="s">
        <v>417</v>
      </c>
      <c r="AK30" s="25" t="s">
        <v>417</v>
      </c>
      <c r="AL30" s="139" t="s">
        <v>49</v>
      </c>
    </row>
    <row r="31" spans="1:38" s="2" customFormat="1" ht="26.25" customHeight="1" thickBot="1" x14ac:dyDescent="0.25">
      <c r="A31" s="69" t="s">
        <v>78</v>
      </c>
      <c r="B31" s="69" t="s">
        <v>87</v>
      </c>
      <c r="C31" s="69" t="s">
        <v>88</v>
      </c>
      <c r="D31" s="70"/>
      <c r="E31" s="138" t="s">
        <v>417</v>
      </c>
      <c r="F31" s="138">
        <v>8.7549776144954592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406.23481350273971</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0.62718896776410948</v>
      </c>
      <c r="J32" s="138">
        <v>1.2032249103711157</v>
      </c>
      <c r="K32" s="138">
        <v>1.5452058280489598</v>
      </c>
      <c r="L32" s="138">
        <v>6.0000609284765791E-2</v>
      </c>
      <c r="M32" s="138" t="s">
        <v>417</v>
      </c>
      <c r="N32" s="138">
        <v>1.7811185066275947</v>
      </c>
      <c r="O32" s="138">
        <v>7.9633883002772164E-3</v>
      </c>
      <c r="P32" s="138">
        <v>0</v>
      </c>
      <c r="Q32" s="138">
        <v>2.0433811279128598E-2</v>
      </c>
      <c r="R32" s="138">
        <v>0.66304464925000106</v>
      </c>
      <c r="S32" s="138">
        <v>14.543291362406203</v>
      </c>
      <c r="T32" s="138">
        <v>0.10294135720369438</v>
      </c>
      <c r="U32" s="138">
        <v>1.2543779355282194E-2</v>
      </c>
      <c r="V32" s="138">
        <v>5.0144648987040483</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46152.694123613102</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0.30605942557678972</v>
      </c>
      <c r="J33" s="138">
        <v>0.56677671403109209</v>
      </c>
      <c r="K33" s="138">
        <v>1.1335534280621842</v>
      </c>
      <c r="L33" s="138">
        <v>1.2015666337459152E-2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46152.694123613102</v>
      </c>
      <c r="AL33" s="139" t="s">
        <v>408</v>
      </c>
    </row>
    <row r="34" spans="1:38" s="2" customFormat="1" ht="26.25" customHeight="1" thickBot="1" x14ac:dyDescent="0.25">
      <c r="A34" s="69" t="s">
        <v>70</v>
      </c>
      <c r="B34" s="69" t="s">
        <v>93</v>
      </c>
      <c r="C34" s="69" t="s">
        <v>94</v>
      </c>
      <c r="D34" s="70"/>
      <c r="E34" s="138">
        <v>9.4320000000000004</v>
      </c>
      <c r="F34" s="138">
        <v>0.83700000000000008</v>
      </c>
      <c r="G34" s="138">
        <v>1.7999999999999999E-2</v>
      </c>
      <c r="H34" s="138">
        <v>1.2600000000000001E-3</v>
      </c>
      <c r="I34" s="138">
        <v>0.24660000000000004</v>
      </c>
      <c r="J34" s="138">
        <v>0.25919999999999999</v>
      </c>
      <c r="K34" s="138">
        <v>0.27360000000000001</v>
      </c>
      <c r="L34" s="138">
        <v>0.16028794608669017</v>
      </c>
      <c r="M34" s="138">
        <v>1.9259999999999997</v>
      </c>
      <c r="N34" s="138" t="s">
        <v>419</v>
      </c>
      <c r="O34" s="138">
        <v>1.8000000000000002E-3</v>
      </c>
      <c r="P34" s="138" t="s">
        <v>419</v>
      </c>
      <c r="Q34" s="138" t="s">
        <v>419</v>
      </c>
      <c r="R34" s="138">
        <v>9.0000000000000011E-3</v>
      </c>
      <c r="S34" s="138">
        <v>0.30599999999999999</v>
      </c>
      <c r="T34" s="138">
        <v>1.2600000000000002E-2</v>
      </c>
      <c r="U34" s="138">
        <v>1.8000000000000002E-3</v>
      </c>
      <c r="V34" s="138">
        <v>0.18</v>
      </c>
      <c r="W34" s="138" t="s">
        <v>419</v>
      </c>
      <c r="X34" s="138">
        <v>5.4000000000000012E-3</v>
      </c>
      <c r="Y34" s="138">
        <v>8.9999999999999993E-3</v>
      </c>
      <c r="Z34" s="138" t="s">
        <v>419</v>
      </c>
      <c r="AA34" s="138" t="s">
        <v>419</v>
      </c>
      <c r="AB34" s="138">
        <v>1.44E-2</v>
      </c>
      <c r="AC34" s="138" t="s">
        <v>417</v>
      </c>
      <c r="AD34" s="138" t="s">
        <v>417</v>
      </c>
      <c r="AE34" s="46"/>
      <c r="AF34" s="25">
        <v>7638.3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6.4370000000000003</v>
      </c>
      <c r="F36" s="138">
        <v>0.22959999999999997</v>
      </c>
      <c r="G36" s="138">
        <v>0.32800000000000001</v>
      </c>
      <c r="H36" s="138" t="s">
        <v>419</v>
      </c>
      <c r="I36" s="138">
        <v>0.11479999999999999</v>
      </c>
      <c r="J36" s="138">
        <v>0.123</v>
      </c>
      <c r="K36" s="138">
        <v>0.123</v>
      </c>
      <c r="L36" s="138">
        <v>3.5587999999999995E-2</v>
      </c>
      <c r="M36" s="138">
        <v>0.60680000000000012</v>
      </c>
      <c r="N36" s="138">
        <v>1.0659999999999999E-2</v>
      </c>
      <c r="O36" s="138">
        <v>8.1999999999999998E-4</v>
      </c>
      <c r="P36" s="138">
        <v>2.4599999999999999E-3</v>
      </c>
      <c r="Q36" s="138">
        <v>3.2799999999999999E-3</v>
      </c>
      <c r="R36" s="138">
        <v>4.0999999999999995E-3</v>
      </c>
      <c r="S36" s="138">
        <v>1.6399999999999998E-2</v>
      </c>
      <c r="T36" s="138">
        <v>8.199999999999999E-2</v>
      </c>
      <c r="U36" s="138">
        <v>8.1999999999999998E-4</v>
      </c>
      <c r="V36" s="138">
        <v>9.8400000000000001E-2</v>
      </c>
      <c r="W36" s="138">
        <v>1.0659999999999999E-2</v>
      </c>
      <c r="X36" s="138">
        <v>1.64E-4</v>
      </c>
      <c r="Y36" s="138">
        <v>8.1999999999999998E-4</v>
      </c>
      <c r="Z36" s="138">
        <v>8.1999999999999998E-4</v>
      </c>
      <c r="AA36" s="138">
        <v>8.2000000000000001E-5</v>
      </c>
      <c r="AB36" s="138">
        <v>1.8860000000000001E-3</v>
      </c>
      <c r="AC36" s="138">
        <v>6.5599999999999999E-3</v>
      </c>
      <c r="AD36" s="138">
        <v>3.1159999999999998E-3</v>
      </c>
      <c r="AE36" s="46"/>
      <c r="AF36" s="25">
        <v>3483.77</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3.7215639999999999</v>
      </c>
      <c r="F39" s="138">
        <v>1.1527253999999998</v>
      </c>
      <c r="G39" s="138">
        <v>8.9622750000000001E-2</v>
      </c>
      <c r="H39" s="138" t="s">
        <v>419</v>
      </c>
      <c r="I39" s="138">
        <v>4.6567500000000005E-2</v>
      </c>
      <c r="J39" s="138">
        <v>4.7329499999999997E-2</v>
      </c>
      <c r="K39" s="138">
        <v>4.7735499999999993E-2</v>
      </c>
      <c r="L39" s="138">
        <v>2.7618360000000002E-3</v>
      </c>
      <c r="M39" s="138">
        <v>1.5063630000000001</v>
      </c>
      <c r="N39" s="138">
        <v>8.9600749999999996E-3</v>
      </c>
      <c r="O39" s="138">
        <v>1.6124250000000001E-4</v>
      </c>
      <c r="P39" s="138">
        <v>5.4726999999999996E-3</v>
      </c>
      <c r="Q39" s="138">
        <v>5.2545000000000005E-3</v>
      </c>
      <c r="R39" s="138">
        <v>2.2307249999999998E-3</v>
      </c>
      <c r="S39" s="138">
        <v>1.3845449999999998E-3</v>
      </c>
      <c r="T39" s="138">
        <v>1.1401725E-2</v>
      </c>
      <c r="U39" s="138">
        <v>3.0022500000000001E-3</v>
      </c>
      <c r="V39" s="138">
        <v>5.0852250000000002E-2</v>
      </c>
      <c r="W39" s="138">
        <v>3.8163000000000002E-2</v>
      </c>
      <c r="X39" s="138">
        <v>2.6750260000000001E-3</v>
      </c>
      <c r="Y39" s="138">
        <v>3.5618924999999998E-3</v>
      </c>
      <c r="Z39" s="138">
        <v>1.4295435000000001E-3</v>
      </c>
      <c r="AA39" s="138">
        <v>1.1269309999999999E-3</v>
      </c>
      <c r="AB39" s="138">
        <v>8.793393E-3</v>
      </c>
      <c r="AC39" s="138">
        <v>5.3560000000000002E-5</v>
      </c>
      <c r="AD39" s="138">
        <v>9.8600104000000008E-3</v>
      </c>
      <c r="AE39" s="46"/>
      <c r="AF39" s="25">
        <v>80</v>
      </c>
      <c r="AG39" s="25">
        <v>58</v>
      </c>
      <c r="AH39" s="25">
        <v>49825</v>
      </c>
      <c r="AI39" s="25">
        <v>0</v>
      </c>
      <c r="AJ39" s="25" t="s">
        <v>418</v>
      </c>
      <c r="AK39" s="25" t="s">
        <v>417</v>
      </c>
      <c r="AL39" s="139" t="s">
        <v>49</v>
      </c>
    </row>
    <row r="40" spans="1:38" s="2" customFormat="1" ht="26.25" customHeight="1" thickBot="1" x14ac:dyDescent="0.25">
      <c r="A40" s="69" t="s">
        <v>70</v>
      </c>
      <c r="B40" s="69" t="s">
        <v>105</v>
      </c>
      <c r="C40" s="69" t="s">
        <v>386</v>
      </c>
      <c r="D40" s="70"/>
      <c r="E40" s="138">
        <v>0.89334316860878449</v>
      </c>
      <c r="F40" s="138">
        <v>5.872806722377641</v>
      </c>
      <c r="G40" s="138">
        <v>8.6986928351763231E-3</v>
      </c>
      <c r="H40" s="138">
        <v>4.5953824993138755E-4</v>
      </c>
      <c r="I40" s="138">
        <v>0.10162921513233407</v>
      </c>
      <c r="J40" s="138">
        <v>0.10162921513233407</v>
      </c>
      <c r="K40" s="138">
        <v>0.10162921513233407</v>
      </c>
      <c r="L40" s="138">
        <v>1.5161119430680546E-2</v>
      </c>
      <c r="M40" s="138">
        <v>72.454755098598326</v>
      </c>
      <c r="N40" s="138" t="s">
        <v>417</v>
      </c>
      <c r="O40" s="138">
        <v>1.064623E-3</v>
      </c>
      <c r="P40" s="138" t="s">
        <v>417</v>
      </c>
      <c r="Q40" s="138" t="s">
        <v>417</v>
      </c>
      <c r="R40" s="138">
        <v>5.3231150000000007E-3</v>
      </c>
      <c r="S40" s="138">
        <v>0.18098591000000003</v>
      </c>
      <c r="T40" s="138">
        <v>7.4523610000000011E-3</v>
      </c>
      <c r="U40" s="138">
        <v>1.064623E-3</v>
      </c>
      <c r="V40" s="138">
        <v>0.10646230000000001</v>
      </c>
      <c r="W40" s="138" t="s">
        <v>417</v>
      </c>
      <c r="X40" s="138">
        <v>4.1679990450000006E-3</v>
      </c>
      <c r="Y40" s="138">
        <v>4.3489849550000003E-3</v>
      </c>
      <c r="Z40" s="138" t="s">
        <v>417</v>
      </c>
      <c r="AA40" s="138" t="s">
        <v>417</v>
      </c>
      <c r="AB40" s="138">
        <v>8.5169840000000017E-3</v>
      </c>
      <c r="AC40" s="138" t="s">
        <v>417</v>
      </c>
      <c r="AD40" s="138" t="s">
        <v>417</v>
      </c>
      <c r="AE40" s="46"/>
      <c r="AF40" s="25">
        <v>4624</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11.667472799999999</v>
      </c>
      <c r="F41" s="138">
        <v>64.481005170000003</v>
      </c>
      <c r="G41" s="138">
        <v>2.1415021999999997</v>
      </c>
      <c r="H41" s="138">
        <v>7.7591287800000002</v>
      </c>
      <c r="I41" s="138">
        <v>79.734198500000005</v>
      </c>
      <c r="J41" s="138">
        <v>81.858445099999997</v>
      </c>
      <c r="K41" s="138">
        <v>86.123776459999988</v>
      </c>
      <c r="L41" s="138">
        <v>8.1878638726999995</v>
      </c>
      <c r="M41" s="138">
        <v>445.85712900000004</v>
      </c>
      <c r="N41" s="138">
        <v>3.0884274870000001</v>
      </c>
      <c r="O41" s="138">
        <v>1.4599965815</v>
      </c>
      <c r="P41" s="138">
        <v>7.6430700000000004E-2</v>
      </c>
      <c r="Q41" s="138">
        <v>3.5043706000000008E-2</v>
      </c>
      <c r="R41" s="138">
        <v>2.5882275954400003</v>
      </c>
      <c r="S41" s="138">
        <v>0.68425456954399999</v>
      </c>
      <c r="T41" s="138">
        <v>0.23019641194000001</v>
      </c>
      <c r="U41" s="138">
        <v>0.1102156</v>
      </c>
      <c r="V41" s="138">
        <v>57.574095350999997</v>
      </c>
      <c r="W41" s="138">
        <v>86.817804699999996</v>
      </c>
      <c r="X41" s="138">
        <v>13.43556555664</v>
      </c>
      <c r="Y41" s="138">
        <v>12.392802914959999</v>
      </c>
      <c r="Z41" s="138">
        <v>4.6894965449600008</v>
      </c>
      <c r="AA41" s="138">
        <v>7.8693051149599995</v>
      </c>
      <c r="AB41" s="138">
        <v>38.387170131520001</v>
      </c>
      <c r="AC41" s="138">
        <v>0.56154342000000002</v>
      </c>
      <c r="AD41" s="138">
        <v>8.159298600000002E-2</v>
      </c>
      <c r="AE41" s="46"/>
      <c r="AF41" s="25">
        <v>6833</v>
      </c>
      <c r="AG41" s="25">
        <v>441</v>
      </c>
      <c r="AH41" s="25">
        <v>104994</v>
      </c>
      <c r="AI41" s="25">
        <v>112254</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0.57544870599999998</v>
      </c>
      <c r="F43" s="138">
        <v>0.53634559999999998</v>
      </c>
      <c r="G43" s="138">
        <v>0.28882217599999999</v>
      </c>
      <c r="H43" s="138">
        <v>5.7851941999999996E-2</v>
      </c>
      <c r="I43" s="138">
        <v>0.29184325999999999</v>
      </c>
      <c r="J43" s="138">
        <v>0.30141855799999995</v>
      </c>
      <c r="K43" s="138">
        <v>0.31384051999999996</v>
      </c>
      <c r="L43" s="138">
        <v>8.1576648799999985E-2</v>
      </c>
      <c r="M43" s="138">
        <v>1.21633222</v>
      </c>
      <c r="N43" s="138">
        <v>7.8465576999999995E-2</v>
      </c>
      <c r="O43" s="138">
        <v>2.0856558499999997E-2</v>
      </c>
      <c r="P43" s="138">
        <v>3.6128769599999997E-3</v>
      </c>
      <c r="Q43" s="138">
        <v>1.7631775400000001E-3</v>
      </c>
      <c r="R43" s="138">
        <v>4.8778703E-2</v>
      </c>
      <c r="S43" s="138">
        <v>1.6062732999999999E-2</v>
      </c>
      <c r="T43" s="138">
        <v>0.13028631699999996</v>
      </c>
      <c r="U43" s="138">
        <v>1.333313E-3</v>
      </c>
      <c r="V43" s="138">
        <v>0.86156824200000004</v>
      </c>
      <c r="W43" s="138">
        <v>0.20580820000000002</v>
      </c>
      <c r="X43" s="138">
        <v>2.5238947279999997E-2</v>
      </c>
      <c r="Y43" s="138">
        <v>3.7463494499999993E-2</v>
      </c>
      <c r="Z43" s="138">
        <v>1.2821591340000001E-2</v>
      </c>
      <c r="AA43" s="138">
        <v>1.0160601399999998E-2</v>
      </c>
      <c r="AB43" s="138">
        <v>8.5684634519999997E-2</v>
      </c>
      <c r="AC43" s="138">
        <v>8.167594000000002E-3</v>
      </c>
      <c r="AD43" s="138">
        <v>3.5963943336000004E-2</v>
      </c>
      <c r="AE43" s="46"/>
      <c r="AF43" s="25">
        <v>995.2</v>
      </c>
      <c r="AG43" s="25">
        <v>211</v>
      </c>
      <c r="AH43" s="25">
        <v>1245</v>
      </c>
      <c r="AI43" s="25">
        <v>1564</v>
      </c>
      <c r="AJ43" s="25" t="s">
        <v>418</v>
      </c>
      <c r="AK43" s="25" t="s">
        <v>417</v>
      </c>
      <c r="AL43" s="139" t="s">
        <v>49</v>
      </c>
    </row>
    <row r="44" spans="1:38" s="2" customFormat="1" ht="26.25" customHeight="1" thickBot="1" x14ac:dyDescent="0.25">
      <c r="A44" s="69" t="s">
        <v>70</v>
      </c>
      <c r="B44" s="69" t="s">
        <v>111</v>
      </c>
      <c r="C44" s="69" t="s">
        <v>112</v>
      </c>
      <c r="D44" s="70"/>
      <c r="E44" s="138">
        <v>2.8984881629698336</v>
      </c>
      <c r="F44" s="138">
        <v>0.42842140569989307</v>
      </c>
      <c r="G44" s="138">
        <v>9.3698952571495825E-3</v>
      </c>
      <c r="H44" s="138">
        <v>7.5487687967641941E-4</v>
      </c>
      <c r="I44" s="138">
        <v>0.1243382208598222</v>
      </c>
      <c r="J44" s="138">
        <v>0.1243382208598222</v>
      </c>
      <c r="K44" s="138">
        <v>0.1243382208598222</v>
      </c>
      <c r="L44" s="138">
        <v>7.4845434793991444E-2</v>
      </c>
      <c r="M44" s="138">
        <v>3.109294244920739</v>
      </c>
      <c r="N44" s="138" t="s">
        <v>417</v>
      </c>
      <c r="O44" s="138">
        <v>9.6708924538000003E-4</v>
      </c>
      <c r="P44" s="138" t="s">
        <v>417</v>
      </c>
      <c r="Q44" s="138" t="s">
        <v>417</v>
      </c>
      <c r="R44" s="138">
        <v>4.8354462268999998E-3</v>
      </c>
      <c r="S44" s="138">
        <v>0.16440517171459998</v>
      </c>
      <c r="T44" s="138">
        <v>6.7696247176599993E-3</v>
      </c>
      <c r="U44" s="138">
        <v>9.6708924538000003E-4</v>
      </c>
      <c r="V44" s="138">
        <v>9.6708924537999993E-2</v>
      </c>
      <c r="W44" s="138" t="s">
        <v>417</v>
      </c>
      <c r="X44" s="138">
        <v>2.9313674558199996E-3</v>
      </c>
      <c r="Y44" s="138">
        <v>4.8053465072199998E-3</v>
      </c>
      <c r="Z44" s="138" t="s">
        <v>417</v>
      </c>
      <c r="AA44" s="138" t="s">
        <v>417</v>
      </c>
      <c r="AB44" s="138">
        <v>7.7367139630399985E-3</v>
      </c>
      <c r="AC44" s="138" t="s">
        <v>417</v>
      </c>
      <c r="AD44" s="138" t="s">
        <v>417</v>
      </c>
      <c r="AE44" s="46"/>
      <c r="AF44" s="25">
        <v>4111.8</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4.4749169999999996</v>
      </c>
      <c r="F46" s="138">
        <v>2.0682599999999995</v>
      </c>
      <c r="G46" s="138">
        <v>1.2722609999999999</v>
      </c>
      <c r="H46" s="138">
        <v>0.22344299999999997</v>
      </c>
      <c r="I46" s="138">
        <v>1.197144</v>
      </c>
      <c r="J46" s="138">
        <v>1.2537449999999999</v>
      </c>
      <c r="K46" s="138">
        <v>1.2960179999999999</v>
      </c>
      <c r="L46" s="138">
        <v>0.39985344</v>
      </c>
      <c r="M46" s="138">
        <v>4.6352340000000005</v>
      </c>
      <c r="N46" s="138">
        <v>0.265677</v>
      </c>
      <c r="O46" s="138">
        <v>8.0431199999999994E-2</v>
      </c>
      <c r="P46" s="138">
        <v>8.5130399999999995E-3</v>
      </c>
      <c r="Q46" s="138">
        <v>7.5614099999999993E-3</v>
      </c>
      <c r="R46" s="138">
        <v>0.267177</v>
      </c>
      <c r="S46" s="138">
        <v>7.4718000000000007E-2</v>
      </c>
      <c r="T46" s="138">
        <v>1.615578</v>
      </c>
      <c r="U46" s="138">
        <v>4.3023000000000002E-3</v>
      </c>
      <c r="V46" s="138">
        <v>3.553776</v>
      </c>
      <c r="W46" s="138">
        <v>0.68086800000000003</v>
      </c>
      <c r="X46" s="138">
        <v>6.0414373200000003E-2</v>
      </c>
      <c r="Y46" s="138">
        <v>9.681642E-2</v>
      </c>
      <c r="Z46" s="138">
        <v>3.0216807599999999E-2</v>
      </c>
      <c r="AA46" s="138">
        <v>2.4175241999999996E-2</v>
      </c>
      <c r="AB46" s="138">
        <v>0.21162284279999999</v>
      </c>
      <c r="AC46" s="138">
        <v>3.3017160000000004E-2</v>
      </c>
      <c r="AD46" s="138">
        <v>3.6400764E-4</v>
      </c>
      <c r="AE46" s="46"/>
      <c r="AF46" s="25">
        <v>12828</v>
      </c>
      <c r="AG46" s="25">
        <v>0</v>
      </c>
      <c r="AH46" s="25">
        <v>0</v>
      </c>
      <c r="AI46" s="25">
        <v>6039</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12.336000000000002</v>
      </c>
      <c r="G48" s="138" t="s">
        <v>417</v>
      </c>
      <c r="H48" s="138" t="s">
        <v>417</v>
      </c>
      <c r="I48" s="138">
        <v>0.20358000000000001</v>
      </c>
      <c r="J48" s="138">
        <v>1.3232699999999999</v>
      </c>
      <c r="K48" s="138">
        <v>2.78226</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35.78</v>
      </c>
      <c r="AL48" s="139" t="s">
        <v>122</v>
      </c>
    </row>
    <row r="49" spans="1:38" s="2" customFormat="1" ht="26.25" customHeight="1" thickBot="1" x14ac:dyDescent="0.25">
      <c r="A49" s="69" t="s">
        <v>119</v>
      </c>
      <c r="B49" s="69" t="s">
        <v>123</v>
      </c>
      <c r="C49" s="69" t="s">
        <v>124</v>
      </c>
      <c r="D49" s="70"/>
      <c r="E49" s="138">
        <v>1.4820993000000001E-3</v>
      </c>
      <c r="F49" s="138">
        <v>1.2680182900000002E-2</v>
      </c>
      <c r="G49" s="138">
        <v>1.3174216000000002E-3</v>
      </c>
      <c r="H49" s="138">
        <v>6.0930749000000011E-3</v>
      </c>
      <c r="I49" s="138">
        <v>0.100453397</v>
      </c>
      <c r="J49" s="138">
        <v>0.24042944200000002</v>
      </c>
      <c r="K49" s="138">
        <v>0.57143161900000006</v>
      </c>
      <c r="L49" s="138">
        <v>4.9222164999999998E-2</v>
      </c>
      <c r="M49" s="138">
        <v>0.75751742</v>
      </c>
      <c r="N49" s="138">
        <v>0.62577525999999994</v>
      </c>
      <c r="O49" s="138">
        <v>1.1527439E-2</v>
      </c>
      <c r="P49" s="138">
        <v>1.9761324E-2</v>
      </c>
      <c r="Q49" s="138">
        <v>2.1408100999999999E-2</v>
      </c>
      <c r="R49" s="138">
        <v>0.27995208999999999</v>
      </c>
      <c r="S49" s="138">
        <v>7.9045296000000001E-2</v>
      </c>
      <c r="T49" s="138">
        <v>0.19761324</v>
      </c>
      <c r="U49" s="138">
        <v>2.6348431999999998E-2</v>
      </c>
      <c r="V49" s="138">
        <v>0.36229094000000001</v>
      </c>
      <c r="W49" s="138">
        <v>4.9403309999999996</v>
      </c>
      <c r="X49" s="138">
        <v>0.26348431999999999</v>
      </c>
      <c r="Y49" s="138">
        <v>0.32935540000000002</v>
      </c>
      <c r="Z49" s="138">
        <v>0.16467770000000001</v>
      </c>
      <c r="AA49" s="138">
        <v>0.11527439</v>
      </c>
      <c r="AB49" s="138">
        <v>0.87279181000000006</v>
      </c>
      <c r="AC49" s="138" t="s">
        <v>419</v>
      </c>
      <c r="AD49" s="138" t="s">
        <v>419</v>
      </c>
      <c r="AE49" s="46"/>
      <c r="AF49" s="25" t="s">
        <v>417</v>
      </c>
      <c r="AG49" s="25" t="s">
        <v>417</v>
      </c>
      <c r="AH49" s="25" t="s">
        <v>417</v>
      </c>
      <c r="AI49" s="25" t="s">
        <v>417</v>
      </c>
      <c r="AJ49" s="25" t="s">
        <v>417</v>
      </c>
      <c r="AK49" s="25">
        <v>1.6467769999999999</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2.6152000000000002</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13.076000000000001</v>
      </c>
      <c r="AL51" s="48" t="s">
        <v>130</v>
      </c>
    </row>
    <row r="52" spans="1:38" s="2" customFormat="1" ht="26.25" customHeight="1" thickBot="1" x14ac:dyDescent="0.25">
      <c r="A52" s="69" t="s">
        <v>119</v>
      </c>
      <c r="B52" s="69" t="s">
        <v>131</v>
      </c>
      <c r="C52" s="69" t="s">
        <v>387</v>
      </c>
      <c r="D52" s="70"/>
      <c r="E52" s="138">
        <v>0.68893343819999997</v>
      </c>
      <c r="F52" s="138">
        <v>3.2895539303299999</v>
      </c>
      <c r="G52" s="138">
        <v>7.3027740673999997</v>
      </c>
      <c r="H52" s="138">
        <v>0.55114675055999995</v>
      </c>
      <c r="I52" s="138">
        <v>0.82672012583999988</v>
      </c>
      <c r="J52" s="138">
        <v>1.8945669550499999</v>
      </c>
      <c r="K52" s="138">
        <v>2.4112670336999997</v>
      </c>
      <c r="L52" s="138">
        <v>1.0747361635919999E-3</v>
      </c>
      <c r="M52" s="138">
        <v>134.34202044899999</v>
      </c>
      <c r="N52" s="138">
        <v>1.1022935011199999</v>
      </c>
      <c r="O52" s="138">
        <v>0.21701403303299999</v>
      </c>
      <c r="P52" s="138">
        <v>0.24112670337</v>
      </c>
      <c r="Q52" s="138">
        <v>4.8225340674E-2</v>
      </c>
      <c r="R52" s="138">
        <v>3.3792000000000003E-2</v>
      </c>
      <c r="S52" s="138">
        <v>0.48225340674</v>
      </c>
      <c r="T52" s="138">
        <v>2.1012469865099996</v>
      </c>
      <c r="U52" s="138">
        <v>4.8225340674E-2</v>
      </c>
      <c r="V52" s="138">
        <v>0.41336006291999994</v>
      </c>
      <c r="W52" s="138" t="s">
        <v>419</v>
      </c>
      <c r="X52" s="138">
        <v>7.2704000000000005E-2</v>
      </c>
      <c r="Y52" s="138">
        <v>0.12288</v>
      </c>
      <c r="Z52" s="138">
        <v>8.3968000000000001E-2</v>
      </c>
      <c r="AA52" s="138">
        <v>6.3488000000000003E-2</v>
      </c>
      <c r="AB52" s="138">
        <v>0.34304000000000001</v>
      </c>
      <c r="AC52" s="138" t="s">
        <v>417</v>
      </c>
      <c r="AD52" s="138" t="s">
        <v>417</v>
      </c>
      <c r="AE52" s="46"/>
      <c r="AF52" s="25" t="s">
        <v>417</v>
      </c>
      <c r="AG52" s="25" t="s">
        <v>417</v>
      </c>
      <c r="AH52" s="25" t="s">
        <v>417</v>
      </c>
      <c r="AI52" s="25" t="s">
        <v>417</v>
      </c>
      <c r="AJ52" s="25" t="s">
        <v>417</v>
      </c>
      <c r="AK52" s="25">
        <v>3444667</v>
      </c>
      <c r="AL52" s="48" t="s">
        <v>580</v>
      </c>
    </row>
    <row r="53" spans="1:38" s="2" customFormat="1" ht="26.25" customHeight="1" thickBot="1" x14ac:dyDescent="0.25">
      <c r="A53" s="69" t="s">
        <v>119</v>
      </c>
      <c r="B53" s="69" t="s">
        <v>132</v>
      </c>
      <c r="C53" s="69" t="s">
        <v>133</v>
      </c>
      <c r="D53" s="70"/>
      <c r="E53" s="138" t="s">
        <v>417</v>
      </c>
      <c r="F53" s="138">
        <v>2.4728880000000002</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1672000</v>
      </c>
      <c r="AL53" s="48" t="s">
        <v>498</v>
      </c>
    </row>
    <row r="54" spans="1:38" s="2" customFormat="1" ht="37.5" customHeight="1" thickBot="1" x14ac:dyDescent="0.25">
      <c r="A54" s="69" t="s">
        <v>119</v>
      </c>
      <c r="B54" s="69" t="s">
        <v>134</v>
      </c>
      <c r="C54" s="69" t="s">
        <v>135</v>
      </c>
      <c r="D54" s="70"/>
      <c r="E54" s="138" t="s">
        <v>417</v>
      </c>
      <c r="F54" s="138">
        <v>1.622892</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16228918</v>
      </c>
      <c r="AL54" s="48" t="s">
        <v>495</v>
      </c>
    </row>
    <row r="55" spans="1:38" s="2" customFormat="1" ht="26.25" customHeight="1" thickBot="1" x14ac:dyDescent="0.25">
      <c r="A55" s="69" t="s">
        <v>119</v>
      </c>
      <c r="B55" s="69" t="s">
        <v>136</v>
      </c>
      <c r="C55" s="69" t="s">
        <v>137</v>
      </c>
      <c r="D55" s="70"/>
      <c r="E55" s="138">
        <v>0.64647582999999997</v>
      </c>
      <c r="F55" s="138">
        <v>0.83118320999999995</v>
      </c>
      <c r="G55" s="138">
        <v>6.0029999999999997E-3</v>
      </c>
      <c r="H55" s="138" t="s">
        <v>419</v>
      </c>
      <c r="I55" s="138">
        <v>1.2005980000000001</v>
      </c>
      <c r="J55" s="138">
        <v>1.2005980000000001</v>
      </c>
      <c r="K55" s="138">
        <v>1.2005980000000001</v>
      </c>
      <c r="L55" s="138">
        <v>0.28814351300000002</v>
      </c>
      <c r="M55" s="138">
        <v>2.909141</v>
      </c>
      <c r="N55" s="138">
        <v>2.2629999999999998E-3</v>
      </c>
      <c r="O55" s="138">
        <v>9.2350000000000002E-3</v>
      </c>
      <c r="P55" s="138">
        <v>2.1700000000000001E-3</v>
      </c>
      <c r="Q55" s="138">
        <v>1.755E-3</v>
      </c>
      <c r="R55" s="138">
        <v>6.0029899999999999E-4</v>
      </c>
      <c r="S55" s="138">
        <v>7.3899999999999997E-4</v>
      </c>
      <c r="T55" s="138">
        <v>1.7547E-2</v>
      </c>
      <c r="U55" s="138">
        <v>1.9900000000000001E-4</v>
      </c>
      <c r="V55" s="138">
        <v>0.24012</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543257</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0.99715200000000004</v>
      </c>
      <c r="J57" s="138">
        <v>1.7948736000000001</v>
      </c>
      <c r="K57" s="138">
        <v>1.9943040000000001</v>
      </c>
      <c r="L57" s="138">
        <v>2.9914560000000003E-2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7670.4</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1.2238247</v>
      </c>
      <c r="J58" s="138">
        <v>6.1191234999999997</v>
      </c>
      <c r="K58" s="138">
        <v>15.734888999999999</v>
      </c>
      <c r="L58" s="138">
        <v>5.6295936199999997E-3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1748.3209999999999</v>
      </c>
      <c r="AL58" s="139" t="s">
        <v>145</v>
      </c>
    </row>
    <row r="59" spans="1:38" s="2" customFormat="1" ht="26.25" customHeight="1" thickBot="1" x14ac:dyDescent="0.25">
      <c r="A59" s="69" t="s">
        <v>53</v>
      </c>
      <c r="B59" s="187" t="s">
        <v>146</v>
      </c>
      <c r="C59" s="69" t="s">
        <v>397</v>
      </c>
      <c r="D59" s="70"/>
      <c r="E59" s="138" t="s">
        <v>418</v>
      </c>
      <c r="F59" s="138">
        <v>7.4579999999999994E-3</v>
      </c>
      <c r="G59" s="138" t="s">
        <v>418</v>
      </c>
      <c r="H59" s="138">
        <v>2.0882399999999999E-2</v>
      </c>
      <c r="I59" s="138">
        <v>6.899284E-2</v>
      </c>
      <c r="J59" s="138">
        <v>8.0353789999999994E-2</v>
      </c>
      <c r="K59" s="138">
        <v>8.8773849999999987E-2</v>
      </c>
      <c r="L59" s="138">
        <v>1.9309304239999999E-4</v>
      </c>
      <c r="M59" s="138" t="s">
        <v>418</v>
      </c>
      <c r="N59" s="138">
        <v>0.52348590000000006</v>
      </c>
      <c r="O59" s="138">
        <v>3.7559260000000004E-2</v>
      </c>
      <c r="P59" s="138">
        <v>9.27015E-4</v>
      </c>
      <c r="Q59" s="138">
        <v>6.4708790000000002E-2</v>
      </c>
      <c r="R59" s="138">
        <v>7.5740070000000007E-2</v>
      </c>
      <c r="S59" s="138">
        <v>2.1630349999999998E-3</v>
      </c>
      <c r="T59" s="138">
        <v>0.26175754000000001</v>
      </c>
      <c r="U59" s="138">
        <v>0.25318725000000003</v>
      </c>
      <c r="V59" s="138">
        <v>0.11433185</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461.81200000000001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0.30803292499999996</v>
      </c>
      <c r="J60" s="138">
        <v>3.0803292499999997</v>
      </c>
      <c r="K60" s="138">
        <v>6.2838716699999999</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61606.584999999999</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0.23595036568248884</v>
      </c>
      <c r="J61" s="138">
        <v>2.3595036568248888</v>
      </c>
      <c r="K61" s="138">
        <v>7.8454730003733335</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13727682.399999999</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1.371</v>
      </c>
      <c r="F64" s="138" t="s">
        <v>419</v>
      </c>
      <c r="G64" s="138" t="s">
        <v>419</v>
      </c>
      <c r="H64" s="138">
        <v>1.371E-2</v>
      </c>
      <c r="I64" s="138" t="s">
        <v>419</v>
      </c>
      <c r="J64" s="138" t="s">
        <v>417</v>
      </c>
      <c r="K64" s="138" t="s">
        <v>417</v>
      </c>
      <c r="L64" s="138" t="s">
        <v>417</v>
      </c>
      <c r="M64" s="138">
        <v>0.1371</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1371</v>
      </c>
      <c r="AL64" s="139" t="s">
        <v>157</v>
      </c>
    </row>
    <row r="65" spans="1:38" s="2" customFormat="1" ht="26.25" customHeight="1" thickBot="1" x14ac:dyDescent="0.25">
      <c r="A65" s="69" t="s">
        <v>53</v>
      </c>
      <c r="B65" s="69" t="s">
        <v>158</v>
      </c>
      <c r="C65" s="69" t="s">
        <v>159</v>
      </c>
      <c r="D65" s="70"/>
      <c r="E65" s="138">
        <v>2.492357304475</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0.40679999999999999</v>
      </c>
      <c r="I69" s="138" t="s">
        <v>419</v>
      </c>
      <c r="J69" s="138" t="s">
        <v>419</v>
      </c>
      <c r="K69" s="138">
        <v>4.5199999999999997E-2</v>
      </c>
      <c r="L69" s="138" t="s">
        <v>419</v>
      </c>
      <c r="M69" s="138">
        <v>4.0679999999999996</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10.304223660000002</v>
      </c>
      <c r="G70" s="138" t="s">
        <v>419</v>
      </c>
      <c r="H70" s="138">
        <v>0.50930999999999993</v>
      </c>
      <c r="I70" s="138">
        <v>0.18467515000000001</v>
      </c>
      <c r="J70" s="138">
        <v>0.27093980000000001</v>
      </c>
      <c r="K70" s="138">
        <v>58.669773593000002</v>
      </c>
      <c r="L70" s="138">
        <v>3.6670000000000001E-3</v>
      </c>
      <c r="M70" s="138" t="s">
        <v>419</v>
      </c>
      <c r="N70" s="138" t="s">
        <v>419</v>
      </c>
      <c r="O70" s="138" t="s">
        <v>419</v>
      </c>
      <c r="P70" s="138">
        <v>0.86052479999999987</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0.29202</v>
      </c>
      <c r="F72" s="138">
        <v>0.99228900000000009</v>
      </c>
      <c r="G72" s="138">
        <v>0.11466000000000001</v>
      </c>
      <c r="H72" s="138" t="s">
        <v>419</v>
      </c>
      <c r="I72" s="138">
        <v>0.76186410000000016</v>
      </c>
      <c r="J72" s="138">
        <v>0.9692817600000001</v>
      </c>
      <c r="K72" s="138">
        <v>1.7835102</v>
      </c>
      <c r="L72" s="138">
        <v>3.7905252000000004E-3</v>
      </c>
      <c r="M72" s="138">
        <v>18.505199999999999</v>
      </c>
      <c r="N72" s="138">
        <v>44.351953946400002</v>
      </c>
      <c r="O72" s="138">
        <v>0.69933299999999998</v>
      </c>
      <c r="P72" s="138">
        <v>0.40927492440000002</v>
      </c>
      <c r="Q72" s="138">
        <v>1.8851249999999997</v>
      </c>
      <c r="R72" s="138">
        <v>10.318296973199999</v>
      </c>
      <c r="S72" s="138">
        <v>0.39115865999999994</v>
      </c>
      <c r="T72" s="138">
        <v>2.4686699999999999</v>
      </c>
      <c r="U72" s="138">
        <v>0.13847699999999999</v>
      </c>
      <c r="V72" s="138">
        <v>24.978196812</v>
      </c>
      <c r="W72" s="138">
        <v>58.908556487999995</v>
      </c>
      <c r="X72" s="138" t="s">
        <v>418</v>
      </c>
      <c r="Y72" s="138" t="s">
        <v>418</v>
      </c>
      <c r="Z72" s="138" t="s">
        <v>418</v>
      </c>
      <c r="AA72" s="138" t="s">
        <v>418</v>
      </c>
      <c r="AB72" s="138">
        <v>12.649979999999999</v>
      </c>
      <c r="AC72" s="138">
        <v>0.18809999999999999</v>
      </c>
      <c r="AD72" s="138">
        <v>26.047409999999996</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1.6120800000000001E-2</v>
      </c>
      <c r="J73" s="138">
        <v>2.2837800000000002E-2</v>
      </c>
      <c r="K73" s="138">
        <v>2.6868000000000003E-2</v>
      </c>
      <c r="L73" s="138">
        <v>1.6120799999999999E-3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0.262575</v>
      </c>
      <c r="F74" s="138" t="s">
        <v>419</v>
      </c>
      <c r="G74" s="138">
        <v>1.312875</v>
      </c>
      <c r="H74" s="138" t="s">
        <v>419</v>
      </c>
      <c r="I74" s="138">
        <v>0.10503</v>
      </c>
      <c r="J74" s="138">
        <v>0.1312875</v>
      </c>
      <c r="K74" s="138">
        <v>0.15754499999999999</v>
      </c>
      <c r="L74" s="138">
        <v>2.4156899999999999E-3</v>
      </c>
      <c r="M74" s="138">
        <v>31.509</v>
      </c>
      <c r="N74" s="138" t="s">
        <v>419</v>
      </c>
      <c r="O74" s="138" t="s">
        <v>419</v>
      </c>
      <c r="P74" s="138" t="s">
        <v>419</v>
      </c>
      <c r="Q74" s="138" t="s">
        <v>419</v>
      </c>
      <c r="R74" s="138" t="s">
        <v>419</v>
      </c>
      <c r="S74" s="138" t="s">
        <v>419</v>
      </c>
      <c r="T74" s="138" t="s">
        <v>419</v>
      </c>
      <c r="U74" s="138" t="s">
        <v>419</v>
      </c>
      <c r="V74" s="138" t="s">
        <v>419</v>
      </c>
      <c r="W74" s="138" t="s">
        <v>419</v>
      </c>
      <c r="X74" s="138">
        <v>1.8380250000000001E-2</v>
      </c>
      <c r="Y74" s="138">
        <v>5.2515000000000001E-3</v>
      </c>
      <c r="Z74" s="138">
        <v>5.2515000000000001E-3</v>
      </c>
      <c r="AA74" s="138">
        <v>2.62575E-3</v>
      </c>
      <c r="AB74" s="138">
        <v>3.1509000000000002E-2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8.2910449999999997E-2</v>
      </c>
      <c r="H76" s="138" t="s">
        <v>419</v>
      </c>
      <c r="I76" s="138">
        <v>1.1627569999999999E-4</v>
      </c>
      <c r="J76" s="138">
        <v>2.351935E-4</v>
      </c>
      <c r="K76" s="138">
        <v>2.9729450000000004E-4</v>
      </c>
      <c r="L76" s="138" t="s">
        <v>419</v>
      </c>
      <c r="M76" s="138" t="s">
        <v>419</v>
      </c>
      <c r="N76" s="138">
        <v>0.1181381</v>
      </c>
      <c r="O76" s="138">
        <v>3.0881000000000007E-3</v>
      </c>
      <c r="P76" s="138">
        <v>7.926299999999999E-3</v>
      </c>
      <c r="Q76" s="138">
        <v>5.318100000000001E-3</v>
      </c>
      <c r="R76" s="138" t="s">
        <v>419</v>
      </c>
      <c r="S76" s="138" t="s">
        <v>419</v>
      </c>
      <c r="T76" s="138" t="s">
        <v>419</v>
      </c>
      <c r="U76" s="138" t="s">
        <v>419</v>
      </c>
      <c r="V76" s="138">
        <v>1.62986E-2</v>
      </c>
      <c r="W76" s="138">
        <v>0.16064899999999999</v>
      </c>
      <c r="X76" s="138" t="s">
        <v>419</v>
      </c>
      <c r="Y76" s="138" t="s">
        <v>419</v>
      </c>
      <c r="Z76" s="138" t="s">
        <v>419</v>
      </c>
      <c r="AA76" s="138" t="s">
        <v>419</v>
      </c>
      <c r="AB76" s="138" t="s">
        <v>419</v>
      </c>
      <c r="AC76" s="138" t="s">
        <v>419</v>
      </c>
      <c r="AD76" s="138">
        <v>7.3391899999999998E-5</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7.8883200000000001E-2</v>
      </c>
      <c r="H77" s="138" t="s">
        <v>419</v>
      </c>
      <c r="I77" s="138">
        <v>7.011840000000001E-4</v>
      </c>
      <c r="J77" s="138">
        <v>7.5961600000000007E-4</v>
      </c>
      <c r="K77" s="138">
        <v>8.7648000000000001E-4</v>
      </c>
      <c r="L77" s="138" t="s">
        <v>419</v>
      </c>
      <c r="M77" s="138" t="s">
        <v>419</v>
      </c>
      <c r="N77" s="138">
        <v>1.16864E-2</v>
      </c>
      <c r="O77" s="138">
        <v>2.3372799999999997E-3</v>
      </c>
      <c r="P77" s="138">
        <v>2.3372799999999997E-3</v>
      </c>
      <c r="Q77" s="138">
        <v>1.75296E-3</v>
      </c>
      <c r="R77" s="138" t="s">
        <v>419</v>
      </c>
      <c r="S77" s="138" t="s">
        <v>419</v>
      </c>
      <c r="T77" s="138" t="s">
        <v>419</v>
      </c>
      <c r="U77" s="138" t="s">
        <v>419</v>
      </c>
      <c r="V77" s="138">
        <v>0.29215999999999998</v>
      </c>
      <c r="W77" s="138">
        <v>0.29215999999999998</v>
      </c>
      <c r="X77" s="138" t="s">
        <v>419</v>
      </c>
      <c r="Y77" s="138" t="s">
        <v>419</v>
      </c>
      <c r="Z77" s="138" t="s">
        <v>419</v>
      </c>
      <c r="AA77" s="138" t="s">
        <v>419</v>
      </c>
      <c r="AB77" s="138" t="s">
        <v>419</v>
      </c>
      <c r="AC77" s="138" t="s">
        <v>419</v>
      </c>
      <c r="AD77" s="138">
        <v>1.1686400000000002E-4</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418</v>
      </c>
      <c r="F78" s="138" t="s">
        <v>418</v>
      </c>
      <c r="G78" s="138">
        <v>2.414148E-2</v>
      </c>
      <c r="H78" s="138" t="s">
        <v>419</v>
      </c>
      <c r="I78" s="138">
        <v>3.4749099999999999E-3</v>
      </c>
      <c r="J78" s="138">
        <v>4.5722499999999999E-3</v>
      </c>
      <c r="K78" s="138">
        <v>5.8524800000000002E-3</v>
      </c>
      <c r="L78" s="138">
        <v>3.4749099999999998E-6</v>
      </c>
      <c r="M78" s="138" t="s">
        <v>418</v>
      </c>
      <c r="N78" s="138">
        <v>0.43893599999999999</v>
      </c>
      <c r="O78" s="138">
        <v>4.2064699999999997E-2</v>
      </c>
      <c r="P78" s="138" t="s">
        <v>419</v>
      </c>
      <c r="Q78" s="138">
        <v>3.6577999999999999E-2</v>
      </c>
      <c r="R78" s="138" t="s">
        <v>419</v>
      </c>
      <c r="S78" s="138">
        <v>0.51209199999999999</v>
      </c>
      <c r="T78" s="138">
        <v>2.3775700000000003E-3</v>
      </c>
      <c r="U78" s="138" t="s">
        <v>419</v>
      </c>
      <c r="V78" s="138" t="s">
        <v>419</v>
      </c>
      <c r="W78" s="138">
        <v>0.91444999999999999</v>
      </c>
      <c r="X78" s="138" t="s">
        <v>419</v>
      </c>
      <c r="Y78" s="138" t="s">
        <v>419</v>
      </c>
      <c r="Z78" s="138" t="s">
        <v>419</v>
      </c>
      <c r="AA78" s="138" t="s">
        <v>419</v>
      </c>
      <c r="AB78" s="138" t="s">
        <v>419</v>
      </c>
      <c r="AC78" s="138" t="s">
        <v>419</v>
      </c>
      <c r="AD78" s="138">
        <v>6.7669299999999999E-5</v>
      </c>
      <c r="AE78" s="46"/>
      <c r="AF78" s="25" t="s">
        <v>417</v>
      </c>
      <c r="AG78" s="25" t="s">
        <v>417</v>
      </c>
      <c r="AH78" s="25" t="s">
        <v>417</v>
      </c>
      <c r="AI78" s="25" t="s">
        <v>417</v>
      </c>
      <c r="AJ78" s="25" t="s">
        <v>417</v>
      </c>
      <c r="AK78" s="25" t="s">
        <v>426</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24.762551999999999</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20635460</v>
      </c>
      <c r="AL82" s="139" t="s">
        <v>431</v>
      </c>
    </row>
    <row r="83" spans="1:38" s="2" customFormat="1" ht="26.25" customHeight="1" thickBot="1" x14ac:dyDescent="0.25">
      <c r="A83" s="69" t="s">
        <v>53</v>
      </c>
      <c r="B83" s="187" t="s">
        <v>208</v>
      </c>
      <c r="C83" s="73" t="s">
        <v>209</v>
      </c>
      <c r="D83" s="70"/>
      <c r="E83" s="138" t="s">
        <v>419</v>
      </c>
      <c r="F83" s="138">
        <v>3.8301072000000005E-2</v>
      </c>
      <c r="G83" s="138" t="s">
        <v>419</v>
      </c>
      <c r="H83" s="138" t="s">
        <v>417</v>
      </c>
      <c r="I83" s="138">
        <v>0.95752680000000001</v>
      </c>
      <c r="J83" s="138">
        <v>7.181451</v>
      </c>
      <c r="K83" s="138">
        <v>33.513438000000001</v>
      </c>
      <c r="L83" s="138">
        <v>5.4579000000000003E-2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2.9497000000000003E-4</v>
      </c>
      <c r="G84" s="138" t="s">
        <v>417</v>
      </c>
      <c r="H84" s="138" t="s">
        <v>417</v>
      </c>
      <c r="I84" s="138">
        <v>1.8152000000000001E-4</v>
      </c>
      <c r="J84" s="138">
        <v>9.0760000000000005E-4</v>
      </c>
      <c r="K84" s="138">
        <v>3.6304000000000002E-3</v>
      </c>
      <c r="L84" s="138">
        <v>2.3597600000000002E-8</v>
      </c>
      <c r="M84" s="138">
        <v>2.1555500000000001E-5</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2.0897214372000001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t="s">
        <v>426</v>
      </c>
      <c r="AL85" s="139" t="s">
        <v>433</v>
      </c>
    </row>
    <row r="86" spans="1:38" s="2" customFormat="1" ht="26.25" customHeight="1" thickBot="1" x14ac:dyDescent="0.25">
      <c r="A86" s="69" t="s">
        <v>205</v>
      </c>
      <c r="B86" s="69" t="s">
        <v>213</v>
      </c>
      <c r="C86" s="73" t="s">
        <v>214</v>
      </c>
      <c r="D86" s="70"/>
      <c r="E86" s="138" t="s">
        <v>417</v>
      </c>
      <c r="F86" s="138">
        <v>3.0290797600000001</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6.584956</v>
      </c>
      <c r="AL86" s="139" t="s">
        <v>215</v>
      </c>
    </row>
    <row r="87" spans="1:38" s="2" customFormat="1" ht="26.25" customHeight="1" thickBot="1" x14ac:dyDescent="0.25">
      <c r="A87" s="69" t="s">
        <v>205</v>
      </c>
      <c r="B87" s="69" t="s">
        <v>216</v>
      </c>
      <c r="C87" s="73" t="s">
        <v>217</v>
      </c>
      <c r="D87" s="70"/>
      <c r="E87" s="138" t="s">
        <v>417</v>
      </c>
      <c r="F87" s="163">
        <v>0.7467718000000001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1.8669294999999999</v>
      </c>
      <c r="AL87" s="139" t="s">
        <v>215</v>
      </c>
    </row>
    <row r="88" spans="1:38" s="2" customFormat="1" ht="26.25" customHeight="1" thickBot="1" x14ac:dyDescent="0.25">
      <c r="A88" s="69" t="s">
        <v>205</v>
      </c>
      <c r="B88" s="69" t="s">
        <v>218</v>
      </c>
      <c r="C88" s="73" t="s">
        <v>219</v>
      </c>
      <c r="D88" s="70"/>
      <c r="E88" s="138" t="s">
        <v>419</v>
      </c>
      <c r="F88" s="138">
        <v>26.535126999999999</v>
      </c>
      <c r="G88" s="138" t="s">
        <v>419</v>
      </c>
      <c r="H88" s="138" t="s">
        <v>419</v>
      </c>
      <c r="I88" s="138" t="s">
        <v>419</v>
      </c>
      <c r="J88" s="138" t="s">
        <v>419</v>
      </c>
      <c r="K88" s="138">
        <v>6.4000000000000001E-2</v>
      </c>
      <c r="L88" s="138" t="s">
        <v>419</v>
      </c>
      <c r="M88" s="138" t="s">
        <v>419</v>
      </c>
      <c r="N88" s="138" t="s">
        <v>419</v>
      </c>
      <c r="O88" s="138">
        <v>1.5999999999999999E-5</v>
      </c>
      <c r="P88" s="138" t="s">
        <v>419</v>
      </c>
      <c r="Q88" s="138">
        <v>8.0000000000000007E-5</v>
      </c>
      <c r="R88" s="138">
        <v>9.6000000000000002E-4</v>
      </c>
      <c r="S88" s="138" t="s">
        <v>419</v>
      </c>
      <c r="T88" s="138">
        <v>8.0000000000000002E-3</v>
      </c>
      <c r="U88" s="138">
        <v>8.0000000000000007E-5</v>
      </c>
      <c r="V88" s="138" t="s">
        <v>419</v>
      </c>
      <c r="W88" s="138" t="s">
        <v>419</v>
      </c>
      <c r="X88" s="138">
        <v>0.40799999999999997</v>
      </c>
      <c r="Y88" s="138" t="s">
        <v>419</v>
      </c>
      <c r="Z88" s="138" t="s">
        <v>419</v>
      </c>
      <c r="AA88" s="138" t="s">
        <v>419</v>
      </c>
      <c r="AB88" s="138">
        <v>0.40799999999999997</v>
      </c>
      <c r="AC88" s="138" t="s">
        <v>419</v>
      </c>
      <c r="AD88" s="138" t="s">
        <v>419</v>
      </c>
      <c r="AE88" s="46"/>
      <c r="AF88" s="25" t="s">
        <v>417</v>
      </c>
      <c r="AG88" s="25" t="s">
        <v>417</v>
      </c>
      <c r="AH88" s="25" t="s">
        <v>417</v>
      </c>
      <c r="AI88" s="25" t="s">
        <v>417</v>
      </c>
      <c r="AJ88" s="25" t="s">
        <v>417</v>
      </c>
      <c r="AK88" s="25">
        <v>745.56500000000005</v>
      </c>
      <c r="AL88" s="139" t="s">
        <v>555</v>
      </c>
    </row>
    <row r="89" spans="1:38" s="2" customFormat="1" ht="26.25" customHeight="1" thickBot="1" x14ac:dyDescent="0.25">
      <c r="A89" s="69" t="s">
        <v>205</v>
      </c>
      <c r="B89" s="69" t="s">
        <v>220</v>
      </c>
      <c r="C89" s="73" t="s">
        <v>221</v>
      </c>
      <c r="D89" s="70"/>
      <c r="E89" s="138" t="s">
        <v>417</v>
      </c>
      <c r="F89" s="138">
        <v>0.2505</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0.501</v>
      </c>
      <c r="AL89" s="139" t="s">
        <v>555</v>
      </c>
    </row>
    <row r="90" spans="1:38" s="8" customFormat="1" ht="26.25" customHeight="1" thickBot="1" x14ac:dyDescent="0.25">
      <c r="A90" s="69" t="s">
        <v>205</v>
      </c>
      <c r="B90" s="69" t="s">
        <v>222</v>
      </c>
      <c r="C90" s="73" t="s">
        <v>223</v>
      </c>
      <c r="D90" s="70"/>
      <c r="E90" s="138" t="s">
        <v>419</v>
      </c>
      <c r="F90" s="138">
        <v>4.1270920000000002</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v>20635460</v>
      </c>
      <c r="AL90" s="139" t="s">
        <v>431</v>
      </c>
    </row>
    <row r="91" spans="1:38" s="2" customFormat="1" ht="26.25" customHeight="1" thickBot="1" x14ac:dyDescent="0.25">
      <c r="A91" s="69" t="s">
        <v>205</v>
      </c>
      <c r="B91" s="69" t="s">
        <v>399</v>
      </c>
      <c r="C91" s="69" t="s">
        <v>224</v>
      </c>
      <c r="D91" s="70"/>
      <c r="E91" s="138">
        <v>5.6618099639999996E-2</v>
      </c>
      <c r="F91" s="138">
        <v>0.15219022324000001</v>
      </c>
      <c r="G91" s="138">
        <v>2.1406967999999999E-4</v>
      </c>
      <c r="H91" s="138">
        <v>0.13049368315000001</v>
      </c>
      <c r="I91" s="138">
        <v>0.85267676195999997</v>
      </c>
      <c r="J91" s="138">
        <v>0.85607777627999992</v>
      </c>
      <c r="K91" s="138">
        <v>0.85678023671999992</v>
      </c>
      <c r="L91" s="138">
        <v>3.8204777114999996E-3</v>
      </c>
      <c r="M91" s="138">
        <v>1.7330856017</v>
      </c>
      <c r="N91" s="138">
        <v>5.5573056000000003E-2</v>
      </c>
      <c r="O91" s="138">
        <v>0.16990391772000002</v>
      </c>
      <c r="P91" s="138">
        <v>4.040388E-6</v>
      </c>
      <c r="Q91" s="138">
        <v>9.4275720000000011E-5</v>
      </c>
      <c r="R91" s="138">
        <v>1.1057904000000001E-3</v>
      </c>
      <c r="S91" s="138">
        <v>0.20127150540000002</v>
      </c>
      <c r="T91" s="138">
        <v>8.702602470000001E-2</v>
      </c>
      <c r="U91" s="138" t="s">
        <v>419</v>
      </c>
      <c r="V91" s="138">
        <v>0.10332934470000001</v>
      </c>
      <c r="W91" s="138">
        <v>3.1444261000000001E-3</v>
      </c>
      <c r="X91" s="138">
        <v>3.4903129709999998E-3</v>
      </c>
      <c r="Y91" s="138">
        <v>1.4149917449999998E-3</v>
      </c>
      <c r="Z91" s="138">
        <v>1.4149917449999998E-3</v>
      </c>
      <c r="AA91" s="138">
        <v>1.4149917449999998E-3</v>
      </c>
      <c r="AB91" s="138">
        <v>7.7352882059999999E-3</v>
      </c>
      <c r="AC91" s="138" t="s">
        <v>419</v>
      </c>
      <c r="AD91" s="138" t="s">
        <v>419</v>
      </c>
      <c r="AE91" s="46"/>
      <c r="AF91" s="25" t="s">
        <v>417</v>
      </c>
      <c r="AG91" s="25" t="s">
        <v>417</v>
      </c>
      <c r="AH91" s="25" t="s">
        <v>417</v>
      </c>
      <c r="AI91" s="25" t="s">
        <v>417</v>
      </c>
      <c r="AJ91" s="25" t="s">
        <v>417</v>
      </c>
      <c r="AK91" s="25" t="s">
        <v>522</v>
      </c>
      <c r="AL91" s="139" t="s">
        <v>434</v>
      </c>
    </row>
    <row r="92" spans="1:38" s="2" customFormat="1" ht="26.25" customHeight="1" thickBot="1" x14ac:dyDescent="0.25">
      <c r="A92" s="69" t="s">
        <v>53</v>
      </c>
      <c r="B92" s="69" t="s">
        <v>225</v>
      </c>
      <c r="C92" s="69" t="s">
        <v>226</v>
      </c>
      <c r="D92" s="74"/>
      <c r="E92" s="138">
        <v>8.5999999999999993E-2</v>
      </c>
      <c r="F92" s="138">
        <v>0.17199999999999999</v>
      </c>
      <c r="G92" s="138">
        <v>0.17199999999999999</v>
      </c>
      <c r="H92" s="138" t="s">
        <v>419</v>
      </c>
      <c r="I92" s="138">
        <v>5.16E-2</v>
      </c>
      <c r="J92" s="138">
        <v>6.88E-2</v>
      </c>
      <c r="K92" s="138">
        <v>8.5999999999999993E-2</v>
      </c>
      <c r="L92" s="138">
        <v>1.3416000000000001E-3</v>
      </c>
      <c r="M92" s="138">
        <v>0.47299999999999998</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25" t="s">
        <v>417</v>
      </c>
      <c r="AG92" s="25" t="s">
        <v>417</v>
      </c>
      <c r="AH92" s="25" t="s">
        <v>417</v>
      </c>
      <c r="AI92" s="25" t="s">
        <v>417</v>
      </c>
      <c r="AJ92" s="25" t="s">
        <v>417</v>
      </c>
      <c r="AK92" s="25" t="s">
        <v>426</v>
      </c>
      <c r="AL92" s="139" t="s">
        <v>227</v>
      </c>
    </row>
    <row r="93" spans="1:38" s="2" customFormat="1" ht="26.25" customHeight="1" thickBot="1" x14ac:dyDescent="0.25">
      <c r="A93" s="69" t="s">
        <v>53</v>
      </c>
      <c r="B93" s="69" t="s">
        <v>228</v>
      </c>
      <c r="C93" s="69" t="s">
        <v>400</v>
      </c>
      <c r="D93" s="74"/>
      <c r="E93" s="138" t="s">
        <v>417</v>
      </c>
      <c r="F93" s="138">
        <v>9.3467265770499992</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564</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2.9748269999999999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3369</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1.1478277489800002</v>
      </c>
      <c r="F99" s="138">
        <v>23.878844237412263</v>
      </c>
      <c r="G99" s="138" t="s">
        <v>417</v>
      </c>
      <c r="H99" s="138">
        <v>17.013156513766539</v>
      </c>
      <c r="I99" s="138">
        <v>0.31773125400000002</v>
      </c>
      <c r="J99" s="138">
        <v>0.48760736999999998</v>
      </c>
      <c r="K99" s="138">
        <v>1.0703768235</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1572.9269999999999</v>
      </c>
      <c r="AL99" s="139" t="s">
        <v>436</v>
      </c>
    </row>
    <row r="100" spans="1:38" s="2" customFormat="1" ht="26.25" customHeight="1" thickBot="1" x14ac:dyDescent="0.25">
      <c r="A100" s="69" t="s">
        <v>238</v>
      </c>
      <c r="B100" s="69" t="s">
        <v>241</v>
      </c>
      <c r="C100" s="69" t="s">
        <v>403</v>
      </c>
      <c r="D100" s="74"/>
      <c r="E100" s="138">
        <v>0.25562306199999996</v>
      </c>
      <c r="F100" s="138">
        <v>11.580872654961949</v>
      </c>
      <c r="G100" s="138" t="s">
        <v>417</v>
      </c>
      <c r="H100" s="138">
        <v>8.48199891057725</v>
      </c>
      <c r="I100" s="138">
        <v>0.10682319999999999</v>
      </c>
      <c r="J100" s="138">
        <v>0.1614487</v>
      </c>
      <c r="K100" s="138">
        <v>0.35324489999999997</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1213.9000000000001</v>
      </c>
      <c r="AL100" s="139" t="s">
        <v>436</v>
      </c>
    </row>
    <row r="101" spans="1:38" s="2" customFormat="1" ht="26.25" customHeight="1" thickBot="1" x14ac:dyDescent="0.25">
      <c r="A101" s="69" t="s">
        <v>238</v>
      </c>
      <c r="B101" s="69" t="s">
        <v>242</v>
      </c>
      <c r="C101" s="69" t="s">
        <v>243</v>
      </c>
      <c r="D101" s="74"/>
      <c r="E101" s="138">
        <v>0.10163034</v>
      </c>
      <c r="F101" s="138">
        <v>1.4592422985</v>
      </c>
      <c r="G101" s="138" t="s">
        <v>417</v>
      </c>
      <c r="H101" s="138">
        <v>4.1145061781229</v>
      </c>
      <c r="I101" s="138">
        <v>1.3550712000000001E-2</v>
      </c>
      <c r="J101" s="138">
        <v>4.2345974999999994E-2</v>
      </c>
      <c r="K101" s="138">
        <v>9.7395742499999993E-2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8469.1949999999997</v>
      </c>
      <c r="AL101" s="139" t="s">
        <v>436</v>
      </c>
    </row>
    <row r="102" spans="1:38" s="2" customFormat="1" ht="26.25" customHeight="1" thickBot="1" x14ac:dyDescent="0.25">
      <c r="A102" s="69" t="s">
        <v>238</v>
      </c>
      <c r="B102" s="69" t="s">
        <v>244</v>
      </c>
      <c r="C102" s="69" t="s">
        <v>381</v>
      </c>
      <c r="D102" s="74"/>
      <c r="E102" s="138">
        <v>0.21389543259999999</v>
      </c>
      <c r="F102" s="138">
        <v>4.127440891</v>
      </c>
      <c r="G102" s="138" t="s">
        <v>417</v>
      </c>
      <c r="H102" s="138">
        <v>41.734705113764136</v>
      </c>
      <c r="I102" s="138">
        <v>4.1159353999999995E-2</v>
      </c>
      <c r="J102" s="138">
        <v>0.93236132000000005</v>
      </c>
      <c r="K102" s="138">
        <v>6.7028868099999999</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6564.9070000000002</v>
      </c>
      <c r="AL102" s="139" t="s">
        <v>436</v>
      </c>
    </row>
    <row r="103" spans="1:38" s="2" customFormat="1" ht="26.25" customHeight="1" thickBot="1" x14ac:dyDescent="0.25">
      <c r="A103" s="69" t="s">
        <v>238</v>
      </c>
      <c r="B103" s="69" t="s">
        <v>245</v>
      </c>
      <c r="C103" s="69" t="s">
        <v>246</v>
      </c>
      <c r="D103" s="74"/>
      <c r="E103" s="138">
        <v>2.6689480000000004E-3</v>
      </c>
      <c r="F103" s="138">
        <v>0.14157707992000002</v>
      </c>
      <c r="G103" s="138" t="s">
        <v>417</v>
      </c>
      <c r="H103" s="138">
        <v>0.13827079999999997</v>
      </c>
      <c r="I103" s="138">
        <v>8.714276E-3</v>
      </c>
      <c r="J103" s="138">
        <v>1.3280427999999999E-2</v>
      </c>
      <c r="K103" s="138">
        <v>2.8715307999999998E-2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32.155999999999999</v>
      </c>
      <c r="AL103" s="139" t="s">
        <v>436</v>
      </c>
    </row>
    <row r="104" spans="1:38" s="2" customFormat="1" ht="26.25" customHeight="1" thickBot="1" x14ac:dyDescent="0.25">
      <c r="A104" s="69" t="s">
        <v>238</v>
      </c>
      <c r="B104" s="69" t="s">
        <v>247</v>
      </c>
      <c r="C104" s="69" t="s">
        <v>248</v>
      </c>
      <c r="D104" s="74"/>
      <c r="E104" s="138">
        <v>1.0380840000000001E-2</v>
      </c>
      <c r="F104" s="138">
        <v>0.47099601220000004</v>
      </c>
      <c r="G104" s="138" t="s">
        <v>417</v>
      </c>
      <c r="H104" s="138">
        <v>0.346028</v>
      </c>
      <c r="I104" s="138">
        <v>1.3841120000000001E-3</v>
      </c>
      <c r="J104" s="138">
        <v>4.3253500000000004E-3</v>
      </c>
      <c r="K104" s="138">
        <v>9.948305000000001E-3</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865.07</v>
      </c>
      <c r="AL104" s="139" t="s">
        <v>436</v>
      </c>
    </row>
    <row r="105" spans="1:38" s="2" customFormat="1" ht="26.25" customHeight="1" thickBot="1" x14ac:dyDescent="0.25">
      <c r="A105" s="69" t="s">
        <v>238</v>
      </c>
      <c r="B105" s="69" t="s">
        <v>249</v>
      </c>
      <c r="C105" s="69" t="s">
        <v>250</v>
      </c>
      <c r="D105" s="74"/>
      <c r="E105" s="138">
        <v>0.2155</v>
      </c>
      <c r="F105" s="138">
        <v>5.1961360000000001</v>
      </c>
      <c r="G105" s="138" t="s">
        <v>417</v>
      </c>
      <c r="H105" s="138">
        <v>6.0339999999999998</v>
      </c>
      <c r="I105" s="138">
        <v>5.947800000000001E-2</v>
      </c>
      <c r="J105" s="138">
        <v>9.3095999999999998E-2</v>
      </c>
      <c r="K105" s="138">
        <v>0.204294</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862</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0.63291200000000014</v>
      </c>
      <c r="F107" s="138">
        <v>4.4717430351164564</v>
      </c>
      <c r="G107" s="138" t="s">
        <v>417</v>
      </c>
      <c r="H107" s="138">
        <v>5.0697030585919993</v>
      </c>
      <c r="I107" s="138">
        <v>0.13562399999999999</v>
      </c>
      <c r="J107" s="138">
        <v>1.8083200000000001</v>
      </c>
      <c r="K107" s="138">
        <v>8.5895200000000003</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45208</v>
      </c>
      <c r="AL107" s="139" t="s">
        <v>436</v>
      </c>
    </row>
    <row r="108" spans="1:38" s="2" customFormat="1" ht="26.25" customHeight="1" thickBot="1" x14ac:dyDescent="0.25">
      <c r="A108" s="69" t="s">
        <v>238</v>
      </c>
      <c r="B108" s="69" t="s">
        <v>254</v>
      </c>
      <c r="C108" s="69" t="s">
        <v>375</v>
      </c>
      <c r="D108" s="74"/>
      <c r="E108" s="138">
        <v>0.99435599999999991</v>
      </c>
      <c r="F108" s="138">
        <v>3.9774239999999992</v>
      </c>
      <c r="G108" s="138" t="s">
        <v>417</v>
      </c>
      <c r="H108" s="138">
        <v>4.7876399999999997</v>
      </c>
      <c r="I108" s="138">
        <v>7.3655999999999999E-2</v>
      </c>
      <c r="J108" s="138">
        <v>0.73655999999999977</v>
      </c>
      <c r="K108" s="138">
        <v>1.4731199999999995</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36828</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10.619480000000001</v>
      </c>
      <c r="F112" s="138" t="s">
        <v>417</v>
      </c>
      <c r="G112" s="138" t="s">
        <v>417</v>
      </c>
      <c r="H112" s="25">
        <v>17.466784439235042</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265.48700000000002</v>
      </c>
      <c r="AL112" s="139" t="s">
        <v>437</v>
      </c>
    </row>
    <row r="113" spans="1:38" s="2" customFormat="1" ht="26.25" customHeight="1" thickBot="1" x14ac:dyDescent="0.25">
      <c r="A113" s="69" t="s">
        <v>258</v>
      </c>
      <c r="B113" s="79" t="s">
        <v>261</v>
      </c>
      <c r="C113" s="79" t="s">
        <v>262</v>
      </c>
      <c r="D113" s="70"/>
      <c r="E113" s="138">
        <v>11.41131427301568</v>
      </c>
      <c r="F113" s="138" t="s">
        <v>418</v>
      </c>
      <c r="G113" s="138" t="s">
        <v>417</v>
      </c>
      <c r="H113" s="138">
        <v>64.669808135864741</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285282856.82539201</v>
      </c>
      <c r="AL113" s="139" t="s">
        <v>438</v>
      </c>
    </row>
    <row r="114" spans="1:38" s="2" customFormat="1" ht="26.25" customHeight="1" thickBot="1" x14ac:dyDescent="0.25">
      <c r="A114" s="69" t="s">
        <v>258</v>
      </c>
      <c r="B114" s="79" t="s">
        <v>263</v>
      </c>
      <c r="C114" s="79" t="s">
        <v>382</v>
      </c>
      <c r="D114" s="70"/>
      <c r="E114" s="138">
        <v>1.2260798E-2</v>
      </c>
      <c r="F114" s="138" t="s">
        <v>417</v>
      </c>
      <c r="G114" s="138" t="s">
        <v>417</v>
      </c>
      <c r="H114" s="138">
        <v>4.1686713E-2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6130.3990000000003</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22.818144560803745</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0.38537459999999996</v>
      </c>
      <c r="J119" s="138">
        <v>10.019739599999999</v>
      </c>
      <c r="K119" s="138">
        <v>10.019739599999999</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6422910</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5.5237025999999991</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6422910</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2.17260380242324E-2</v>
      </c>
      <c r="F123" s="138">
        <v>4.2115075401573998E-2</v>
      </c>
      <c r="G123" s="138">
        <v>2.9962313313340004E-3</v>
      </c>
      <c r="H123" s="138">
        <v>2.6567810071171198E-2</v>
      </c>
      <c r="I123" s="138">
        <v>6.5413520467535194E-2</v>
      </c>
      <c r="J123" s="138">
        <v>6.795030809383161E-2</v>
      </c>
      <c r="K123" s="138">
        <v>6.9057300180130413E-2</v>
      </c>
      <c r="L123" s="138">
        <v>7.8212176171240013E-3</v>
      </c>
      <c r="M123" s="138">
        <v>0.53446814925469954</v>
      </c>
      <c r="N123" s="138">
        <v>3.6045759152292001E-4</v>
      </c>
      <c r="O123" s="138">
        <v>2.8251171765094401E-3</v>
      </c>
      <c r="P123" s="138">
        <v>6.510197000467201E-4</v>
      </c>
      <c r="Q123" s="138">
        <v>1.196253320369632E-4</v>
      </c>
      <c r="R123" s="138">
        <v>1.0703558759130401E-3</v>
      </c>
      <c r="S123" s="138">
        <v>6.2680906719466399E-4</v>
      </c>
      <c r="T123" s="138">
        <v>4.3108397541747592E-4</v>
      </c>
      <c r="U123" s="138">
        <v>2.9297625997985998E-4</v>
      </c>
      <c r="V123" s="138">
        <v>8.3623052941402785E-3</v>
      </c>
      <c r="W123" s="138" t="s">
        <v>417</v>
      </c>
      <c r="X123" s="138">
        <v>5.7608131666078477E-2</v>
      </c>
      <c r="Y123" s="138">
        <v>3.155404241212173E-2</v>
      </c>
      <c r="Z123" s="138">
        <v>1.8338572393083084E-2</v>
      </c>
      <c r="AA123" s="138">
        <v>2.0005089577493768E-2</v>
      </c>
      <c r="AB123" s="138">
        <v>0.12750583604877708</v>
      </c>
      <c r="AC123" s="138" t="s">
        <v>417</v>
      </c>
      <c r="AD123" s="138" t="s">
        <v>417</v>
      </c>
      <c r="AE123" s="46"/>
      <c r="AF123" s="25" t="s">
        <v>417</v>
      </c>
      <c r="AG123" s="25" t="s">
        <v>417</v>
      </c>
      <c r="AH123" s="25" t="s">
        <v>417</v>
      </c>
      <c r="AI123" s="25" t="s">
        <v>417</v>
      </c>
      <c r="AJ123" s="25" t="s">
        <v>417</v>
      </c>
      <c r="AK123" s="25">
        <v>1888691.8709139971</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1.4670072005121999</v>
      </c>
      <c r="G125" s="138" t="s">
        <v>417</v>
      </c>
      <c r="H125" s="138" t="s">
        <v>419</v>
      </c>
      <c r="I125" s="138">
        <v>2.4525844200000001E-4</v>
      </c>
      <c r="J125" s="138">
        <v>1.6276242060000001E-3</v>
      </c>
      <c r="K125" s="138">
        <v>3.441050262E-3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599</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5.6256000000000003E-4</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v>2.3439999999999999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3.9535453865168602E-4</v>
      </c>
      <c r="F129" s="138">
        <v>3.36278573106032E-3</v>
      </c>
      <c r="G129" s="138">
        <v>2.1358233697275E-5</v>
      </c>
      <c r="H129" s="138" t="s">
        <v>419</v>
      </c>
      <c r="I129" s="138">
        <v>1.81772201678936E-6</v>
      </c>
      <c r="J129" s="138">
        <v>3.1810135293813799E-6</v>
      </c>
      <c r="K129" s="138">
        <v>4.5443050419733999E-6</v>
      </c>
      <c r="L129" s="138">
        <v>6.3620270587627595E-8</v>
      </c>
      <c r="M129" s="138">
        <v>3.1810135293813799E-5</v>
      </c>
      <c r="N129" s="138">
        <v>5.9075965545654196E-4</v>
      </c>
      <c r="O129" s="138">
        <v>4.5443050419733999E-5</v>
      </c>
      <c r="P129" s="138">
        <v>2.5448108235050999E-5</v>
      </c>
      <c r="Q129" s="138">
        <v>7.2708880671574399E-6</v>
      </c>
      <c r="R129" s="138" t="s">
        <v>419</v>
      </c>
      <c r="S129" s="138" t="s">
        <v>419</v>
      </c>
      <c r="T129" s="138">
        <v>6.3620270587627599E-5</v>
      </c>
      <c r="U129" s="138" t="s">
        <v>419</v>
      </c>
      <c r="V129" s="138" t="s">
        <v>419</v>
      </c>
      <c r="W129" s="138">
        <v>1.5905067646906901E-3</v>
      </c>
      <c r="X129" s="138" t="s">
        <v>419</v>
      </c>
      <c r="Y129" s="138" t="s">
        <v>419</v>
      </c>
      <c r="Z129" s="138" t="s">
        <v>419</v>
      </c>
      <c r="AA129" s="138" t="s">
        <v>419</v>
      </c>
      <c r="AB129" s="138">
        <v>9.0886100839467998E-6</v>
      </c>
      <c r="AC129" s="138">
        <v>9.0886100839467998E-4</v>
      </c>
      <c r="AD129" s="138" t="s">
        <v>419</v>
      </c>
      <c r="AE129" s="219"/>
      <c r="AF129" s="25" t="s">
        <v>417</v>
      </c>
      <c r="AG129" s="25" t="s">
        <v>417</v>
      </c>
      <c r="AH129" s="25" t="s">
        <v>417</v>
      </c>
      <c r="AI129" s="25" t="s">
        <v>417</v>
      </c>
      <c r="AJ129" s="25" t="s">
        <v>417</v>
      </c>
      <c r="AK129" s="25">
        <v>0.45443050419733999</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1.7994240000000002E-2</v>
      </c>
      <c r="F131" s="138">
        <v>6.9977599999999996E-3</v>
      </c>
      <c r="G131" s="138">
        <v>8.7971839999999996E-4</v>
      </c>
      <c r="H131" s="138" t="s">
        <v>419</v>
      </c>
      <c r="I131" s="138" t="s">
        <v>419</v>
      </c>
      <c r="J131" s="138" t="s">
        <v>419</v>
      </c>
      <c r="K131" s="138">
        <v>2.2992640000000001E-3</v>
      </c>
      <c r="L131" s="138">
        <v>5.2883071999999999E-5</v>
      </c>
      <c r="M131" s="138">
        <v>1.49952E-2</v>
      </c>
      <c r="N131" s="138">
        <v>3.598848E-3</v>
      </c>
      <c r="O131" s="138">
        <v>1.1996159999999999E-3</v>
      </c>
      <c r="P131" s="138">
        <v>1.6194816000000001E-2</v>
      </c>
      <c r="Q131" s="138">
        <v>9.9968000000000107E-6</v>
      </c>
      <c r="R131" s="138">
        <v>1.5994880000000001E-4</v>
      </c>
      <c r="S131" s="138">
        <v>2.4592128000000001E-2</v>
      </c>
      <c r="T131" s="138">
        <v>2.9990400000000001E-3</v>
      </c>
      <c r="U131" s="138" t="s">
        <v>419</v>
      </c>
      <c r="V131" s="138" t="s">
        <v>419</v>
      </c>
      <c r="W131" s="138">
        <v>27.991040000000002</v>
      </c>
      <c r="X131" s="138" t="s">
        <v>419</v>
      </c>
      <c r="Y131" s="138" t="s">
        <v>419</v>
      </c>
      <c r="Z131" s="138" t="s">
        <v>419</v>
      </c>
      <c r="AA131" s="138" t="s">
        <v>419</v>
      </c>
      <c r="AB131" s="138">
        <v>3.99872E-7</v>
      </c>
      <c r="AC131" s="138">
        <v>0.99968000000000001</v>
      </c>
      <c r="AD131" s="138">
        <v>0.199936</v>
      </c>
      <c r="AE131" s="219"/>
      <c r="AF131" s="25" t="s">
        <v>417</v>
      </c>
      <c r="AG131" s="25" t="s">
        <v>417</v>
      </c>
      <c r="AH131" s="25" t="s">
        <v>417</v>
      </c>
      <c r="AI131" s="25" t="s">
        <v>417</v>
      </c>
      <c r="AJ131" s="25" t="s">
        <v>417</v>
      </c>
      <c r="AK131" s="25">
        <v>9.9968000000000004</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6.5669999999999997E-4</v>
      </c>
      <c r="F133" s="138">
        <v>1.0348E-5</v>
      </c>
      <c r="G133" s="138">
        <v>8.9948E-5</v>
      </c>
      <c r="H133" s="138" t="s">
        <v>417</v>
      </c>
      <c r="I133" s="138">
        <v>2.7621199999999999E-5</v>
      </c>
      <c r="J133" s="138">
        <v>2.7621199999999999E-5</v>
      </c>
      <c r="K133" s="138">
        <v>3.0693759999999998E-5</v>
      </c>
      <c r="L133" s="138" t="s">
        <v>419</v>
      </c>
      <c r="M133" s="138">
        <v>1.1144E-4</v>
      </c>
      <c r="N133" s="138">
        <v>2.3903879999999999E-5</v>
      </c>
      <c r="O133" s="138">
        <v>4.0038800000000002E-6</v>
      </c>
      <c r="P133" s="138">
        <v>1.18604E-3</v>
      </c>
      <c r="Q133" s="138">
        <v>1.083356E-5</v>
      </c>
      <c r="R133" s="138">
        <v>1.079376E-5</v>
      </c>
      <c r="S133" s="138">
        <v>9.8942799999999997E-6</v>
      </c>
      <c r="T133" s="138">
        <v>1.3794680000000001E-5</v>
      </c>
      <c r="U133" s="138">
        <v>1.5744880000000001E-5</v>
      </c>
      <c r="V133" s="138">
        <v>1.2745551999999999E-4</v>
      </c>
      <c r="W133" s="138">
        <v>2.1492E-5</v>
      </c>
      <c r="X133" s="138">
        <v>1.05072E-8</v>
      </c>
      <c r="Y133" s="138">
        <v>5.7391599999999999E-9</v>
      </c>
      <c r="Z133" s="138">
        <v>5.1262400000000003E-9</v>
      </c>
      <c r="AA133" s="138">
        <v>5.5640399999999997E-9</v>
      </c>
      <c r="AB133" s="138">
        <v>2.6936639999999999E-8</v>
      </c>
      <c r="AC133" s="138">
        <v>1.194E-4</v>
      </c>
      <c r="AD133" s="138">
        <v>3.2635999999999999E-4</v>
      </c>
      <c r="AE133" s="219"/>
      <c r="AF133" s="25" t="s">
        <v>417</v>
      </c>
      <c r="AG133" s="25" t="s">
        <v>417</v>
      </c>
      <c r="AH133" s="25" t="s">
        <v>417</v>
      </c>
      <c r="AI133" s="25" t="s">
        <v>417</v>
      </c>
      <c r="AJ133" s="25" t="s">
        <v>417</v>
      </c>
      <c r="AK133" s="25">
        <v>796</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0.40777004849999998</v>
      </c>
      <c r="F135" s="138">
        <v>0.15772237724999999</v>
      </c>
      <c r="G135" s="138">
        <v>1.410525325E-2</v>
      </c>
      <c r="H135" s="138" t="s">
        <v>419</v>
      </c>
      <c r="I135" s="138">
        <v>0.53728191925000002</v>
      </c>
      <c r="J135" s="138">
        <v>0.57831538324999998</v>
      </c>
      <c r="K135" s="138">
        <v>0.59498522799999998</v>
      </c>
      <c r="L135" s="138">
        <v>0.22565840608500001</v>
      </c>
      <c r="M135" s="138">
        <v>7.1590571722499998</v>
      </c>
      <c r="N135" s="138">
        <v>6.2832491749999997E-2</v>
      </c>
      <c r="O135" s="138">
        <v>1.2822957499999999E-2</v>
      </c>
      <c r="P135" s="138" t="s">
        <v>419</v>
      </c>
      <c r="Q135" s="138">
        <v>5.2574125749999999E-2</v>
      </c>
      <c r="R135" s="138">
        <v>1.28229575E-3</v>
      </c>
      <c r="S135" s="138">
        <v>2.5645914999999998E-2</v>
      </c>
      <c r="T135" s="138" t="s">
        <v>419</v>
      </c>
      <c r="U135" s="138">
        <v>8.9760702500000008E-3</v>
      </c>
      <c r="V135" s="138">
        <v>2.2478644497500002</v>
      </c>
      <c r="W135" s="138">
        <v>1.2822957500000001</v>
      </c>
      <c r="X135" s="138">
        <v>1.4105253249999999E-3</v>
      </c>
      <c r="Y135" s="138">
        <v>2.6928210749999999E-3</v>
      </c>
      <c r="Z135" s="138">
        <v>3.7186576750000001E-3</v>
      </c>
      <c r="AA135" s="138" t="s">
        <v>419</v>
      </c>
      <c r="AB135" s="138">
        <v>7.8220040749999997E-3</v>
      </c>
      <c r="AC135" s="138" t="s">
        <v>419</v>
      </c>
      <c r="AD135" s="138" t="s">
        <v>417</v>
      </c>
      <c r="AE135" s="219"/>
      <c r="AF135" s="25" t="s">
        <v>417</v>
      </c>
      <c r="AG135" s="25" t="s">
        <v>417</v>
      </c>
      <c r="AH135" s="25" t="s">
        <v>417</v>
      </c>
      <c r="AI135" s="25" t="s">
        <v>417</v>
      </c>
      <c r="AJ135" s="25" t="s">
        <v>417</v>
      </c>
      <c r="AK135" s="25">
        <v>128.22957500000001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2.1266264999999999E-2</v>
      </c>
      <c r="G138" s="138" t="s">
        <v>417</v>
      </c>
      <c r="H138" s="138">
        <v>13.12</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465</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0.16140534400000001</v>
      </c>
      <c r="J139" s="138">
        <v>0.16140534400000001</v>
      </c>
      <c r="K139" s="138">
        <v>0.16140534400000001</v>
      </c>
      <c r="L139" s="138" t="s">
        <v>419</v>
      </c>
      <c r="M139" s="138" t="s">
        <v>419</v>
      </c>
      <c r="N139" s="138">
        <v>4.6359999999999999E-4</v>
      </c>
      <c r="O139" s="138">
        <v>9.3500799999999998E-4</v>
      </c>
      <c r="P139" s="138">
        <v>9.3500799999999998E-4</v>
      </c>
      <c r="Q139" s="138">
        <v>1.4821535999999999E-3</v>
      </c>
      <c r="R139" s="138">
        <v>1.4151999999999999E-3</v>
      </c>
      <c r="S139" s="138">
        <v>3.2904864000000002E-3</v>
      </c>
      <c r="T139" s="138" t="s">
        <v>419</v>
      </c>
      <c r="U139" s="138" t="s">
        <v>419</v>
      </c>
      <c r="V139" s="138" t="s">
        <v>419</v>
      </c>
      <c r="W139" s="138">
        <v>1.6510591999999999</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466</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309.07124951926056</v>
      </c>
      <c r="F141" s="20">
        <f t="shared" ref="F141:AD141" si="0">SUM(F14:F140)</f>
        <v>304.37762663036989</v>
      </c>
      <c r="G141" s="20">
        <f t="shared" si="0"/>
        <v>515.73474550089429</v>
      </c>
      <c r="H141" s="20">
        <f t="shared" si="0"/>
        <v>216.29810471644964</v>
      </c>
      <c r="I141" s="20">
        <f t="shared" si="0"/>
        <v>114.57998891431478</v>
      </c>
      <c r="J141" s="20">
        <f t="shared" si="0"/>
        <v>157.60783459116314</v>
      </c>
      <c r="K141" s="20">
        <f t="shared" si="0"/>
        <v>293.77341909357199</v>
      </c>
      <c r="L141" s="20">
        <f t="shared" si="0"/>
        <v>13.824353774524498</v>
      </c>
      <c r="M141" s="20">
        <f t="shared" si="0"/>
        <v>1108.8607270254881</v>
      </c>
      <c r="N141" s="20">
        <f t="shared" si="0"/>
        <v>65.306153498304241</v>
      </c>
      <c r="O141" s="20">
        <f t="shared" si="0"/>
        <v>3.6639226837695316</v>
      </c>
      <c r="P141" s="20">
        <f t="shared" si="0"/>
        <v>3.1488375832210096</v>
      </c>
      <c r="Q141" s="20">
        <f t="shared" si="0"/>
        <v>6.9220816857711744</v>
      </c>
      <c r="R141" s="20">
        <f t="shared" si="0"/>
        <v>18.463541769018008</v>
      </c>
      <c r="S141" s="20">
        <f t="shared" si="0"/>
        <v>20.397217165517333</v>
      </c>
      <c r="T141" s="20">
        <f t="shared" si="0"/>
        <v>19.088257525342346</v>
      </c>
      <c r="U141" s="20">
        <f t="shared" si="0"/>
        <v>14.454585695512637</v>
      </c>
      <c r="V141" s="20">
        <f t="shared" si="0"/>
        <v>121.63998857236685</v>
      </c>
      <c r="W141" s="20">
        <f t="shared" si="0"/>
        <v>202.0891759028647</v>
      </c>
      <c r="X141" s="20">
        <f t="shared" si="0"/>
        <v>17.164164386394098</v>
      </c>
      <c r="Y141" s="20">
        <f t="shared" si="0"/>
        <v>16.921542217164301</v>
      </c>
      <c r="Z141" s="20">
        <f t="shared" si="0"/>
        <v>6.5280207317285237</v>
      </c>
      <c r="AA141" s="20">
        <f t="shared" si="0"/>
        <v>9.2822756143417315</v>
      </c>
      <c r="AB141" s="20">
        <f t="shared" si="0"/>
        <v>62.545992438110751</v>
      </c>
      <c r="AC141" s="20">
        <f t="shared" si="0"/>
        <v>3.9521494830083954</v>
      </c>
      <c r="AD141" s="20">
        <f t="shared" si="0"/>
        <v>35.972408797546002</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309.07124951926056</v>
      </c>
      <c r="F152" s="14">
        <f t="shared" ref="F152:AD152" si="1">F141 + F151 + IF(AND(OR($B$4="AT",$B$4="BE",$B$4="CH",$B$4="GB",$B$4="IE",$B$4="LT",$B$4="LU",$B$4="NL"),SUM(F143:F149)&gt;0),SUM(F143:F149)-SUM(F27:F33),0)</f>
        <v>304.37762663036989</v>
      </c>
      <c r="G152" s="14">
        <f t="shared" si="1"/>
        <v>515.73474550089429</v>
      </c>
      <c r="H152" s="14">
        <f t="shared" si="1"/>
        <v>216.29810471644964</v>
      </c>
      <c r="I152" s="14">
        <f t="shared" si="1"/>
        <v>114.57998891431478</v>
      </c>
      <c r="J152" s="14">
        <f t="shared" si="1"/>
        <v>157.60783459116314</v>
      </c>
      <c r="K152" s="14">
        <f t="shared" si="1"/>
        <v>293.77341909357199</v>
      </c>
      <c r="L152" s="14">
        <f t="shared" si="1"/>
        <v>13.824353774524498</v>
      </c>
      <c r="M152" s="14">
        <f t="shared" si="1"/>
        <v>1108.8607270254881</v>
      </c>
      <c r="N152" s="14">
        <f t="shared" si="1"/>
        <v>65.306153498304241</v>
      </c>
      <c r="O152" s="14">
        <f t="shared" si="1"/>
        <v>3.6639226837695316</v>
      </c>
      <c r="P152" s="14">
        <f t="shared" si="1"/>
        <v>3.1488375832210096</v>
      </c>
      <c r="Q152" s="14">
        <f t="shared" si="1"/>
        <v>6.9220816857711744</v>
      </c>
      <c r="R152" s="14">
        <f t="shared" si="1"/>
        <v>18.463541769018008</v>
      </c>
      <c r="S152" s="14">
        <f t="shared" si="1"/>
        <v>20.397217165517333</v>
      </c>
      <c r="T152" s="14">
        <f t="shared" si="1"/>
        <v>19.088257525342346</v>
      </c>
      <c r="U152" s="14">
        <f t="shared" si="1"/>
        <v>14.454585695512637</v>
      </c>
      <c r="V152" s="14">
        <f t="shared" si="1"/>
        <v>121.63998857236685</v>
      </c>
      <c r="W152" s="14">
        <f t="shared" si="1"/>
        <v>202.0891759028647</v>
      </c>
      <c r="X152" s="14">
        <f t="shared" si="1"/>
        <v>17.164164386394098</v>
      </c>
      <c r="Y152" s="14">
        <f t="shared" si="1"/>
        <v>16.921542217164301</v>
      </c>
      <c r="Z152" s="14">
        <f t="shared" si="1"/>
        <v>6.5280207317285237</v>
      </c>
      <c r="AA152" s="14">
        <f t="shared" si="1"/>
        <v>9.2822756143417315</v>
      </c>
      <c r="AB152" s="14">
        <f t="shared" si="1"/>
        <v>62.545992438110751</v>
      </c>
      <c r="AC152" s="14">
        <f t="shared" si="1"/>
        <v>3.9521494830083954</v>
      </c>
      <c r="AD152" s="14">
        <f t="shared" si="1"/>
        <v>35.972408797546002</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309.07124951926056</v>
      </c>
      <c r="F154" s="14">
        <f>F141 + F153 - IF(OR($B$6=2005,$B$6&gt;=2020),SUM(F99:F122),0) + IF(AND(OR($B$4="AT",$B$4="BE",$B$4="CH",$B$4="GB",$B$4="IE",$B$4="LT",$B$4="LU",$B$4="NL"),SUM(F143:F149)&gt;0),SUM(F143:F149)-SUM(F27:F33),0)</f>
        <v>304.37762663036989</v>
      </c>
      <c r="G154" s="14">
        <f>G141 + G153 + IF(AND(OR($B$4="AT",$B$4="BE",$B$4="CH",$B$4="GB",$B$4="IE",$B$4="LT",$B$4="LU",$B$4="NL"),SUM(G143:G149)&gt;0),SUM(G143:G149)-SUM(G27:G33),0)</f>
        <v>515.73474550089429</v>
      </c>
      <c r="H154" s="14">
        <f t="shared" ref="H154:AD154" si="2">H141 + H153 + IF(AND(OR($B$4="AT",$B$4="BE",$B$4="CH",$B$4="GB",$B$4="IE",$B$4="LT",$B$4="LU",$B$4="NL"),SUM(H143:H149)&gt;0),SUM(H143:H149)-SUM(H27:H33),0)</f>
        <v>216.29810471644964</v>
      </c>
      <c r="I154" s="14">
        <f t="shared" si="2"/>
        <v>114.57998891431478</v>
      </c>
      <c r="J154" s="14">
        <f t="shared" si="2"/>
        <v>157.60783459116314</v>
      </c>
      <c r="K154" s="14">
        <f t="shared" si="2"/>
        <v>293.77341909357199</v>
      </c>
      <c r="L154" s="14">
        <f t="shared" si="2"/>
        <v>13.824353774524498</v>
      </c>
      <c r="M154" s="14">
        <f t="shared" si="2"/>
        <v>1108.8607270254881</v>
      </c>
      <c r="N154" s="14">
        <f t="shared" si="2"/>
        <v>65.306153498304241</v>
      </c>
      <c r="O154" s="14">
        <f t="shared" si="2"/>
        <v>3.6639226837695316</v>
      </c>
      <c r="P154" s="14">
        <f t="shared" si="2"/>
        <v>3.1488375832210096</v>
      </c>
      <c r="Q154" s="14">
        <f t="shared" si="2"/>
        <v>6.9220816857711744</v>
      </c>
      <c r="R154" s="14">
        <f t="shared" si="2"/>
        <v>18.463541769018008</v>
      </c>
      <c r="S154" s="14">
        <f t="shared" si="2"/>
        <v>20.397217165517333</v>
      </c>
      <c r="T154" s="14">
        <f t="shared" si="2"/>
        <v>19.088257525342346</v>
      </c>
      <c r="U154" s="14">
        <f t="shared" si="2"/>
        <v>14.454585695512637</v>
      </c>
      <c r="V154" s="14">
        <f t="shared" si="2"/>
        <v>121.63998857236685</v>
      </c>
      <c r="W154" s="14">
        <f t="shared" si="2"/>
        <v>202.0891759028647</v>
      </c>
      <c r="X154" s="14">
        <f t="shared" si="2"/>
        <v>17.164164386394098</v>
      </c>
      <c r="Y154" s="14">
        <f t="shared" si="2"/>
        <v>16.921542217164301</v>
      </c>
      <c r="Z154" s="14">
        <f t="shared" si="2"/>
        <v>6.5280207317285237</v>
      </c>
      <c r="AA154" s="14">
        <f t="shared" si="2"/>
        <v>9.2822756143417315</v>
      </c>
      <c r="AB154" s="14">
        <f t="shared" si="2"/>
        <v>62.545992438110751</v>
      </c>
      <c r="AC154" s="14">
        <f t="shared" si="2"/>
        <v>3.9521494830083954</v>
      </c>
      <c r="AD154" s="14">
        <f t="shared" si="2"/>
        <v>35.972408797546002</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2.0802175799999998</v>
      </c>
      <c r="F157" s="141">
        <v>6.2506039999999999E-2</v>
      </c>
      <c r="G157" s="141">
        <v>0.14300335</v>
      </c>
      <c r="H157" s="141" t="s">
        <v>419</v>
      </c>
      <c r="I157" s="141">
        <v>3.7109980000000001E-2</v>
      </c>
      <c r="J157" s="141">
        <v>3.7109980000000001E-2</v>
      </c>
      <c r="K157" s="141" t="s">
        <v>419</v>
      </c>
      <c r="L157" s="141" t="s">
        <v>419</v>
      </c>
      <c r="M157" s="141">
        <v>0.58044361</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170242.1</v>
      </c>
      <c r="AL157" s="143" t="s">
        <v>491</v>
      </c>
    </row>
    <row r="158" spans="1:38" s="1" customFormat="1" ht="26.25" customHeight="1" thickBot="1" x14ac:dyDescent="0.25">
      <c r="A158" s="56" t="s">
        <v>322</v>
      </c>
      <c r="B158" s="56" t="s">
        <v>325</v>
      </c>
      <c r="C158" s="56" t="s">
        <v>326</v>
      </c>
      <c r="D158" s="101"/>
      <c r="E158" s="141">
        <v>0.13549327</v>
      </c>
      <c r="F158" s="141">
        <v>5.6339199999999997E-3</v>
      </c>
      <c r="G158" s="141">
        <v>9.1121399999999995E-3</v>
      </c>
      <c r="H158" s="141" t="s">
        <v>419</v>
      </c>
      <c r="I158" s="141">
        <v>7.7094999999999996E-4</v>
      </c>
      <c r="J158" s="141">
        <v>7.7094999999999996E-4</v>
      </c>
      <c r="K158" s="141" t="s">
        <v>419</v>
      </c>
      <c r="L158" s="141" t="s">
        <v>419</v>
      </c>
      <c r="M158" s="141">
        <v>0.12659471</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10847.8</v>
      </c>
      <c r="AL158" s="143" t="s">
        <v>491</v>
      </c>
    </row>
    <row r="159" spans="1:38" s="1" customFormat="1" ht="26.25" customHeight="1" thickBot="1" x14ac:dyDescent="0.25">
      <c r="A159" s="56" t="s">
        <v>327</v>
      </c>
      <c r="B159" s="56" t="s">
        <v>328</v>
      </c>
      <c r="C159" s="56" t="s">
        <v>406</v>
      </c>
      <c r="D159" s="101"/>
      <c r="E159" s="141">
        <v>2.6802000000000001</v>
      </c>
      <c r="F159" s="141">
        <v>9.3800000000000008E-2</v>
      </c>
      <c r="G159" s="141">
        <v>0.5</v>
      </c>
      <c r="H159" s="141" t="s">
        <v>419</v>
      </c>
      <c r="I159" s="141">
        <v>0.10640000000000001</v>
      </c>
      <c r="J159" s="141">
        <v>0.1168</v>
      </c>
      <c r="K159" s="141">
        <v>0.1168</v>
      </c>
      <c r="L159" s="141">
        <v>1.8088E-2</v>
      </c>
      <c r="M159" s="141">
        <v>0.25159999999999999</v>
      </c>
      <c r="N159" s="141">
        <v>5.1199999999999996E-3</v>
      </c>
      <c r="O159" s="141">
        <v>4.7999999999999996E-4</v>
      </c>
      <c r="P159" s="141">
        <v>8.7999999999999992E-4</v>
      </c>
      <c r="Q159" s="141">
        <v>1.5E-3</v>
      </c>
      <c r="R159" s="141">
        <v>1.108E-2</v>
      </c>
      <c r="S159" s="141">
        <v>6.7999999999999996E-3</v>
      </c>
      <c r="T159" s="141">
        <v>0.46799999999999997</v>
      </c>
      <c r="U159" s="141">
        <v>7.5999999999999993E-4</v>
      </c>
      <c r="V159" s="141">
        <v>4.0799999999999996E-2</v>
      </c>
      <c r="W159" s="141">
        <v>9.1799999999999989E-3</v>
      </c>
      <c r="X159" s="141">
        <v>1.0999999999999999E-4</v>
      </c>
      <c r="Y159" s="141">
        <v>6.2E-4</v>
      </c>
      <c r="Z159" s="141">
        <v>4.7999999999999996E-4</v>
      </c>
      <c r="AA159" s="141">
        <v>1.46E-4</v>
      </c>
      <c r="AB159" s="141">
        <v>1.356E-3</v>
      </c>
      <c r="AC159" s="141">
        <v>3.5599999999999998E-3</v>
      </c>
      <c r="AD159" s="141">
        <v>8.7399999999999995E-3</v>
      </c>
      <c r="AE159" s="142"/>
      <c r="AF159" s="22">
        <v>1400.9</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8.5703125" style="5" customWidth="1"/>
    <col min="33" max="34" width="9.85546875" style="5" customWidth="1"/>
    <col min="35" max="35" width="10.85546875" style="5" customWidth="1"/>
    <col min="36" max="36" width="8.5703125" style="5" customWidth="1"/>
    <col min="37" max="37" width="12.8554687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29"/>
      <c r="AG3" s="29"/>
      <c r="AH3" s="29"/>
      <c r="AI3" s="29"/>
      <c r="AJ3" s="29"/>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29"/>
      <c r="AG4" s="29"/>
      <c r="AH4" s="29"/>
      <c r="AI4" s="29"/>
      <c r="AJ4" s="29"/>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29"/>
      <c r="AG5" s="29"/>
      <c r="AH5" s="29"/>
      <c r="AI5" s="29"/>
      <c r="AJ5" s="29"/>
      <c r="AK5" s="148"/>
      <c r="AL5" s="29"/>
    </row>
    <row r="6" spans="1:38" s="2" customFormat="1" x14ac:dyDescent="0.2">
      <c r="A6" s="33" t="s">
        <v>4</v>
      </c>
      <c r="B6" s="136">
        <v>2008</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29"/>
      <c r="AG6" s="29"/>
      <c r="AH6" s="29"/>
      <c r="AI6" s="29"/>
      <c r="AJ6" s="29"/>
      <c r="AK6" s="148"/>
      <c r="AL6" s="29"/>
    </row>
    <row r="7" spans="1:38" s="2" customFormat="1" x14ac:dyDescent="0.2">
      <c r="A7" s="33" t="s">
        <v>6</v>
      </c>
      <c r="B7" s="135" t="s">
        <v>638</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29"/>
      <c r="AG7" s="31"/>
      <c r="AH7" s="31"/>
      <c r="AI7" s="31"/>
      <c r="AJ7" s="31"/>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35"/>
      <c r="AG8" s="31"/>
      <c r="AH8" s="31"/>
      <c r="AI8" s="31"/>
      <c r="AJ8" s="31"/>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35"/>
      <c r="AG9" s="31"/>
      <c r="AH9" s="31"/>
      <c r="AI9" s="31"/>
      <c r="AJ9" s="31"/>
      <c r="AK9" s="149"/>
      <c r="AL9" s="31"/>
    </row>
    <row r="10" spans="1:38" s="4" customFormat="1" ht="37.5" customHeight="1" thickBot="1" x14ac:dyDescent="0.25">
      <c r="A10" s="243" t="str">
        <f>B4&amp;": "&amp;B5&amp;": "&amp;B6</f>
        <v>RO: 15.03.2021: 2008</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15" t="s">
        <v>34</v>
      </c>
      <c r="AG12" s="115" t="s">
        <v>35</v>
      </c>
      <c r="AH12" s="115" t="s">
        <v>36</v>
      </c>
      <c r="AI12" s="115" t="s">
        <v>37</v>
      </c>
      <c r="AJ12" s="115"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152"/>
      <c r="AL13" s="47"/>
    </row>
    <row r="14" spans="1:38" s="2" customFormat="1" ht="26.25" customHeight="1" thickBot="1" x14ac:dyDescent="0.25">
      <c r="A14" s="69" t="s">
        <v>50</v>
      </c>
      <c r="B14" s="69" t="s">
        <v>51</v>
      </c>
      <c r="C14" s="69" t="s">
        <v>52</v>
      </c>
      <c r="D14" s="70"/>
      <c r="E14" s="138">
        <v>86.521907700000028</v>
      </c>
      <c r="F14" s="138">
        <v>0.89485996999999995</v>
      </c>
      <c r="G14" s="138">
        <v>453.33244319599999</v>
      </c>
      <c r="H14" s="138" t="s">
        <v>419</v>
      </c>
      <c r="I14" s="138">
        <v>6.8560796250807767</v>
      </c>
      <c r="J14" s="138">
        <v>14.400045569916768</v>
      </c>
      <c r="K14" s="138">
        <v>20.825961339999999</v>
      </c>
      <c r="L14" s="138">
        <v>0.13588087970582827</v>
      </c>
      <c r="M14" s="138">
        <v>9.3119424999999989</v>
      </c>
      <c r="N14" s="138">
        <v>4.758365959999999</v>
      </c>
      <c r="O14" s="138">
        <v>0.57859237999999991</v>
      </c>
      <c r="P14" s="138">
        <v>0.92548579000000009</v>
      </c>
      <c r="Q14" s="138">
        <v>4.5364679199999998</v>
      </c>
      <c r="R14" s="138">
        <v>2.8790695004</v>
      </c>
      <c r="S14" s="138">
        <v>0.41026013903999997</v>
      </c>
      <c r="T14" s="138">
        <v>6.3851314199999996</v>
      </c>
      <c r="U14" s="138">
        <v>14.039670247999998</v>
      </c>
      <c r="V14" s="138">
        <v>4.1427965599999999</v>
      </c>
      <c r="W14" s="138">
        <v>3.29582</v>
      </c>
      <c r="X14" s="138">
        <v>2.0483318999999999E-3</v>
      </c>
      <c r="Y14" s="138">
        <v>1.1772609599999999E-2</v>
      </c>
      <c r="Z14" s="138">
        <v>9.2439471000000002E-3</v>
      </c>
      <c r="AA14" s="138">
        <v>9.3169930000000002E-4</v>
      </c>
      <c r="AB14" s="138">
        <v>2.3996587900000001E-2</v>
      </c>
      <c r="AC14" s="138">
        <v>2.0927454999999999</v>
      </c>
      <c r="AD14" s="138">
        <v>5.8818395000000004E-3</v>
      </c>
      <c r="AE14" s="46"/>
      <c r="AF14" s="25">
        <v>13120</v>
      </c>
      <c r="AG14" s="25">
        <v>311315</v>
      </c>
      <c r="AH14" s="25">
        <v>161040</v>
      </c>
      <c r="AI14" s="25">
        <v>1387</v>
      </c>
      <c r="AJ14" s="25" t="s">
        <v>418</v>
      </c>
      <c r="AK14" s="25" t="s">
        <v>417</v>
      </c>
      <c r="AL14" s="139" t="s">
        <v>49</v>
      </c>
    </row>
    <row r="15" spans="1:38" s="2" customFormat="1" ht="26.25" customHeight="1" thickBot="1" x14ac:dyDescent="0.25">
      <c r="A15" s="69" t="s">
        <v>53</v>
      </c>
      <c r="B15" s="69" t="s">
        <v>54</v>
      </c>
      <c r="C15" s="69" t="s">
        <v>55</v>
      </c>
      <c r="D15" s="70"/>
      <c r="E15" s="138">
        <v>4.5223359999999992</v>
      </c>
      <c r="F15" s="138">
        <v>0.1248604</v>
      </c>
      <c r="G15" s="138">
        <v>1.9548991119999999</v>
      </c>
      <c r="H15" s="138" t="s">
        <v>419</v>
      </c>
      <c r="I15" s="138">
        <v>0.11538448</v>
      </c>
      <c r="J15" s="138">
        <v>0.13853608000000001</v>
      </c>
      <c r="K15" s="138">
        <v>0.17856088000000001</v>
      </c>
      <c r="L15" s="138">
        <v>5.2323411999999998E-3</v>
      </c>
      <c r="M15" s="138">
        <v>1.7967804000000001</v>
      </c>
      <c r="N15" s="138">
        <v>1.7960267999999998E-2</v>
      </c>
      <c r="O15" s="138">
        <v>4.7199379999999999E-3</v>
      </c>
      <c r="P15" s="138">
        <v>5.7932840000000001E-3</v>
      </c>
      <c r="Q15" s="138">
        <v>2.0963760000000001E-2</v>
      </c>
      <c r="R15" s="138">
        <v>1.004005952E-2</v>
      </c>
      <c r="S15" s="138">
        <v>2.0839825951999999E-2</v>
      </c>
      <c r="T15" s="138">
        <v>1.00064272152</v>
      </c>
      <c r="U15" s="138">
        <v>8.5824223999999994E-3</v>
      </c>
      <c r="V15" s="138">
        <v>0.344594028</v>
      </c>
      <c r="W15" s="138">
        <v>3.2086000000000003E-2</v>
      </c>
      <c r="X15" s="138">
        <v>2.4949120000000006E-5</v>
      </c>
      <c r="Y15" s="138">
        <v>5.5081680000000004E-5</v>
      </c>
      <c r="Z15" s="138">
        <v>5.5081680000000004E-5</v>
      </c>
      <c r="AA15" s="138">
        <v>6.4577760000000001E-5</v>
      </c>
      <c r="AB15" s="138">
        <v>1.9969024E-4</v>
      </c>
      <c r="AC15" s="138" t="s">
        <v>419</v>
      </c>
      <c r="AD15" s="138" t="s">
        <v>419</v>
      </c>
      <c r="AE15" s="46"/>
      <c r="AF15" s="25">
        <v>3924</v>
      </c>
      <c r="AG15" s="25">
        <v>0</v>
      </c>
      <c r="AH15" s="25">
        <v>44552</v>
      </c>
      <c r="AI15" s="25">
        <v>0</v>
      </c>
      <c r="AJ15" s="25" t="s">
        <v>418</v>
      </c>
      <c r="AK15" s="25" t="s">
        <v>417</v>
      </c>
      <c r="AL15" s="139" t="s">
        <v>49</v>
      </c>
    </row>
    <row r="16" spans="1:38" s="2" customFormat="1" ht="26.25" customHeight="1" thickBot="1" x14ac:dyDescent="0.25">
      <c r="A16" s="69" t="s">
        <v>53</v>
      </c>
      <c r="B16" s="69" t="s">
        <v>56</v>
      </c>
      <c r="C16" s="69" t="s">
        <v>57</v>
      </c>
      <c r="D16" s="70"/>
      <c r="E16" s="138">
        <v>6.2617789999999998</v>
      </c>
      <c r="F16" s="138">
        <v>0.75776939999999993</v>
      </c>
      <c r="G16" s="138">
        <v>1.65265683</v>
      </c>
      <c r="H16" s="138" t="s">
        <v>419</v>
      </c>
      <c r="I16" s="138">
        <v>0.31934622000000001</v>
      </c>
      <c r="J16" s="138">
        <v>0.35271121999999999</v>
      </c>
      <c r="K16" s="138">
        <v>0.35392222000000001</v>
      </c>
      <c r="L16" s="138">
        <v>9.7013860000000007E-2</v>
      </c>
      <c r="M16" s="138">
        <v>2.1751559999999999</v>
      </c>
      <c r="N16" s="138">
        <v>0.15061693899999998</v>
      </c>
      <c r="O16" s="138">
        <v>2.7136040999999997E-3</v>
      </c>
      <c r="P16" s="138">
        <v>4.8019999999999998E-3</v>
      </c>
      <c r="Q16" s="138">
        <v>1.0488900000000001E-2</v>
      </c>
      <c r="R16" s="138">
        <v>0.161615337</v>
      </c>
      <c r="S16" s="138">
        <v>5.0787467399999994E-2</v>
      </c>
      <c r="T16" s="138">
        <v>1.9904888370000002</v>
      </c>
      <c r="U16" s="138">
        <v>2.9718420000000001E-3</v>
      </c>
      <c r="V16" s="138">
        <v>0.33433976999999998</v>
      </c>
      <c r="W16" s="138">
        <v>0.14013648000000001</v>
      </c>
      <c r="X16" s="138">
        <v>7.9150008800000001E-3</v>
      </c>
      <c r="Y16" s="138">
        <v>1.04817621E-2</v>
      </c>
      <c r="Z16" s="138">
        <v>4.1474307000000004E-3</v>
      </c>
      <c r="AA16" s="138">
        <v>3.2442809199999998E-3</v>
      </c>
      <c r="AB16" s="138">
        <v>2.57884746E-2</v>
      </c>
      <c r="AC16" s="138">
        <v>3.6061400000000003E-3</v>
      </c>
      <c r="AD16" s="138">
        <v>2.9412067520000001E-2</v>
      </c>
      <c r="AE16" s="46"/>
      <c r="AF16" s="25">
        <v>15904</v>
      </c>
      <c r="AG16" s="25">
        <v>173</v>
      </c>
      <c r="AH16" s="25">
        <v>18449</v>
      </c>
      <c r="AI16" s="25">
        <v>0</v>
      </c>
      <c r="AJ16" s="25" t="s">
        <v>418</v>
      </c>
      <c r="AK16" s="25" t="s">
        <v>417</v>
      </c>
      <c r="AL16" s="139" t="s">
        <v>49</v>
      </c>
    </row>
    <row r="17" spans="1:38" s="2" customFormat="1" ht="26.25" customHeight="1" thickBot="1" x14ac:dyDescent="0.25">
      <c r="A17" s="69" t="s">
        <v>53</v>
      </c>
      <c r="B17" s="69" t="s">
        <v>58</v>
      </c>
      <c r="C17" s="69" t="s">
        <v>59</v>
      </c>
      <c r="D17" s="70"/>
      <c r="E17" s="138">
        <v>11.115568008</v>
      </c>
      <c r="F17" s="138">
        <v>4.9485209999999995</v>
      </c>
      <c r="G17" s="138">
        <v>40.08509793799999</v>
      </c>
      <c r="H17" s="138">
        <v>1.0559999999999999E-7</v>
      </c>
      <c r="I17" s="138">
        <v>4.8471233000000007</v>
      </c>
      <c r="J17" s="138">
        <v>5.247461564</v>
      </c>
      <c r="K17" s="138">
        <v>5.558836180000001</v>
      </c>
      <c r="L17" s="138">
        <v>0.31417723280000004</v>
      </c>
      <c r="M17" s="138">
        <v>42.688311159999998</v>
      </c>
      <c r="N17" s="138">
        <v>5.9611005769999998</v>
      </c>
      <c r="O17" s="138">
        <v>8.0110225899999998E-2</v>
      </c>
      <c r="P17" s="138">
        <v>0.37462658927999998</v>
      </c>
      <c r="Q17" s="138">
        <v>0.18223151671999999</v>
      </c>
      <c r="R17" s="138">
        <v>0.60116260700000002</v>
      </c>
      <c r="S17" s="138">
        <v>0.77865264459999994</v>
      </c>
      <c r="T17" s="138">
        <v>0.57882759900000003</v>
      </c>
      <c r="U17" s="138">
        <v>8.2608122000000006E-2</v>
      </c>
      <c r="V17" s="138">
        <v>8.9416754859999994</v>
      </c>
      <c r="W17" s="138">
        <v>9.0528301200000012</v>
      </c>
      <c r="X17" s="138">
        <v>2.02487476152</v>
      </c>
      <c r="Y17" s="138">
        <v>2.6273155918999995</v>
      </c>
      <c r="Z17" s="138">
        <v>1.0550870201</v>
      </c>
      <c r="AA17" s="138">
        <v>0.82368367428</v>
      </c>
      <c r="AB17" s="138">
        <v>6.5309610478</v>
      </c>
      <c r="AC17" s="138">
        <v>2.7579280000000001E-2</v>
      </c>
      <c r="AD17" s="138">
        <v>7.5619400052800012</v>
      </c>
      <c r="AE17" s="46"/>
      <c r="AF17" s="25">
        <v>480</v>
      </c>
      <c r="AG17" s="25">
        <v>44482</v>
      </c>
      <c r="AH17" s="25">
        <v>42891</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7.0239570000000002</v>
      </c>
      <c r="F19" s="138">
        <v>2.3182795999999999</v>
      </c>
      <c r="G19" s="138">
        <v>5.6945248600000005</v>
      </c>
      <c r="H19" s="138">
        <v>1.4399999999999999E-5</v>
      </c>
      <c r="I19" s="138">
        <v>0.74732524</v>
      </c>
      <c r="J19" s="138">
        <v>0.80349423999999992</v>
      </c>
      <c r="K19" s="138">
        <v>0.84723723999999989</v>
      </c>
      <c r="L19" s="138">
        <v>5.3160113600000003E-2</v>
      </c>
      <c r="M19" s="138">
        <v>8.0558730000000001</v>
      </c>
      <c r="N19" s="138">
        <v>0.83696795800000001</v>
      </c>
      <c r="O19" s="138">
        <v>1.1454736199999999E-2</v>
      </c>
      <c r="P19" s="138">
        <v>9.0319620000000003E-2</v>
      </c>
      <c r="Q19" s="138">
        <v>3.2555399999999998E-2</v>
      </c>
      <c r="R19" s="138">
        <v>8.5590453999999996E-2</v>
      </c>
      <c r="S19" s="138">
        <v>0.10955841079999999</v>
      </c>
      <c r="T19" s="138">
        <v>8.2096305999999994E-2</v>
      </c>
      <c r="U19" s="138">
        <v>1.5703203999999998E-2</v>
      </c>
      <c r="V19" s="138">
        <v>1.3275963399999999</v>
      </c>
      <c r="W19" s="138">
        <v>1.30765876</v>
      </c>
      <c r="X19" s="138">
        <v>0.28518171776000001</v>
      </c>
      <c r="Y19" s="138">
        <v>0.37743128819999999</v>
      </c>
      <c r="Z19" s="138">
        <v>0.14905514380000001</v>
      </c>
      <c r="AA19" s="138">
        <v>0.11648042664</v>
      </c>
      <c r="AB19" s="138">
        <v>0.92814857640000004</v>
      </c>
      <c r="AC19" s="138">
        <v>3.9269400000000003E-3</v>
      </c>
      <c r="AD19" s="138">
        <v>1.0602907200000002</v>
      </c>
      <c r="AE19" s="46"/>
      <c r="AF19" s="25">
        <v>644</v>
      </c>
      <c r="AG19" s="25">
        <v>6237</v>
      </c>
      <c r="AH19" s="25">
        <v>75858</v>
      </c>
      <c r="AI19" s="25">
        <v>12</v>
      </c>
      <c r="AJ19" s="25" t="s">
        <v>418</v>
      </c>
      <c r="AK19" s="25" t="s">
        <v>417</v>
      </c>
      <c r="AL19" s="139" t="s">
        <v>49</v>
      </c>
    </row>
    <row r="20" spans="1:38" s="2" customFormat="1" ht="26.25" customHeight="1" thickBot="1" x14ac:dyDescent="0.25">
      <c r="A20" s="69" t="s">
        <v>53</v>
      </c>
      <c r="B20" s="69" t="s">
        <v>64</v>
      </c>
      <c r="C20" s="69" t="s">
        <v>65</v>
      </c>
      <c r="D20" s="70"/>
      <c r="E20" s="138">
        <v>0.238344</v>
      </c>
      <c r="F20" s="138">
        <v>0.20993799999999999</v>
      </c>
      <c r="G20" s="138">
        <v>7.2460199999999997E-3</v>
      </c>
      <c r="H20" s="138">
        <v>5.9999999999999995E-4</v>
      </c>
      <c r="I20" s="138">
        <v>7.2032680000000002E-2</v>
      </c>
      <c r="J20" s="138">
        <v>7.3532680000000003E-2</v>
      </c>
      <c r="K20" s="138">
        <v>7.7032680000000006E-2</v>
      </c>
      <c r="L20" s="138">
        <v>1.9681307200000001E-2</v>
      </c>
      <c r="M20" s="138">
        <v>0.36057400000000001</v>
      </c>
      <c r="N20" s="138">
        <v>1.3528666E-2</v>
      </c>
      <c r="O20" s="138">
        <v>6.5023454000000007E-3</v>
      </c>
      <c r="P20" s="138">
        <v>1.68724E-3</v>
      </c>
      <c r="Q20" s="138">
        <v>3.5560000000000002E-4</v>
      </c>
      <c r="R20" s="138">
        <v>1.1533877999999999E-2</v>
      </c>
      <c r="S20" s="138">
        <v>3.0067756000000004E-3</v>
      </c>
      <c r="T20" s="138">
        <v>1.033878E-3</v>
      </c>
      <c r="U20" s="138">
        <v>4.0114799999999999E-4</v>
      </c>
      <c r="V20" s="138">
        <v>0.25790237999999999</v>
      </c>
      <c r="W20" s="138">
        <v>5.1355120000000004E-2</v>
      </c>
      <c r="X20" s="138">
        <v>5.0018763200000002E-3</v>
      </c>
      <c r="Y20" s="138">
        <v>8.0075574000000004E-3</v>
      </c>
      <c r="Z20" s="138">
        <v>2.5028666000000001E-3</v>
      </c>
      <c r="AA20" s="138">
        <v>2.0028144800000001E-3</v>
      </c>
      <c r="AB20" s="138">
        <v>1.7515114800000002E-2</v>
      </c>
      <c r="AC20" s="138">
        <v>2.5000000000000001E-3</v>
      </c>
      <c r="AD20" s="138">
        <v>3.0000000000000001E-5</v>
      </c>
      <c r="AE20" s="46"/>
      <c r="AF20" s="25">
        <v>0</v>
      </c>
      <c r="AG20" s="25">
        <v>0</v>
      </c>
      <c r="AH20" s="25">
        <v>2606</v>
      </c>
      <c r="AI20" s="25">
        <v>500</v>
      </c>
      <c r="AJ20" s="25" t="s">
        <v>418</v>
      </c>
      <c r="AK20" s="25" t="s">
        <v>417</v>
      </c>
      <c r="AL20" s="139" t="s">
        <v>49</v>
      </c>
    </row>
    <row r="21" spans="1:38" s="2" customFormat="1" ht="26.25" customHeight="1" thickBot="1" x14ac:dyDescent="0.25">
      <c r="A21" s="69" t="s">
        <v>53</v>
      </c>
      <c r="B21" s="69" t="s">
        <v>66</v>
      </c>
      <c r="C21" s="69" t="s">
        <v>67</v>
      </c>
      <c r="D21" s="70"/>
      <c r="E21" s="138">
        <v>1.4449259999999997</v>
      </c>
      <c r="F21" s="138">
        <v>0.50548899999999997</v>
      </c>
      <c r="G21" s="138">
        <v>4.741981E-2</v>
      </c>
      <c r="H21" s="138">
        <v>6.5279999999999993E-4</v>
      </c>
      <c r="I21" s="138">
        <v>0.10079154</v>
      </c>
      <c r="J21" s="138">
        <v>0.10242354000000001</v>
      </c>
      <c r="K21" s="138">
        <v>0.10623154</v>
      </c>
      <c r="L21" s="138">
        <v>2.9382061600000002E-2</v>
      </c>
      <c r="M21" s="138">
        <v>0.76510699999999998</v>
      </c>
      <c r="N21" s="138">
        <v>1.4897972999999998E-2</v>
      </c>
      <c r="O21" s="138">
        <v>7.0888087000000009E-3</v>
      </c>
      <c r="P21" s="138">
        <v>8.0234600000000014E-3</v>
      </c>
      <c r="Q21" s="138">
        <v>1.5380599999999997E-3</v>
      </c>
      <c r="R21" s="138">
        <v>1.2831858999999998E-2</v>
      </c>
      <c r="S21" s="138">
        <v>3.4503717999999997E-3</v>
      </c>
      <c r="T21" s="138">
        <v>1.2772989999999998E-3</v>
      </c>
      <c r="U21" s="138">
        <v>1.1670939999999998E-3</v>
      </c>
      <c r="V21" s="138">
        <v>0.30857238999999992</v>
      </c>
      <c r="W21" s="138">
        <v>6.2706360000000003E-2</v>
      </c>
      <c r="X21" s="138">
        <v>6.742182959999999E-3</v>
      </c>
      <c r="Y21" s="138">
        <v>1.8945014699999999E-2</v>
      </c>
      <c r="Z21" s="138">
        <v>3.8915572999999996E-3</v>
      </c>
      <c r="AA21" s="138">
        <v>3.21127444E-3</v>
      </c>
      <c r="AB21" s="138">
        <v>3.2790029399999997E-2</v>
      </c>
      <c r="AC21" s="138">
        <v>2.7200000000000002E-3</v>
      </c>
      <c r="AD21" s="138">
        <v>3.2639999999999999E-5</v>
      </c>
      <c r="AE21" s="46"/>
      <c r="AF21" s="25">
        <v>680</v>
      </c>
      <c r="AG21" s="25">
        <v>0</v>
      </c>
      <c r="AH21" s="25">
        <v>14143</v>
      </c>
      <c r="AI21" s="25">
        <v>544</v>
      </c>
      <c r="AJ21" s="25" t="s">
        <v>418</v>
      </c>
      <c r="AK21" s="25" t="s">
        <v>417</v>
      </c>
      <c r="AL21" s="139" t="s">
        <v>49</v>
      </c>
    </row>
    <row r="22" spans="1:38" s="2" customFormat="1" ht="26.25" customHeight="1" thickBot="1" x14ac:dyDescent="0.25">
      <c r="A22" s="69" t="s">
        <v>53</v>
      </c>
      <c r="B22" s="69" t="s">
        <v>68</v>
      </c>
      <c r="C22" s="69" t="s">
        <v>69</v>
      </c>
      <c r="D22" s="70"/>
      <c r="E22" s="138">
        <v>5.8999209999999991</v>
      </c>
      <c r="F22" s="138">
        <v>1.1446848000000001</v>
      </c>
      <c r="G22" s="138">
        <v>3.8462024799999996</v>
      </c>
      <c r="H22" s="138">
        <v>1.4315999999999999E-3</v>
      </c>
      <c r="I22" s="138">
        <v>0.75661831999999996</v>
      </c>
      <c r="J22" s="138">
        <v>0.79445131999999996</v>
      </c>
      <c r="K22" s="138">
        <v>0.8294443199999999</v>
      </c>
      <c r="L22" s="138">
        <v>0.16890588479999999</v>
      </c>
      <c r="M22" s="138">
        <v>5.0833200000000005</v>
      </c>
      <c r="N22" s="138">
        <v>0.54300992399999992</v>
      </c>
      <c r="O22" s="138">
        <v>2.2420187599999999E-2</v>
      </c>
      <c r="P22" s="138">
        <v>3.7290600000000007E-2</v>
      </c>
      <c r="Q22" s="138">
        <v>1.6730909999999998E-2</v>
      </c>
      <c r="R22" s="138">
        <v>8.0658772000000004E-2</v>
      </c>
      <c r="S22" s="138">
        <v>7.5665794400000014E-2</v>
      </c>
      <c r="T22" s="138">
        <v>5.2065396E-2</v>
      </c>
      <c r="U22" s="138">
        <v>8.9795320000000001E-3</v>
      </c>
      <c r="V22" s="138">
        <v>1.6268061199999997</v>
      </c>
      <c r="W22" s="138">
        <v>0.90918408000000006</v>
      </c>
      <c r="X22" s="138">
        <v>0.20131357568000002</v>
      </c>
      <c r="Y22" s="138">
        <v>0.37121110759999998</v>
      </c>
      <c r="Z22" s="138">
        <v>0.11067606839999999</v>
      </c>
      <c r="AA22" s="138">
        <v>8.7986063520000005E-2</v>
      </c>
      <c r="AB22" s="138">
        <v>0.77118681519999999</v>
      </c>
      <c r="AC22" s="138">
        <v>8.3247200000000007E-3</v>
      </c>
      <c r="AD22" s="138">
        <v>0.64709158</v>
      </c>
      <c r="AE22" s="46"/>
      <c r="AF22" s="25">
        <v>8528</v>
      </c>
      <c r="AG22" s="25">
        <v>3806</v>
      </c>
      <c r="AH22" s="25">
        <v>10244</v>
      </c>
      <c r="AI22" s="25">
        <v>1193</v>
      </c>
      <c r="AJ22" s="25" t="s">
        <v>418</v>
      </c>
      <c r="AK22" s="25" t="s">
        <v>417</v>
      </c>
      <c r="AL22" s="139" t="s">
        <v>49</v>
      </c>
    </row>
    <row r="23" spans="1:38" s="2" customFormat="1" ht="26.25" customHeight="1" thickBot="1" x14ac:dyDescent="0.25">
      <c r="A23" s="69" t="s">
        <v>70</v>
      </c>
      <c r="B23" s="69" t="s">
        <v>388</v>
      </c>
      <c r="C23" s="69" t="s">
        <v>384</v>
      </c>
      <c r="D23" s="109"/>
      <c r="E23" s="138">
        <v>12.124114840463886</v>
      </c>
      <c r="F23" s="138">
        <v>2.8291406716432324</v>
      </c>
      <c r="G23" s="138">
        <v>4.4714180718981408E-2</v>
      </c>
      <c r="H23" s="138">
        <v>3.4575085824298567E-3</v>
      </c>
      <c r="I23" s="138">
        <v>0.72554683093271355</v>
      </c>
      <c r="J23" s="138">
        <v>0.72554683093271355</v>
      </c>
      <c r="K23" s="138">
        <v>0.72554683093271355</v>
      </c>
      <c r="L23" s="138">
        <v>0.46420053291144275</v>
      </c>
      <c r="M23" s="138">
        <v>25.652374551800023</v>
      </c>
      <c r="N23" s="138" t="s">
        <v>417</v>
      </c>
      <c r="O23" s="138">
        <v>4.4714180000000004E-3</v>
      </c>
      <c r="P23" s="138" t="s">
        <v>417</v>
      </c>
      <c r="Q23" s="138" t="s">
        <v>417</v>
      </c>
      <c r="R23" s="138">
        <v>2.2357090000000003E-2</v>
      </c>
      <c r="S23" s="138">
        <v>0.76014105999999992</v>
      </c>
      <c r="T23" s="138">
        <v>3.1299926000000006E-2</v>
      </c>
      <c r="U23" s="138">
        <v>4.4714180000000004E-3</v>
      </c>
      <c r="V23" s="138">
        <v>0.44714179999999998</v>
      </c>
      <c r="W23" s="138" t="s">
        <v>417</v>
      </c>
      <c r="X23" s="138">
        <v>1.3709367587999999E-2</v>
      </c>
      <c r="Y23" s="138">
        <v>2.2061976412000001E-2</v>
      </c>
      <c r="Z23" s="138" t="s">
        <v>417</v>
      </c>
      <c r="AA23" s="138" t="s">
        <v>417</v>
      </c>
      <c r="AB23" s="138">
        <v>3.5771343999999997E-2</v>
      </c>
      <c r="AC23" s="138" t="s">
        <v>417</v>
      </c>
      <c r="AD23" s="138" t="s">
        <v>417</v>
      </c>
      <c r="AE23" s="46"/>
      <c r="AF23" s="25">
        <v>19027</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5.2112009999999991</v>
      </c>
      <c r="F24" s="138">
        <v>2.9383292000000001</v>
      </c>
      <c r="G24" s="138">
        <v>0.31419308000000001</v>
      </c>
      <c r="H24" s="138">
        <v>7.7639999999999992E-3</v>
      </c>
      <c r="I24" s="138">
        <v>1.0098007199999999</v>
      </c>
      <c r="J24" s="138">
        <v>1.02983172</v>
      </c>
      <c r="K24" s="138">
        <v>1.0756047200000001</v>
      </c>
      <c r="L24" s="138">
        <v>0.25489442892800007</v>
      </c>
      <c r="M24" s="138">
        <v>5.1152109999999995</v>
      </c>
      <c r="N24" s="138">
        <v>0.18463364400000001</v>
      </c>
      <c r="O24" s="138">
        <v>8.4289487600000004E-2</v>
      </c>
      <c r="P24" s="138">
        <v>2.5905580000000001E-2</v>
      </c>
      <c r="Q24" s="138">
        <v>5.5562799999999994E-3</v>
      </c>
      <c r="R24" s="138">
        <v>0.150912512</v>
      </c>
      <c r="S24" s="138">
        <v>4.0853182400000007E-2</v>
      </c>
      <c r="T24" s="138">
        <v>1.4377099999999999E-2</v>
      </c>
      <c r="U24" s="138">
        <v>6.0130520000000005E-3</v>
      </c>
      <c r="V24" s="138">
        <v>3.4505865199999999</v>
      </c>
      <c r="W24" s="138">
        <v>0.68615987999999994</v>
      </c>
      <c r="X24" s="138">
        <v>7.4111357279999998E-2</v>
      </c>
      <c r="Y24" s="138">
        <v>0.15698871959999999</v>
      </c>
      <c r="Z24" s="138">
        <v>3.9614976400000002E-2</v>
      </c>
      <c r="AA24" s="138">
        <v>3.2128185919999996E-2</v>
      </c>
      <c r="AB24" s="138">
        <v>0.3028432392</v>
      </c>
      <c r="AC24" s="138">
        <v>3.2392780000000003E-2</v>
      </c>
      <c r="AD24" s="138">
        <v>1.2118200000000001E-2</v>
      </c>
      <c r="AE24" s="46"/>
      <c r="AF24" s="25">
        <v>3286</v>
      </c>
      <c r="AG24" s="25">
        <v>69</v>
      </c>
      <c r="AH24" s="25">
        <v>39524</v>
      </c>
      <c r="AI24" s="25">
        <v>6470</v>
      </c>
      <c r="AJ24" s="25" t="s">
        <v>418</v>
      </c>
      <c r="AK24" s="25" t="s">
        <v>417</v>
      </c>
      <c r="AL24" s="139" t="s">
        <v>49</v>
      </c>
    </row>
    <row r="25" spans="1:38" s="2" customFormat="1" ht="26.25" customHeight="1" thickBot="1" x14ac:dyDescent="0.25">
      <c r="A25" s="69" t="s">
        <v>73</v>
      </c>
      <c r="B25" s="69" t="s">
        <v>74</v>
      </c>
      <c r="C25" s="69" t="s">
        <v>75</v>
      </c>
      <c r="D25" s="70"/>
      <c r="E25" s="138">
        <v>0.36163208000000002</v>
      </c>
      <c r="F25" s="138">
        <v>3.9988650000000001E-2</v>
      </c>
      <c r="G25" s="138">
        <v>2.4730479999999999E-2</v>
      </c>
      <c r="H25" s="138" t="s">
        <v>419</v>
      </c>
      <c r="I25" s="138">
        <v>4.03522E-3</v>
      </c>
      <c r="J25" s="138">
        <v>4.03522E-3</v>
      </c>
      <c r="K25" s="138" t="s">
        <v>419</v>
      </c>
      <c r="L25" s="138" t="s">
        <v>419</v>
      </c>
      <c r="M25" s="138">
        <v>0.29350778</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1298.3497969097878</v>
      </c>
      <c r="AG25" s="25" t="s">
        <v>417</v>
      </c>
      <c r="AH25" s="25" t="s">
        <v>417</v>
      </c>
      <c r="AI25" s="25" t="s">
        <v>417</v>
      </c>
      <c r="AJ25" s="25" t="s">
        <v>417</v>
      </c>
      <c r="AK25" s="25">
        <v>109886</v>
      </c>
      <c r="AL25" s="139" t="s">
        <v>421</v>
      </c>
    </row>
    <row r="26" spans="1:38" s="2" customFormat="1" ht="26.25" customHeight="1" thickBot="1" x14ac:dyDescent="0.25">
      <c r="A26" s="69" t="s">
        <v>73</v>
      </c>
      <c r="B26" s="69" t="s">
        <v>76</v>
      </c>
      <c r="C26" s="69" t="s">
        <v>77</v>
      </c>
      <c r="D26" s="70"/>
      <c r="E26" s="138">
        <v>6.3543409999999995E-2</v>
      </c>
      <c r="F26" s="138">
        <v>7.9616800000000005E-3</v>
      </c>
      <c r="G26" s="138">
        <v>4.8350600000000004E-3</v>
      </c>
      <c r="H26" s="138" t="s">
        <v>419</v>
      </c>
      <c r="I26" s="138">
        <v>4.2231000000000001E-4</v>
      </c>
      <c r="J26" s="138">
        <v>4.2231000000000001E-4</v>
      </c>
      <c r="K26" s="138" t="s">
        <v>419</v>
      </c>
      <c r="L26" s="138" t="s">
        <v>419</v>
      </c>
      <c r="M26" s="138">
        <v>7.4937249999999997E-2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253.84059612903599</v>
      </c>
      <c r="AG26" s="25" t="s">
        <v>417</v>
      </c>
      <c r="AH26" s="25" t="s">
        <v>417</v>
      </c>
      <c r="AI26" s="25" t="s">
        <v>417</v>
      </c>
      <c r="AJ26" s="25" t="s">
        <v>417</v>
      </c>
      <c r="AK26" s="25">
        <v>21997</v>
      </c>
      <c r="AL26" s="139" t="s">
        <v>421</v>
      </c>
    </row>
    <row r="27" spans="1:38" s="2" customFormat="1" ht="26.25" customHeight="1" thickBot="1" x14ac:dyDescent="0.25">
      <c r="A27" s="69" t="s">
        <v>78</v>
      </c>
      <c r="B27" s="69" t="s">
        <v>79</v>
      </c>
      <c r="C27" s="69" t="s">
        <v>80</v>
      </c>
      <c r="D27" s="70"/>
      <c r="E27" s="138">
        <v>27.928855076871418</v>
      </c>
      <c r="F27" s="138">
        <v>19.41140549213295</v>
      </c>
      <c r="G27" s="138">
        <v>0.18913547576553102</v>
      </c>
      <c r="H27" s="138">
        <v>0.68133435946207543</v>
      </c>
      <c r="I27" s="138">
        <v>0.97409838011735117</v>
      </c>
      <c r="J27" s="138">
        <v>0.97409838011735117</v>
      </c>
      <c r="K27" s="138">
        <v>0.97409838011735117</v>
      </c>
      <c r="L27" s="138">
        <v>0.67649336859062903</v>
      </c>
      <c r="M27" s="138">
        <v>170.50158810746919</v>
      </c>
      <c r="N27" s="138">
        <v>2.2446146413317692E-3</v>
      </c>
      <c r="O27" s="138">
        <v>2.715795754696101E-4</v>
      </c>
      <c r="P27" s="138">
        <v>1.4063025207143309E-2</v>
      </c>
      <c r="Q27" s="138">
        <v>4.2536387259813736E-4</v>
      </c>
      <c r="R27" s="138">
        <v>1.3539235729353748E-2</v>
      </c>
      <c r="S27" s="138">
        <v>9.4035356671173798E-3</v>
      </c>
      <c r="T27" s="138">
        <v>2.8532474769946857E-3</v>
      </c>
      <c r="U27" s="138">
        <v>3.0756859425705446E-4</v>
      </c>
      <c r="V27" s="138">
        <v>5.1828488616037303E-2</v>
      </c>
      <c r="W27" s="138">
        <v>1.2569876</v>
      </c>
      <c r="X27" s="138">
        <v>3.4053669669599995E-2</v>
      </c>
      <c r="Y27" s="138">
        <v>4.1185506355100002E-2</v>
      </c>
      <c r="Z27" s="138">
        <v>2.86033753195E-2</v>
      </c>
      <c r="AA27" s="138">
        <v>3.7981724587700001E-2</v>
      </c>
      <c r="AB27" s="138">
        <v>0.1418242759319</v>
      </c>
      <c r="AC27" s="138">
        <v>1.2569873999999999E-3</v>
      </c>
      <c r="AD27" s="138">
        <v>2.5451500000000003E-4</v>
      </c>
      <c r="AE27" s="46"/>
      <c r="AF27" s="25">
        <v>86375.431640900206</v>
      </c>
      <c r="AG27" s="25" t="s">
        <v>417</v>
      </c>
      <c r="AH27" s="25" t="s">
        <v>417</v>
      </c>
      <c r="AI27" s="25">
        <v>4245.6499632778996</v>
      </c>
      <c r="AJ27" s="25" t="s">
        <v>417</v>
      </c>
      <c r="AK27" s="25" t="s">
        <v>417</v>
      </c>
      <c r="AL27" s="139" t="s">
        <v>49</v>
      </c>
    </row>
    <row r="28" spans="1:38" s="2" customFormat="1" ht="26.25" customHeight="1" thickBot="1" x14ac:dyDescent="0.25">
      <c r="A28" s="69" t="s">
        <v>78</v>
      </c>
      <c r="B28" s="69" t="s">
        <v>81</v>
      </c>
      <c r="C28" s="69" t="s">
        <v>82</v>
      </c>
      <c r="D28" s="70"/>
      <c r="E28" s="138">
        <v>9.4540604479213854</v>
      </c>
      <c r="F28" s="138">
        <v>3.1550077732547734</v>
      </c>
      <c r="G28" s="138">
        <v>5.5695054028172666E-2</v>
      </c>
      <c r="H28" s="138">
        <v>8.0117307240312075E-2</v>
      </c>
      <c r="I28" s="138">
        <v>0.69418976698271007</v>
      </c>
      <c r="J28" s="138">
        <v>0.69418976698271007</v>
      </c>
      <c r="K28" s="138">
        <v>0.69418976698271007</v>
      </c>
      <c r="L28" s="138">
        <v>0.47036188940013685</v>
      </c>
      <c r="M28" s="138">
        <v>32.668975324198207</v>
      </c>
      <c r="N28" s="138">
        <v>4.513636342906283E-4</v>
      </c>
      <c r="O28" s="138">
        <v>5.137689468170807E-5</v>
      </c>
      <c r="P28" s="138">
        <v>3.4957848198094174E-3</v>
      </c>
      <c r="Q28" s="138">
        <v>8.7152461231803044E-5</v>
      </c>
      <c r="R28" s="138">
        <v>4.412504203433542E-3</v>
      </c>
      <c r="S28" s="138">
        <v>3.0019229456295224E-3</v>
      </c>
      <c r="T28" s="138">
        <v>4.3952750070102892E-4</v>
      </c>
      <c r="U28" s="138">
        <v>7.1551133100189961E-5</v>
      </c>
      <c r="V28" s="138">
        <v>1.2411164114085795E-2</v>
      </c>
      <c r="W28" s="138">
        <v>0.34666799999999998</v>
      </c>
      <c r="X28" s="138">
        <v>1.1085929593299999E-2</v>
      </c>
      <c r="Y28" s="138">
        <v>1.27592872254E-2</v>
      </c>
      <c r="Z28" s="138">
        <v>9.6130163116999994E-3</v>
      </c>
      <c r="AA28" s="138">
        <v>1.0958696116300001E-2</v>
      </c>
      <c r="AB28" s="138">
        <v>4.4416929246700002E-2</v>
      </c>
      <c r="AC28" s="138">
        <v>3.4666770000000001E-4</v>
      </c>
      <c r="AD28" s="138">
        <v>9.53254E-5</v>
      </c>
      <c r="AE28" s="46"/>
      <c r="AF28" s="25">
        <v>25419.0948417453</v>
      </c>
      <c r="AG28" s="25" t="s">
        <v>417</v>
      </c>
      <c r="AH28" s="25" t="s">
        <v>419</v>
      </c>
      <c r="AI28" s="25">
        <v>1536.8067819436001</v>
      </c>
      <c r="AJ28" s="25" t="s">
        <v>417</v>
      </c>
      <c r="AK28" s="25" t="s">
        <v>417</v>
      </c>
      <c r="AL28" s="139" t="s">
        <v>49</v>
      </c>
    </row>
    <row r="29" spans="1:38" s="2" customFormat="1" ht="26.25" customHeight="1" thickBot="1" x14ac:dyDescent="0.25">
      <c r="A29" s="69" t="s">
        <v>78</v>
      </c>
      <c r="B29" s="69" t="s">
        <v>83</v>
      </c>
      <c r="C29" s="69" t="s">
        <v>84</v>
      </c>
      <c r="D29" s="70"/>
      <c r="E29" s="138">
        <v>55.466658241319678</v>
      </c>
      <c r="F29" s="138">
        <v>5.084461889121898</v>
      </c>
      <c r="G29" s="138">
        <v>0.14685970314161031</v>
      </c>
      <c r="H29" s="138">
        <v>2.5209066903330465E-2</v>
      </c>
      <c r="I29" s="138">
        <v>1.8814171764964986</v>
      </c>
      <c r="J29" s="138">
        <v>1.8814171764964986</v>
      </c>
      <c r="K29" s="138">
        <v>1.8814171764964986</v>
      </c>
      <c r="L29" s="138">
        <v>1.0354480795459144</v>
      </c>
      <c r="M29" s="138">
        <v>15.595575405529893</v>
      </c>
      <c r="N29" s="138">
        <v>7.3957992471279026E-4</v>
      </c>
      <c r="O29" s="138">
        <v>7.400175120870288E-5</v>
      </c>
      <c r="P29" s="138">
        <v>7.8305110226775422E-3</v>
      </c>
      <c r="Q29" s="138">
        <v>1.4789410557384611E-4</v>
      </c>
      <c r="R29" s="138">
        <v>1.2549994779813459E-2</v>
      </c>
      <c r="S29" s="138">
        <v>8.4161800154207052E-3</v>
      </c>
      <c r="T29" s="138">
        <v>2.9764795748820651E-4</v>
      </c>
      <c r="U29" s="138">
        <v>1.4778470873028643E-4</v>
      </c>
      <c r="V29" s="138">
        <v>2.6597965666144769E-2</v>
      </c>
      <c r="W29" s="138">
        <v>0.49466409999999994</v>
      </c>
      <c r="X29" s="138">
        <v>7.1864841236E-3</v>
      </c>
      <c r="Y29" s="138">
        <v>4.3518153861400004E-2</v>
      </c>
      <c r="Z29" s="138">
        <v>4.8628542571700004E-2</v>
      </c>
      <c r="AA29" s="138">
        <v>1.11789753034E-2</v>
      </c>
      <c r="AB29" s="138">
        <v>0.11051215586010002</v>
      </c>
      <c r="AC29" s="138">
        <v>3.0348220000000001E-4</v>
      </c>
      <c r="AD29" s="138">
        <v>9.1450299999999994E-5</v>
      </c>
      <c r="AE29" s="46"/>
      <c r="AF29" s="25">
        <v>67069.982431046898</v>
      </c>
      <c r="AG29" s="25" t="s">
        <v>417</v>
      </c>
      <c r="AH29" s="25" t="s">
        <v>417</v>
      </c>
      <c r="AI29" s="25">
        <v>4671.2572958446999</v>
      </c>
      <c r="AJ29" s="25" t="s">
        <v>417</v>
      </c>
      <c r="AK29" s="25" t="s">
        <v>417</v>
      </c>
      <c r="AL29" s="139" t="s">
        <v>49</v>
      </c>
    </row>
    <row r="30" spans="1:38" s="2" customFormat="1" ht="26.25" customHeight="1" thickBot="1" x14ac:dyDescent="0.25">
      <c r="A30" s="69" t="s">
        <v>78</v>
      </c>
      <c r="B30" s="69" t="s">
        <v>85</v>
      </c>
      <c r="C30" s="69" t="s">
        <v>86</v>
      </c>
      <c r="D30" s="70"/>
      <c r="E30" s="138">
        <v>4.3496254373838882E-2</v>
      </c>
      <c r="F30" s="138">
        <v>0.64992153889056459</v>
      </c>
      <c r="G30" s="138">
        <v>6.8710766737602061E-4</v>
      </c>
      <c r="H30" s="138">
        <v>4.1765287154384612E-4</v>
      </c>
      <c r="I30" s="138">
        <v>1.222377578098156E-2</v>
      </c>
      <c r="J30" s="138">
        <v>1.222377578098156E-2</v>
      </c>
      <c r="K30" s="138">
        <v>1.222377578098156E-2</v>
      </c>
      <c r="L30" s="138">
        <v>2.0924687328265044E-3</v>
      </c>
      <c r="M30" s="138">
        <v>2.5481256620657242</v>
      </c>
      <c r="N30" s="138">
        <v>1.1016178673269472E-5</v>
      </c>
      <c r="O30" s="138">
        <v>1.377022334158684E-6</v>
      </c>
      <c r="P30" s="138">
        <v>5.9900471535902744E-5</v>
      </c>
      <c r="Q30" s="138">
        <v>2.065533501238025E-6</v>
      </c>
      <c r="R30" s="138">
        <v>4.3376203525998544E-5</v>
      </c>
      <c r="S30" s="138">
        <v>3.0983002518570379E-5</v>
      </c>
      <c r="T30" s="138">
        <v>1.5835756842824865E-5</v>
      </c>
      <c r="U30" s="138">
        <v>1.377022334158684E-6</v>
      </c>
      <c r="V30" s="138">
        <v>2.2720868513618282E-4</v>
      </c>
      <c r="W30" s="138">
        <v>4.9028000000000006E-3</v>
      </c>
      <c r="X30" s="138">
        <v>6.6053834699999995E-5</v>
      </c>
      <c r="Y30" s="138">
        <v>1.0177633680000001E-4</v>
      </c>
      <c r="Z30" s="138">
        <v>4.6398389300000004E-5</v>
      </c>
      <c r="AA30" s="138">
        <v>1.164509603E-4</v>
      </c>
      <c r="AB30" s="138">
        <v>3.3067952110000002E-4</v>
      </c>
      <c r="AC30" s="138">
        <v>4.9025000000000001E-6</v>
      </c>
      <c r="AD30" s="138">
        <v>3.0162E-6</v>
      </c>
      <c r="AE30" s="46"/>
      <c r="AF30" s="25">
        <v>315.62923747309998</v>
      </c>
      <c r="AG30" s="25" t="s">
        <v>417</v>
      </c>
      <c r="AH30" s="25" t="s">
        <v>419</v>
      </c>
      <c r="AI30" s="25">
        <v>11.5706862747</v>
      </c>
      <c r="AJ30" s="25" t="s">
        <v>417</v>
      </c>
      <c r="AK30" s="25" t="s">
        <v>417</v>
      </c>
      <c r="AL30" s="139" t="s">
        <v>49</v>
      </c>
    </row>
    <row r="31" spans="1:38" s="2" customFormat="1" ht="26.25" customHeight="1" thickBot="1" x14ac:dyDescent="0.25">
      <c r="A31" s="69" t="s">
        <v>78</v>
      </c>
      <c r="B31" s="69" t="s">
        <v>87</v>
      </c>
      <c r="C31" s="69" t="s">
        <v>88</v>
      </c>
      <c r="D31" s="70"/>
      <c r="E31" s="138" t="s">
        <v>417</v>
      </c>
      <c r="F31" s="138">
        <v>8.3205333905924785</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386.0764103581829</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0.704814057245295</v>
      </c>
      <c r="J32" s="138">
        <v>1.3480436081656852</v>
      </c>
      <c r="K32" s="138">
        <v>1.7357581644041804</v>
      </c>
      <c r="L32" s="138">
        <v>6.7906598592710088E-2</v>
      </c>
      <c r="M32" s="138" t="s">
        <v>417</v>
      </c>
      <c r="N32" s="138">
        <v>1.9792639641435288</v>
      </c>
      <c r="O32" s="138">
        <v>8.8820520212594661E-3</v>
      </c>
      <c r="P32" s="138">
        <v>0</v>
      </c>
      <c r="Q32" s="138">
        <v>2.2721933708806607E-2</v>
      </c>
      <c r="R32" s="138">
        <v>0.73645768404757184</v>
      </c>
      <c r="S32" s="138">
        <v>16.150627428644199</v>
      </c>
      <c r="T32" s="138">
        <v>0.11455848553200564</v>
      </c>
      <c r="U32" s="138">
        <v>1.4096281144905892E-2</v>
      </c>
      <c r="V32" s="138">
        <v>5.6303914887163549</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52128.313175396201</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0.34201772971006739</v>
      </c>
      <c r="J33" s="138">
        <v>0.6333661661297546</v>
      </c>
      <c r="K33" s="138">
        <v>1.2667323322595092</v>
      </c>
      <c r="L33" s="138">
        <v>1.3427362721950789E-2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52128.313175396201</v>
      </c>
      <c r="AL33" s="139" t="s">
        <v>408</v>
      </c>
    </row>
    <row r="34" spans="1:38" s="2" customFormat="1" ht="26.25" customHeight="1" thickBot="1" x14ac:dyDescent="0.25">
      <c r="A34" s="69" t="s">
        <v>70</v>
      </c>
      <c r="B34" s="69" t="s">
        <v>93</v>
      </c>
      <c r="C34" s="69" t="s">
        <v>94</v>
      </c>
      <c r="D34" s="70"/>
      <c r="E34" s="138">
        <v>8.8032000000000004</v>
      </c>
      <c r="F34" s="138">
        <v>0.78120000000000023</v>
      </c>
      <c r="G34" s="138">
        <v>1.6800000000000002E-2</v>
      </c>
      <c r="H34" s="138">
        <v>1.176E-3</v>
      </c>
      <c r="I34" s="138">
        <v>0.23016000000000003</v>
      </c>
      <c r="J34" s="138">
        <v>0.24192</v>
      </c>
      <c r="K34" s="138">
        <v>0.25536000000000003</v>
      </c>
      <c r="L34" s="138">
        <v>0.14960208301424419</v>
      </c>
      <c r="M34" s="138">
        <v>1.7975999999999999</v>
      </c>
      <c r="N34" s="138" t="s">
        <v>419</v>
      </c>
      <c r="O34" s="138">
        <v>1.6800000000000001E-3</v>
      </c>
      <c r="P34" s="138" t="s">
        <v>419</v>
      </c>
      <c r="Q34" s="138" t="s">
        <v>419</v>
      </c>
      <c r="R34" s="138">
        <v>8.4000000000000012E-3</v>
      </c>
      <c r="S34" s="138">
        <v>0.28560000000000002</v>
      </c>
      <c r="T34" s="138">
        <v>1.1760000000000001E-2</v>
      </c>
      <c r="U34" s="138">
        <v>1.6800000000000001E-3</v>
      </c>
      <c r="V34" s="138">
        <v>0.16800000000000001</v>
      </c>
      <c r="W34" s="138" t="s">
        <v>419</v>
      </c>
      <c r="X34" s="138">
        <v>5.0400000000000002E-3</v>
      </c>
      <c r="Y34" s="138">
        <v>8.4000000000000012E-3</v>
      </c>
      <c r="Z34" s="138" t="s">
        <v>419</v>
      </c>
      <c r="AA34" s="138" t="s">
        <v>419</v>
      </c>
      <c r="AB34" s="138">
        <v>1.3440000000000001E-2</v>
      </c>
      <c r="AC34" s="138" t="s">
        <v>417</v>
      </c>
      <c r="AD34" s="138" t="s">
        <v>417</v>
      </c>
      <c r="AE34" s="46"/>
      <c r="AF34" s="25">
        <v>7129.08</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5.4950000000000001</v>
      </c>
      <c r="F36" s="138">
        <v>0.19600000000000001</v>
      </c>
      <c r="G36" s="138">
        <v>0.28000000000000003</v>
      </c>
      <c r="H36" s="138" t="s">
        <v>419</v>
      </c>
      <c r="I36" s="138">
        <v>9.8000000000000004E-2</v>
      </c>
      <c r="J36" s="138">
        <v>0.105</v>
      </c>
      <c r="K36" s="138">
        <v>0.105</v>
      </c>
      <c r="L36" s="138">
        <v>3.0379999999999997E-2</v>
      </c>
      <c r="M36" s="138">
        <v>0.51800000000000002</v>
      </c>
      <c r="N36" s="138">
        <v>9.1000000000000004E-3</v>
      </c>
      <c r="O36" s="138">
        <v>6.9999999999999999E-4</v>
      </c>
      <c r="P36" s="138">
        <v>2.1000000000000003E-3</v>
      </c>
      <c r="Q36" s="138">
        <v>2.8E-3</v>
      </c>
      <c r="R36" s="138">
        <v>3.5000000000000001E-3</v>
      </c>
      <c r="S36" s="138">
        <v>1.3999999999999999E-2</v>
      </c>
      <c r="T36" s="138">
        <v>6.9999999999999993E-2</v>
      </c>
      <c r="U36" s="138">
        <v>6.9999999999999999E-4</v>
      </c>
      <c r="V36" s="138">
        <v>8.3999999999999991E-2</v>
      </c>
      <c r="W36" s="138">
        <v>9.1000000000000004E-3</v>
      </c>
      <c r="X36" s="138">
        <v>1.3999999999999999E-4</v>
      </c>
      <c r="Y36" s="138">
        <v>6.9999999999999999E-4</v>
      </c>
      <c r="Z36" s="138">
        <v>6.9999999999999999E-4</v>
      </c>
      <c r="AA36" s="138">
        <v>6.9999999999999994E-5</v>
      </c>
      <c r="AB36" s="138">
        <v>1.6100000000000001E-3</v>
      </c>
      <c r="AC36" s="138">
        <v>5.5999999999999999E-3</v>
      </c>
      <c r="AD36" s="138">
        <v>2.66E-3</v>
      </c>
      <c r="AE36" s="46"/>
      <c r="AF36" s="25">
        <v>2973.95</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2.5966459999999998</v>
      </c>
      <c r="F39" s="138">
        <v>0.80462179999999994</v>
      </c>
      <c r="G39" s="138">
        <v>4.0574289999999999E-2</v>
      </c>
      <c r="H39" s="138" t="s">
        <v>419</v>
      </c>
      <c r="I39" s="138">
        <v>2.965986E-2</v>
      </c>
      <c r="J39" s="138">
        <v>2.9923859999999997E-2</v>
      </c>
      <c r="K39" s="138">
        <v>3.0035860000000001E-2</v>
      </c>
      <c r="L39" s="138">
        <v>1.6022663999999999E-3</v>
      </c>
      <c r="M39" s="138">
        <v>1.0303389999999999</v>
      </c>
      <c r="N39" s="138">
        <v>2.8477569999999998E-3</v>
      </c>
      <c r="O39" s="138">
        <v>6.6198299999999986E-5</v>
      </c>
      <c r="P39" s="138">
        <v>3.6310999999999995E-3</v>
      </c>
      <c r="Q39" s="138">
        <v>3.5726999999999998E-3</v>
      </c>
      <c r="R39" s="138">
        <v>1.0695310000000001E-3</v>
      </c>
      <c r="S39" s="138">
        <v>4.907062E-4</v>
      </c>
      <c r="T39" s="138">
        <v>5.661531E-3</v>
      </c>
      <c r="U39" s="138">
        <v>2.0562459999999999E-3</v>
      </c>
      <c r="V39" s="138">
        <v>3.0107509999999997E-2</v>
      </c>
      <c r="W39" s="138">
        <v>2.1629240000000001E-2</v>
      </c>
      <c r="X39" s="138">
        <v>7.5319464000000004E-4</v>
      </c>
      <c r="Y39" s="138">
        <v>1.0441722999999998E-3</v>
      </c>
      <c r="Z39" s="138">
        <v>4.1764370000000001E-4</v>
      </c>
      <c r="AA39" s="138">
        <v>3.3373795999999998E-4</v>
      </c>
      <c r="AB39" s="138">
        <v>2.5487485999999998E-3</v>
      </c>
      <c r="AC39" s="138">
        <v>1.872E-5</v>
      </c>
      <c r="AD39" s="138">
        <v>2.7200052000000002E-3</v>
      </c>
      <c r="AE39" s="46"/>
      <c r="AF39" s="25">
        <v>40</v>
      </c>
      <c r="AG39" s="25">
        <v>16</v>
      </c>
      <c r="AH39" s="25">
        <v>34887</v>
      </c>
      <c r="AI39" s="25">
        <v>0</v>
      </c>
      <c r="AJ39" s="25" t="s">
        <v>418</v>
      </c>
      <c r="AK39" s="25" t="s">
        <v>417</v>
      </c>
      <c r="AL39" s="139" t="s">
        <v>49</v>
      </c>
    </row>
    <row r="40" spans="1:38" s="2" customFormat="1" ht="26.25" customHeight="1" thickBot="1" x14ac:dyDescent="0.25">
      <c r="A40" s="69" t="s">
        <v>70</v>
      </c>
      <c r="B40" s="69" t="s">
        <v>105</v>
      </c>
      <c r="C40" s="69" t="s">
        <v>386</v>
      </c>
      <c r="D40" s="70"/>
      <c r="E40" s="138">
        <v>0.54476344428112422</v>
      </c>
      <c r="F40" s="138">
        <v>2.9637236749692777</v>
      </c>
      <c r="G40" s="138">
        <v>4.8182165054372582E-3</v>
      </c>
      <c r="H40" s="138">
        <v>2.6435546558239374E-4</v>
      </c>
      <c r="I40" s="138">
        <v>5.7216343372693101E-2</v>
      </c>
      <c r="J40" s="138">
        <v>5.7216343372693101E-2</v>
      </c>
      <c r="K40" s="138">
        <v>5.7216343372693101E-2</v>
      </c>
      <c r="L40" s="138">
        <v>1.1127331938390779E-2</v>
      </c>
      <c r="M40" s="138">
        <v>37.568228621824844</v>
      </c>
      <c r="N40" s="138" t="s">
        <v>417</v>
      </c>
      <c r="O40" s="138">
        <v>5.8209349999999995E-4</v>
      </c>
      <c r="P40" s="138" t="s">
        <v>417</v>
      </c>
      <c r="Q40" s="138" t="s">
        <v>417</v>
      </c>
      <c r="R40" s="138">
        <v>2.9104675000000001E-3</v>
      </c>
      <c r="S40" s="138">
        <v>9.8955894999999988E-2</v>
      </c>
      <c r="T40" s="138">
        <v>4.0746545000000002E-3</v>
      </c>
      <c r="U40" s="138">
        <v>5.8209349999999995E-4</v>
      </c>
      <c r="V40" s="138">
        <v>5.820935E-2</v>
      </c>
      <c r="W40" s="138" t="s">
        <v>417</v>
      </c>
      <c r="X40" s="138">
        <v>2.2474630034999997E-3</v>
      </c>
      <c r="Y40" s="138">
        <v>2.4092849965E-3</v>
      </c>
      <c r="Z40" s="138" t="s">
        <v>417</v>
      </c>
      <c r="AA40" s="138" t="s">
        <v>417</v>
      </c>
      <c r="AB40" s="138">
        <v>4.6567479999999996E-3</v>
      </c>
      <c r="AC40" s="138" t="s">
        <v>417</v>
      </c>
      <c r="AD40" s="138" t="s">
        <v>417</v>
      </c>
      <c r="AE40" s="46"/>
      <c r="AF40" s="25">
        <v>2525</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13.088899700000001</v>
      </c>
      <c r="F41" s="138">
        <v>82.944101630000006</v>
      </c>
      <c r="G41" s="138">
        <v>3.6426776999999992</v>
      </c>
      <c r="H41" s="138">
        <v>9.9076285199999994</v>
      </c>
      <c r="I41" s="138">
        <v>102.3169706</v>
      </c>
      <c r="J41" s="138">
        <v>105.0377225</v>
      </c>
      <c r="K41" s="138">
        <v>110.54000753999999</v>
      </c>
      <c r="L41" s="138">
        <v>10.487401339699998</v>
      </c>
      <c r="M41" s="138">
        <v>574.59081900000001</v>
      </c>
      <c r="N41" s="138">
        <v>4.1257134174999992</v>
      </c>
      <c r="O41" s="138">
        <v>1.86628092925</v>
      </c>
      <c r="P41" s="138">
        <v>0.1007977</v>
      </c>
      <c r="Q41" s="138">
        <v>4.4214183999999997E-2</v>
      </c>
      <c r="R41" s="138">
        <v>3.3194699716400002</v>
      </c>
      <c r="S41" s="138">
        <v>0.90433034716400007</v>
      </c>
      <c r="T41" s="138">
        <v>0.31170048438999998</v>
      </c>
      <c r="U41" s="138">
        <v>0.30869849299999996</v>
      </c>
      <c r="V41" s="138">
        <v>73.819741673500005</v>
      </c>
      <c r="W41" s="138">
        <v>111.89586830000002</v>
      </c>
      <c r="X41" s="138">
        <v>17.477397013840001</v>
      </c>
      <c r="Y41" s="138">
        <v>16.286428790759999</v>
      </c>
      <c r="Z41" s="138">
        <v>6.1697679607600007</v>
      </c>
      <c r="AA41" s="138">
        <v>10.20139099076</v>
      </c>
      <c r="AB41" s="138">
        <v>50.134984756120005</v>
      </c>
      <c r="AC41" s="138">
        <v>0.71787391999999994</v>
      </c>
      <c r="AD41" s="138">
        <v>0.34267652900000006</v>
      </c>
      <c r="AE41" s="46"/>
      <c r="AF41" s="25">
        <v>3807</v>
      </c>
      <c r="AG41" s="25">
        <v>1966</v>
      </c>
      <c r="AH41" s="25">
        <v>100489</v>
      </c>
      <c r="AI41" s="25">
        <v>143331</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0.74469516699999982</v>
      </c>
      <c r="F43" s="138">
        <v>0.30596769999999995</v>
      </c>
      <c r="G43" s="138">
        <v>0.41721987700000002</v>
      </c>
      <c r="H43" s="138">
        <v>2.0758368999999999E-2</v>
      </c>
      <c r="I43" s="138">
        <v>0.1522075</v>
      </c>
      <c r="J43" s="138">
        <v>0.160664011</v>
      </c>
      <c r="K43" s="138">
        <v>0.16705527000000001</v>
      </c>
      <c r="L43" s="138">
        <v>3.9793352799999994E-2</v>
      </c>
      <c r="M43" s="138">
        <v>0.86311948999999999</v>
      </c>
      <c r="N43" s="138">
        <v>7.1969789999999992E-2</v>
      </c>
      <c r="O43" s="138">
        <v>8.110573900000001E-3</v>
      </c>
      <c r="P43" s="138">
        <v>5.5094407199999997E-3</v>
      </c>
      <c r="Q43" s="138">
        <v>2.4735970299999996E-3</v>
      </c>
      <c r="R43" s="138">
        <v>2.9720403999999999E-2</v>
      </c>
      <c r="S43" s="138">
        <v>1.3140932599999999E-2</v>
      </c>
      <c r="T43" s="138">
        <v>0.15596962699999997</v>
      </c>
      <c r="U43" s="138">
        <v>1.2419964999999999E-3</v>
      </c>
      <c r="V43" s="138">
        <v>0.38189747400000001</v>
      </c>
      <c r="W43" s="138">
        <v>0.13663262000000001</v>
      </c>
      <c r="X43" s="138">
        <v>2.163123174E-2</v>
      </c>
      <c r="Y43" s="138">
        <v>2.9737803899999995E-2</v>
      </c>
      <c r="Z43" s="138">
        <v>1.1153567159999999E-2</v>
      </c>
      <c r="AA43" s="138">
        <v>8.7618181799999986E-3</v>
      </c>
      <c r="AB43" s="138">
        <v>7.1284420979999985E-2</v>
      </c>
      <c r="AC43" s="138">
        <v>3.2878209999999998E-3</v>
      </c>
      <c r="AD43" s="138">
        <v>5.9873818454000007E-2</v>
      </c>
      <c r="AE43" s="46"/>
      <c r="AF43" s="25">
        <v>1201.8000000000002</v>
      </c>
      <c r="AG43" s="25">
        <v>352</v>
      </c>
      <c r="AH43" s="25">
        <v>3581</v>
      </c>
      <c r="AI43" s="25">
        <v>561</v>
      </c>
      <c r="AJ43" s="25" t="s">
        <v>418</v>
      </c>
      <c r="AK43" s="25" t="s">
        <v>417</v>
      </c>
      <c r="AL43" s="139" t="s">
        <v>49</v>
      </c>
    </row>
    <row r="44" spans="1:38" s="2" customFormat="1" ht="26.25" customHeight="1" thickBot="1" x14ac:dyDescent="0.25">
      <c r="A44" s="69" t="s">
        <v>70</v>
      </c>
      <c r="B44" s="69" t="s">
        <v>111</v>
      </c>
      <c r="C44" s="69" t="s">
        <v>112</v>
      </c>
      <c r="D44" s="70"/>
      <c r="E44" s="138">
        <v>2.5462117095875652</v>
      </c>
      <c r="F44" s="138">
        <v>0.51473711155105761</v>
      </c>
      <c r="G44" s="138">
        <v>8.8859597505001782E-3</v>
      </c>
      <c r="H44" s="138">
        <v>7.2533961314640483E-4</v>
      </c>
      <c r="I44" s="138">
        <v>0.10875967740249376</v>
      </c>
      <c r="J44" s="138">
        <v>0.10875967740249376</v>
      </c>
      <c r="K44" s="138">
        <v>0.10875967740249376</v>
      </c>
      <c r="L44" s="138">
        <v>6.5657681403983981E-2</v>
      </c>
      <c r="M44" s="138">
        <v>4.4931907577806136</v>
      </c>
      <c r="N44" s="138" t="s">
        <v>417</v>
      </c>
      <c r="O44" s="138">
        <v>9.386855849500002E-4</v>
      </c>
      <c r="P44" s="138" t="s">
        <v>417</v>
      </c>
      <c r="Q44" s="138" t="s">
        <v>417</v>
      </c>
      <c r="R44" s="138">
        <v>4.6934279247500005E-3</v>
      </c>
      <c r="S44" s="138">
        <v>0.15957654944149999</v>
      </c>
      <c r="T44" s="138">
        <v>6.5707990946500018E-3</v>
      </c>
      <c r="U44" s="138">
        <v>9.386855849500002E-4</v>
      </c>
      <c r="V44" s="138">
        <v>9.3868558495000018E-2</v>
      </c>
      <c r="W44" s="138" t="s">
        <v>417</v>
      </c>
      <c r="X44" s="138">
        <v>2.8661463647000002E-3</v>
      </c>
      <c r="Y44" s="138">
        <v>4.6433383148999996E-3</v>
      </c>
      <c r="Z44" s="138" t="s">
        <v>417</v>
      </c>
      <c r="AA44" s="138" t="s">
        <v>417</v>
      </c>
      <c r="AB44" s="138">
        <v>7.5094846795999998E-3</v>
      </c>
      <c r="AC44" s="138" t="s">
        <v>417</v>
      </c>
      <c r="AD44" s="138" t="s">
        <v>417</v>
      </c>
      <c r="AE44" s="46"/>
      <c r="AF44" s="25">
        <v>3993.2000000000003</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3.9467650000000001</v>
      </c>
      <c r="F46" s="138">
        <v>1.8973</v>
      </c>
      <c r="G46" s="138">
        <v>1.117885</v>
      </c>
      <c r="H46" s="138">
        <v>0.20627499999999999</v>
      </c>
      <c r="I46" s="138">
        <v>1.09432</v>
      </c>
      <c r="J46" s="138">
        <v>1.1447649999999998</v>
      </c>
      <c r="K46" s="138">
        <v>1.1837899999999999</v>
      </c>
      <c r="L46" s="138">
        <v>0.36305919999999997</v>
      </c>
      <c r="M46" s="138">
        <v>4.2230699999999999</v>
      </c>
      <c r="N46" s="138">
        <v>0.24044499999999999</v>
      </c>
      <c r="O46" s="138">
        <v>7.4161000000000005E-2</v>
      </c>
      <c r="P46" s="138">
        <v>7.6180000000000006E-3</v>
      </c>
      <c r="Q46" s="138">
        <v>6.6792499999999994E-3</v>
      </c>
      <c r="R46" s="138">
        <v>0.24062500000000001</v>
      </c>
      <c r="S46" s="138">
        <v>6.7169999999999994E-2</v>
      </c>
      <c r="T46" s="138">
        <v>1.41615</v>
      </c>
      <c r="U46" s="138">
        <v>3.9115E-3</v>
      </c>
      <c r="V46" s="138">
        <v>3.2590400000000002</v>
      </c>
      <c r="W46" s="138">
        <v>0.62494000000000005</v>
      </c>
      <c r="X46" s="138">
        <v>5.5771355999999994E-2</v>
      </c>
      <c r="Y46" s="138">
        <v>8.9368600000000006E-2</v>
      </c>
      <c r="Z46" s="138">
        <v>2.7894108000000001E-2</v>
      </c>
      <c r="AA46" s="138">
        <v>2.2316860000000001E-2</v>
      </c>
      <c r="AB46" s="138">
        <v>0.19535092400000001</v>
      </c>
      <c r="AC46" s="138">
        <v>3.0347800000000001E-2</v>
      </c>
      <c r="AD46" s="138">
        <v>3.3596119999999998E-4</v>
      </c>
      <c r="AE46" s="46"/>
      <c r="AF46" s="25">
        <v>11240</v>
      </c>
      <c r="AG46" s="25">
        <v>0</v>
      </c>
      <c r="AH46" s="25">
        <v>0</v>
      </c>
      <c r="AI46" s="25">
        <v>5575</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138" t="s">
        <v>418</v>
      </c>
      <c r="AG47" s="138" t="s">
        <v>417</v>
      </c>
      <c r="AH47" s="138" t="s">
        <v>417</v>
      </c>
      <c r="AI47" s="138" t="s">
        <v>417</v>
      </c>
      <c r="AJ47" s="138" t="s">
        <v>417</v>
      </c>
      <c r="AK47" s="25" t="s">
        <v>417</v>
      </c>
      <c r="AL47" s="139" t="s">
        <v>49</v>
      </c>
    </row>
    <row r="48" spans="1:38" s="2" customFormat="1" ht="26.25" customHeight="1" thickBot="1" x14ac:dyDescent="0.25">
      <c r="A48" s="69" t="s">
        <v>119</v>
      </c>
      <c r="B48" s="69" t="s">
        <v>120</v>
      </c>
      <c r="C48" s="69" t="s">
        <v>121</v>
      </c>
      <c r="D48" s="70"/>
      <c r="E48" s="138" t="s">
        <v>417</v>
      </c>
      <c r="F48" s="138">
        <v>11.3162</v>
      </c>
      <c r="G48" s="138" t="s">
        <v>417</v>
      </c>
      <c r="H48" s="138" t="s">
        <v>417</v>
      </c>
      <c r="I48" s="138">
        <v>0.206286</v>
      </c>
      <c r="J48" s="138">
        <v>1.340859</v>
      </c>
      <c r="K48" s="138">
        <v>2.819242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138" t="s">
        <v>417</v>
      </c>
      <c r="AG48" s="138" t="s">
        <v>417</v>
      </c>
      <c r="AH48" s="138" t="s">
        <v>417</v>
      </c>
      <c r="AI48" s="138" t="s">
        <v>417</v>
      </c>
      <c r="AJ48" s="138" t="s">
        <v>417</v>
      </c>
      <c r="AK48" s="25">
        <v>35.860999999999997</v>
      </c>
      <c r="AL48" s="139" t="s">
        <v>122</v>
      </c>
    </row>
    <row r="49" spans="1:38" s="2" customFormat="1" ht="26.25" customHeight="1" thickBot="1" x14ac:dyDescent="0.25">
      <c r="A49" s="69" t="s">
        <v>119</v>
      </c>
      <c r="B49" s="69" t="s">
        <v>123</v>
      </c>
      <c r="C49" s="69" t="s">
        <v>124</v>
      </c>
      <c r="D49" s="70"/>
      <c r="E49" s="138">
        <v>1.0246212000000002E-3</v>
      </c>
      <c r="F49" s="138">
        <v>8.7662035999999995E-3</v>
      </c>
      <c r="G49" s="138">
        <v>9.1077440000000007E-4</v>
      </c>
      <c r="H49" s="138">
        <v>4.2123316000000008E-3</v>
      </c>
      <c r="I49" s="138">
        <v>6.9446548000000011E-2</v>
      </c>
      <c r="J49" s="138">
        <v>0.166216328</v>
      </c>
      <c r="K49" s="138">
        <v>0.39504839600000002</v>
      </c>
      <c r="L49" s="138">
        <v>3.4028799999999998E-2</v>
      </c>
      <c r="M49" s="138">
        <v>0.52369527999999999</v>
      </c>
      <c r="N49" s="138">
        <v>0.43261784000000003</v>
      </c>
      <c r="O49" s="138">
        <v>7.9692759999999991E-3</v>
      </c>
      <c r="P49" s="138">
        <v>1.3661616E-2</v>
      </c>
      <c r="Q49" s="138">
        <v>1.4800083999999998E-2</v>
      </c>
      <c r="R49" s="138">
        <v>0.19353956000000003</v>
      </c>
      <c r="S49" s="138">
        <v>5.4646463999999999E-2</v>
      </c>
      <c r="T49" s="138">
        <v>0.13661615999999999</v>
      </c>
      <c r="U49" s="138">
        <v>1.8215488000000002E-2</v>
      </c>
      <c r="V49" s="138">
        <v>0.25046295999999996</v>
      </c>
      <c r="W49" s="138">
        <v>3.4154039999999997</v>
      </c>
      <c r="X49" s="138">
        <v>0.18215487999999999</v>
      </c>
      <c r="Y49" s="138">
        <v>0.2276936</v>
      </c>
      <c r="Z49" s="138">
        <v>0.1138468</v>
      </c>
      <c r="AA49" s="138">
        <v>7.9692760000000001E-2</v>
      </c>
      <c r="AB49" s="138">
        <v>0.60338804000000001</v>
      </c>
      <c r="AC49" s="138" t="s">
        <v>419</v>
      </c>
      <c r="AD49" s="138" t="s">
        <v>419</v>
      </c>
      <c r="AE49" s="46"/>
      <c r="AF49" s="138" t="s">
        <v>417</v>
      </c>
      <c r="AG49" s="138" t="s">
        <v>417</v>
      </c>
      <c r="AH49" s="138" t="s">
        <v>417</v>
      </c>
      <c r="AI49" s="138" t="s">
        <v>417</v>
      </c>
      <c r="AJ49" s="138" t="s">
        <v>417</v>
      </c>
      <c r="AK49" s="25">
        <v>1.138468</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138" t="s">
        <v>417</v>
      </c>
      <c r="AG50" s="138" t="s">
        <v>417</v>
      </c>
      <c r="AH50" s="138" t="s">
        <v>417</v>
      </c>
      <c r="AI50" s="138" t="s">
        <v>417</v>
      </c>
      <c r="AJ50" s="138" t="s">
        <v>417</v>
      </c>
      <c r="AK50" s="25" t="s">
        <v>417</v>
      </c>
      <c r="AL50" s="48" t="s">
        <v>407</v>
      </c>
    </row>
    <row r="51" spans="1:38" s="2" customFormat="1" ht="26.25" customHeight="1" thickBot="1" x14ac:dyDescent="0.25">
      <c r="A51" s="69" t="s">
        <v>119</v>
      </c>
      <c r="B51" s="69" t="s">
        <v>128</v>
      </c>
      <c r="C51" s="69" t="s">
        <v>129</v>
      </c>
      <c r="D51" s="70"/>
      <c r="E51" s="138" t="s">
        <v>417</v>
      </c>
      <c r="F51" s="138">
        <v>2.5922000000000001</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417</v>
      </c>
      <c r="X51" s="138" t="s">
        <v>417</v>
      </c>
      <c r="Y51" s="138" t="s">
        <v>417</v>
      </c>
      <c r="Z51" s="138" t="s">
        <v>417</v>
      </c>
      <c r="AA51" s="138" t="s">
        <v>417</v>
      </c>
      <c r="AB51" s="138" t="s">
        <v>417</v>
      </c>
      <c r="AC51" s="138" t="s">
        <v>417</v>
      </c>
      <c r="AD51" s="138" t="s">
        <v>417</v>
      </c>
      <c r="AE51" s="46"/>
      <c r="AF51" s="138" t="s">
        <v>417</v>
      </c>
      <c r="AG51" s="138" t="s">
        <v>417</v>
      </c>
      <c r="AH51" s="138" t="s">
        <v>417</v>
      </c>
      <c r="AI51" s="138" t="s">
        <v>417</v>
      </c>
      <c r="AJ51" s="138" t="s">
        <v>417</v>
      </c>
      <c r="AK51" s="25">
        <v>12.961</v>
      </c>
      <c r="AL51" s="139" t="s">
        <v>130</v>
      </c>
    </row>
    <row r="52" spans="1:38" s="2" customFormat="1" ht="26.25" customHeight="1" thickBot="1" x14ac:dyDescent="0.25">
      <c r="A52" s="69" t="s">
        <v>119</v>
      </c>
      <c r="B52" s="69" t="s">
        <v>131</v>
      </c>
      <c r="C52" s="69" t="s">
        <v>387</v>
      </c>
      <c r="D52" s="70"/>
      <c r="E52" s="138">
        <v>0.67830588869999997</v>
      </c>
      <c r="F52" s="138">
        <v>3.2168433494049999</v>
      </c>
      <c r="G52" s="138">
        <v>7.3500412208999997</v>
      </c>
      <c r="H52" s="138">
        <v>0.54264471096000011</v>
      </c>
      <c r="I52" s="138">
        <v>0.81396706643999994</v>
      </c>
      <c r="J52" s="138">
        <v>1.8653411939250002</v>
      </c>
      <c r="K52" s="138">
        <v>2.37407061045</v>
      </c>
      <c r="L52" s="138">
        <v>1.058157186372E-3</v>
      </c>
      <c r="M52" s="138">
        <v>132.26964829650001</v>
      </c>
      <c r="N52" s="138">
        <v>1.0852894219200002</v>
      </c>
      <c r="O52" s="138">
        <v>0.21366635494049999</v>
      </c>
      <c r="P52" s="138">
        <v>0.23740706104500003</v>
      </c>
      <c r="Q52" s="138">
        <v>4.7481412208999998E-2</v>
      </c>
      <c r="R52" s="138">
        <v>3.7544760000000003E-2</v>
      </c>
      <c r="S52" s="138">
        <v>0.47481412209000007</v>
      </c>
      <c r="T52" s="138">
        <v>2.068832960535</v>
      </c>
      <c r="U52" s="138">
        <v>4.7481412208999998E-2</v>
      </c>
      <c r="V52" s="138">
        <v>0.40698353321999997</v>
      </c>
      <c r="W52" s="138" t="s">
        <v>419</v>
      </c>
      <c r="X52" s="138">
        <v>8.0778119999999995E-2</v>
      </c>
      <c r="Y52" s="138">
        <v>0.13652639999999999</v>
      </c>
      <c r="Z52" s="138">
        <v>9.3293039999999994E-2</v>
      </c>
      <c r="AA52" s="138">
        <v>7.053864E-2</v>
      </c>
      <c r="AB52" s="138">
        <v>0.38113619999999998</v>
      </c>
      <c r="AC52" s="138" t="s">
        <v>417</v>
      </c>
      <c r="AD52" s="138" t="s">
        <v>417</v>
      </c>
      <c r="AE52" s="46"/>
      <c r="AF52" s="138" t="s">
        <v>417</v>
      </c>
      <c r="AG52" s="138" t="s">
        <v>417</v>
      </c>
      <c r="AH52" s="138" t="s">
        <v>417</v>
      </c>
      <c r="AI52" s="138" t="s">
        <v>417</v>
      </c>
      <c r="AJ52" s="138" t="s">
        <v>417</v>
      </c>
      <c r="AK52" s="25">
        <v>3391529.4</v>
      </c>
      <c r="AL52" s="48" t="s">
        <v>580</v>
      </c>
    </row>
    <row r="53" spans="1:38" s="2" customFormat="1" ht="26.25" customHeight="1" thickBot="1" x14ac:dyDescent="0.25">
      <c r="A53" s="69" t="s">
        <v>119</v>
      </c>
      <c r="B53" s="69" t="s">
        <v>132</v>
      </c>
      <c r="C53" s="69" t="s">
        <v>133</v>
      </c>
      <c r="D53" s="70"/>
      <c r="E53" s="138" t="s">
        <v>417</v>
      </c>
      <c r="F53" s="138">
        <v>2.1048240599999999</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138" t="s">
        <v>417</v>
      </c>
      <c r="AG53" s="138" t="s">
        <v>417</v>
      </c>
      <c r="AH53" s="138" t="s">
        <v>417</v>
      </c>
      <c r="AI53" s="138" t="s">
        <v>417</v>
      </c>
      <c r="AJ53" s="138" t="s">
        <v>417</v>
      </c>
      <c r="AK53" s="25">
        <v>1423140</v>
      </c>
      <c r="AL53" s="139" t="s">
        <v>498</v>
      </c>
    </row>
    <row r="54" spans="1:38" s="2" customFormat="1" ht="37.5" customHeight="1" thickBot="1" x14ac:dyDescent="0.25">
      <c r="A54" s="69" t="s">
        <v>119</v>
      </c>
      <c r="B54" s="69" t="s">
        <v>134</v>
      </c>
      <c r="C54" s="69" t="s">
        <v>135</v>
      </c>
      <c r="D54" s="70"/>
      <c r="E54" s="138" t="s">
        <v>417</v>
      </c>
      <c r="F54" s="138">
        <v>1.5674129999999999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138" t="s">
        <v>417</v>
      </c>
      <c r="AG54" s="138" t="s">
        <v>417</v>
      </c>
      <c r="AH54" s="138" t="s">
        <v>417</v>
      </c>
      <c r="AI54" s="138" t="s">
        <v>417</v>
      </c>
      <c r="AJ54" s="138" t="s">
        <v>417</v>
      </c>
      <c r="AK54" s="25">
        <v>15674133</v>
      </c>
      <c r="AL54" s="139" t="s">
        <v>495</v>
      </c>
    </row>
    <row r="55" spans="1:38" s="2" customFormat="1" ht="26.25" customHeight="1" thickBot="1" x14ac:dyDescent="0.25">
      <c r="A55" s="69" t="s">
        <v>119</v>
      </c>
      <c r="B55" s="69" t="s">
        <v>136</v>
      </c>
      <c r="C55" s="69" t="s">
        <v>137</v>
      </c>
      <c r="D55" s="70"/>
      <c r="E55" s="138">
        <v>0.66833613000000003</v>
      </c>
      <c r="F55" s="138">
        <v>0.85928930999999997</v>
      </c>
      <c r="G55" s="138">
        <v>6.2059999999999997E-3</v>
      </c>
      <c r="H55" s="138" t="s">
        <v>419</v>
      </c>
      <c r="I55" s="138">
        <v>1.241196</v>
      </c>
      <c r="J55" s="138">
        <v>1.241196</v>
      </c>
      <c r="K55" s="138">
        <v>1.241196</v>
      </c>
      <c r="L55" s="138">
        <v>0.29788696100000001</v>
      </c>
      <c r="M55" s="138">
        <v>3.0075129999999999</v>
      </c>
      <c r="N55" s="138">
        <v>2.3389999999999999E-3</v>
      </c>
      <c r="O55" s="138">
        <v>9.5479999999999992E-3</v>
      </c>
      <c r="P55" s="138">
        <v>2.2439999999999999E-3</v>
      </c>
      <c r="Q55" s="138">
        <v>1.8140000000000001E-3</v>
      </c>
      <c r="R55" s="138">
        <v>6.2059799999999998E-4</v>
      </c>
      <c r="S55" s="138">
        <v>7.6400000000000003E-4</v>
      </c>
      <c r="T55" s="138">
        <v>1.8141000000000001E-2</v>
      </c>
      <c r="U55" s="138">
        <v>2.05E-4</v>
      </c>
      <c r="V55" s="138">
        <v>0.24823899999999999</v>
      </c>
      <c r="W55" s="138" t="s">
        <v>419</v>
      </c>
      <c r="X55" s="138" t="s">
        <v>419</v>
      </c>
      <c r="Y55" s="138" t="s">
        <v>419</v>
      </c>
      <c r="Z55" s="138" t="s">
        <v>419</v>
      </c>
      <c r="AA55" s="138" t="s">
        <v>419</v>
      </c>
      <c r="AB55" s="138" t="s">
        <v>419</v>
      </c>
      <c r="AC55" s="138" t="s">
        <v>417</v>
      </c>
      <c r="AD55" s="138" t="s">
        <v>419</v>
      </c>
      <c r="AE55" s="46"/>
      <c r="AF55" s="138" t="s">
        <v>417</v>
      </c>
      <c r="AG55" s="138" t="s">
        <v>417</v>
      </c>
      <c r="AH55" s="138" t="s">
        <v>417</v>
      </c>
      <c r="AI55" s="138" t="s">
        <v>417</v>
      </c>
      <c r="AJ55" s="138" t="s">
        <v>417</v>
      </c>
      <c r="AK55" s="25">
        <v>561627</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138" t="s">
        <v>417</v>
      </c>
      <c r="AG56" s="138" t="s">
        <v>417</v>
      </c>
      <c r="AH56" s="138" t="s">
        <v>417</v>
      </c>
      <c r="AI56" s="138" t="s">
        <v>417</v>
      </c>
      <c r="AJ56" s="138"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1.0114036400000002</v>
      </c>
      <c r="J57" s="138">
        <v>1.820526552</v>
      </c>
      <c r="K57" s="138">
        <v>2.0228072800000003</v>
      </c>
      <c r="L57" s="138">
        <v>3.0342109200000002E-2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138" t="s">
        <v>417</v>
      </c>
      <c r="AG57" s="138" t="s">
        <v>417</v>
      </c>
      <c r="AH57" s="138" t="s">
        <v>417</v>
      </c>
      <c r="AI57" s="138" t="s">
        <v>417</v>
      </c>
      <c r="AJ57" s="138" t="s">
        <v>417</v>
      </c>
      <c r="AK57" s="25">
        <v>7780.0280000000002</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1.0533446</v>
      </c>
      <c r="J58" s="138">
        <v>5.2667229999999998</v>
      </c>
      <c r="K58" s="138">
        <v>13.543001999999998</v>
      </c>
      <c r="L58" s="138">
        <v>4.84538516E-3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138" t="s">
        <v>417</v>
      </c>
      <c r="AG58" s="138" t="s">
        <v>417</v>
      </c>
      <c r="AH58" s="138" t="s">
        <v>417</v>
      </c>
      <c r="AI58" s="138" t="s">
        <v>417</v>
      </c>
      <c r="AJ58" s="138" t="s">
        <v>417</v>
      </c>
      <c r="AK58" s="25">
        <v>1504.778</v>
      </c>
      <c r="AL58" s="139" t="s">
        <v>145</v>
      </c>
    </row>
    <row r="59" spans="1:38" s="2" customFormat="1" ht="26.25" customHeight="1" thickBot="1" x14ac:dyDescent="0.25">
      <c r="A59" s="69" t="s">
        <v>53</v>
      </c>
      <c r="B59" s="187" t="s">
        <v>146</v>
      </c>
      <c r="C59" s="69" t="s">
        <v>397</v>
      </c>
      <c r="D59" s="70"/>
      <c r="E59" s="138" t="s">
        <v>418</v>
      </c>
      <c r="F59" s="138">
        <v>8.9779999999999999E-3</v>
      </c>
      <c r="G59" s="138" t="s">
        <v>418</v>
      </c>
      <c r="H59" s="138">
        <v>2.5138399999999998E-2</v>
      </c>
      <c r="I59" s="138">
        <v>6.8333980000000002E-2</v>
      </c>
      <c r="J59" s="138">
        <v>7.955994000000001E-2</v>
      </c>
      <c r="K59" s="138">
        <v>8.7942009999999987E-2</v>
      </c>
      <c r="L59" s="138">
        <v>2.2332045319999996E-4</v>
      </c>
      <c r="M59" s="138" t="s">
        <v>418</v>
      </c>
      <c r="N59" s="138">
        <v>0.50007820000000003</v>
      </c>
      <c r="O59" s="138">
        <v>3.6248020000000006E-2</v>
      </c>
      <c r="P59" s="138">
        <v>9.0703500000000005E-4</v>
      </c>
      <c r="Q59" s="138">
        <v>6.2101620000000003E-2</v>
      </c>
      <c r="R59" s="138">
        <v>7.2560659999999999E-2</v>
      </c>
      <c r="S59" s="138">
        <v>2.116415E-3</v>
      </c>
      <c r="T59" s="138">
        <v>0.25511242000000001</v>
      </c>
      <c r="U59" s="138">
        <v>0.24145875</v>
      </c>
      <c r="V59" s="138">
        <v>0.11186765</v>
      </c>
      <c r="W59" s="138" t="s">
        <v>417</v>
      </c>
      <c r="X59" s="138" t="s">
        <v>417</v>
      </c>
      <c r="Y59" s="138" t="s">
        <v>417</v>
      </c>
      <c r="Z59" s="138" t="s">
        <v>417</v>
      </c>
      <c r="AA59" s="138" t="s">
        <v>417</v>
      </c>
      <c r="AB59" s="138" t="s">
        <v>417</v>
      </c>
      <c r="AC59" s="138" t="s">
        <v>417</v>
      </c>
      <c r="AD59" s="138" t="s">
        <v>417</v>
      </c>
      <c r="AE59" s="46"/>
      <c r="AF59" s="138" t="s">
        <v>417</v>
      </c>
      <c r="AG59" s="138" t="s">
        <v>417</v>
      </c>
      <c r="AH59" s="138" t="s">
        <v>417</v>
      </c>
      <c r="AI59" s="138" t="s">
        <v>417</v>
      </c>
      <c r="AJ59" s="138" t="s">
        <v>417</v>
      </c>
      <c r="AK59" s="25">
        <v>451.03899999999999</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0.32551867499999998</v>
      </c>
      <c r="J60" s="138">
        <v>3.25518675</v>
      </c>
      <c r="K60" s="138">
        <v>6.6405809700000002</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138" t="s">
        <v>417</v>
      </c>
      <c r="AG60" s="138" t="s">
        <v>417</v>
      </c>
      <c r="AH60" s="138" t="s">
        <v>417</v>
      </c>
      <c r="AI60" s="138" t="s">
        <v>417</v>
      </c>
      <c r="AJ60" s="138" t="s">
        <v>417</v>
      </c>
      <c r="AK60" s="25">
        <v>65103.735000000001</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0.13849148200391109</v>
      </c>
      <c r="J61" s="138">
        <v>1.3849148200391113</v>
      </c>
      <c r="K61" s="138">
        <v>4.5866014899199996</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138" t="s">
        <v>417</v>
      </c>
      <c r="AG61" s="138" t="s">
        <v>417</v>
      </c>
      <c r="AH61" s="138" t="s">
        <v>417</v>
      </c>
      <c r="AI61" s="138" t="s">
        <v>417</v>
      </c>
      <c r="AJ61" s="138" t="s">
        <v>417</v>
      </c>
      <c r="AK61" s="25">
        <v>13356724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138" t="s">
        <v>417</v>
      </c>
      <c r="AG62" s="138" t="s">
        <v>417</v>
      </c>
      <c r="AH62" s="138" t="s">
        <v>417</v>
      </c>
      <c r="AI62" s="138" t="s">
        <v>417</v>
      </c>
      <c r="AJ62" s="138"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138" t="s">
        <v>417</v>
      </c>
      <c r="AG63" s="138" t="s">
        <v>417</v>
      </c>
      <c r="AH63" s="138" t="s">
        <v>417</v>
      </c>
      <c r="AI63" s="138" t="s">
        <v>417</v>
      </c>
      <c r="AJ63" s="138" t="s">
        <v>417</v>
      </c>
      <c r="AK63" s="25" t="s">
        <v>417</v>
      </c>
      <c r="AL63" s="139" t="s">
        <v>407</v>
      </c>
    </row>
    <row r="64" spans="1:38" s="2" customFormat="1" ht="26.25" customHeight="1" thickBot="1" x14ac:dyDescent="0.25">
      <c r="A64" s="69" t="s">
        <v>53</v>
      </c>
      <c r="B64" s="187" t="s">
        <v>155</v>
      </c>
      <c r="C64" s="69" t="s">
        <v>156</v>
      </c>
      <c r="D64" s="70"/>
      <c r="E64" s="138">
        <v>1.2749999999999999</v>
      </c>
      <c r="F64" s="138" t="s">
        <v>419</v>
      </c>
      <c r="G64" s="138" t="s">
        <v>419</v>
      </c>
      <c r="H64" s="138">
        <v>1.2749999999999999E-2</v>
      </c>
      <c r="I64" s="138" t="s">
        <v>419</v>
      </c>
      <c r="J64" s="138" t="s">
        <v>417</v>
      </c>
      <c r="K64" s="138" t="s">
        <v>417</v>
      </c>
      <c r="L64" s="138" t="s">
        <v>417</v>
      </c>
      <c r="M64" s="138">
        <v>0.1275</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138" t="s">
        <v>417</v>
      </c>
      <c r="AG64" s="138" t="s">
        <v>417</v>
      </c>
      <c r="AH64" s="138" t="s">
        <v>417</v>
      </c>
      <c r="AI64" s="138" t="s">
        <v>417</v>
      </c>
      <c r="AJ64" s="138" t="s">
        <v>417</v>
      </c>
      <c r="AK64" s="25">
        <v>1275</v>
      </c>
      <c r="AL64" s="139" t="s">
        <v>157</v>
      </c>
    </row>
    <row r="65" spans="1:38" s="2" customFormat="1" ht="26.25" customHeight="1" thickBot="1" x14ac:dyDescent="0.25">
      <c r="A65" s="69" t="s">
        <v>53</v>
      </c>
      <c r="B65" s="69" t="s">
        <v>158</v>
      </c>
      <c r="C65" s="69" t="s">
        <v>159</v>
      </c>
      <c r="D65" s="70"/>
      <c r="E65" s="138">
        <v>2.1762487700749999</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138" t="s">
        <v>417</v>
      </c>
      <c r="AG65" s="138" t="s">
        <v>417</v>
      </c>
      <c r="AH65" s="138" t="s">
        <v>417</v>
      </c>
      <c r="AI65" s="138" t="s">
        <v>417</v>
      </c>
      <c r="AJ65" s="138"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138" t="s">
        <v>417</v>
      </c>
      <c r="AG66" s="138" t="s">
        <v>417</v>
      </c>
      <c r="AH66" s="138" t="s">
        <v>417</v>
      </c>
      <c r="AI66" s="138" t="s">
        <v>417</v>
      </c>
      <c r="AJ66" s="138"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138" t="s">
        <v>417</v>
      </c>
      <c r="AG67" s="138" t="s">
        <v>417</v>
      </c>
      <c r="AH67" s="138" t="s">
        <v>417</v>
      </c>
      <c r="AI67" s="138" t="s">
        <v>417</v>
      </c>
      <c r="AJ67" s="138"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138" t="s">
        <v>417</v>
      </c>
      <c r="AG68" s="138" t="s">
        <v>417</v>
      </c>
      <c r="AH68" s="138" t="s">
        <v>417</v>
      </c>
      <c r="AI68" s="138" t="s">
        <v>417</v>
      </c>
      <c r="AJ68" s="138"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0.4446</v>
      </c>
      <c r="I69" s="138" t="s">
        <v>419</v>
      </c>
      <c r="J69" s="138" t="s">
        <v>419</v>
      </c>
      <c r="K69" s="138">
        <v>4.9399999999999999E-2</v>
      </c>
      <c r="L69" s="138" t="s">
        <v>419</v>
      </c>
      <c r="M69" s="138">
        <v>4.4459999999999997</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138" t="s">
        <v>417</v>
      </c>
      <c r="AG69" s="138" t="s">
        <v>417</v>
      </c>
      <c r="AH69" s="138" t="s">
        <v>417</v>
      </c>
      <c r="AI69" s="138" t="s">
        <v>417</v>
      </c>
      <c r="AJ69" s="138" t="s">
        <v>417</v>
      </c>
      <c r="AK69" s="25" t="s">
        <v>426</v>
      </c>
      <c r="AL69" s="139" t="s">
        <v>172</v>
      </c>
    </row>
    <row r="70" spans="1:38" s="2" customFormat="1" ht="26.25" customHeight="1" thickBot="1" x14ac:dyDescent="0.25">
      <c r="A70" s="69" t="s">
        <v>53</v>
      </c>
      <c r="B70" s="69" t="s">
        <v>173</v>
      </c>
      <c r="C70" s="69" t="s">
        <v>380</v>
      </c>
      <c r="D70" s="74"/>
      <c r="E70" s="138" t="s">
        <v>419</v>
      </c>
      <c r="F70" s="138">
        <v>15.334284104575998</v>
      </c>
      <c r="G70" s="138" t="s">
        <v>419</v>
      </c>
      <c r="H70" s="138">
        <v>0.55556499999999998</v>
      </c>
      <c r="I70" s="138">
        <v>0.20106943253000001</v>
      </c>
      <c r="J70" s="138">
        <v>0.28799185059999999</v>
      </c>
      <c r="K70" s="138">
        <v>89.886274629077988</v>
      </c>
      <c r="L70" s="138">
        <v>4.0000000000000001E-3</v>
      </c>
      <c r="M70" s="138" t="s">
        <v>419</v>
      </c>
      <c r="N70" s="138" t="s">
        <v>419</v>
      </c>
      <c r="O70" s="138" t="s">
        <v>419</v>
      </c>
      <c r="P70" s="138">
        <v>0.78611039999999999</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138" t="s">
        <v>417</v>
      </c>
      <c r="AG70" s="138" t="s">
        <v>417</v>
      </c>
      <c r="AH70" s="138" t="s">
        <v>417</v>
      </c>
      <c r="AI70" s="138" t="s">
        <v>417</v>
      </c>
      <c r="AJ70" s="138"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138" t="s">
        <v>417</v>
      </c>
      <c r="AG71" s="138" t="s">
        <v>417</v>
      </c>
      <c r="AH71" s="138" t="s">
        <v>417</v>
      </c>
      <c r="AI71" s="138" t="s">
        <v>417</v>
      </c>
      <c r="AJ71" s="138" t="s">
        <v>417</v>
      </c>
      <c r="AK71" s="25" t="s">
        <v>418</v>
      </c>
      <c r="AL71" s="139" t="s">
        <v>407</v>
      </c>
    </row>
    <row r="72" spans="1:38" s="2" customFormat="1" ht="26.25" customHeight="1" thickBot="1" x14ac:dyDescent="0.25">
      <c r="A72" s="69" t="s">
        <v>53</v>
      </c>
      <c r="B72" s="69" t="s">
        <v>176</v>
      </c>
      <c r="C72" s="69" t="s">
        <v>177</v>
      </c>
      <c r="D72" s="70"/>
      <c r="E72" s="138">
        <v>0.25391000000000002</v>
      </c>
      <c r="F72" s="138">
        <v>0.806697</v>
      </c>
      <c r="G72" s="138">
        <v>0.10176</v>
      </c>
      <c r="H72" s="138" t="s">
        <v>419</v>
      </c>
      <c r="I72" s="138">
        <v>0.606282875</v>
      </c>
      <c r="J72" s="138">
        <v>0.76988859999999992</v>
      </c>
      <c r="K72" s="138">
        <v>1.42743975</v>
      </c>
      <c r="L72" s="138">
        <v>2.9251250000000002E-3</v>
      </c>
      <c r="M72" s="138">
        <v>14.5837</v>
      </c>
      <c r="N72" s="138">
        <v>35.419874628999999</v>
      </c>
      <c r="O72" s="138">
        <v>0.58333699999999999</v>
      </c>
      <c r="P72" s="138">
        <v>0.33668697149999999</v>
      </c>
      <c r="Q72" s="138">
        <v>1.4533419999999999</v>
      </c>
      <c r="R72" s="138">
        <v>7.9400113144999986</v>
      </c>
      <c r="S72" s="138">
        <v>0.31143272499999997</v>
      </c>
      <c r="T72" s="138">
        <v>2.0752999999999999</v>
      </c>
      <c r="U72" s="138">
        <v>0.11080899999999999</v>
      </c>
      <c r="V72" s="138">
        <v>19.995853194999999</v>
      </c>
      <c r="W72" s="138">
        <v>47.712585429999997</v>
      </c>
      <c r="X72" s="138" t="s">
        <v>418</v>
      </c>
      <c r="Y72" s="138" t="s">
        <v>418</v>
      </c>
      <c r="Z72" s="138" t="s">
        <v>418</v>
      </c>
      <c r="AA72" s="138" t="s">
        <v>418</v>
      </c>
      <c r="AB72" s="138">
        <v>9.7534974999999999</v>
      </c>
      <c r="AC72" s="138">
        <v>0.15117</v>
      </c>
      <c r="AD72" s="138">
        <v>20.445297500000002</v>
      </c>
      <c r="AE72" s="46"/>
      <c r="AF72" s="138" t="s">
        <v>417</v>
      </c>
      <c r="AG72" s="138" t="s">
        <v>417</v>
      </c>
      <c r="AH72" s="138" t="s">
        <v>417</v>
      </c>
      <c r="AI72" s="138" t="s">
        <v>417</v>
      </c>
      <c r="AJ72" s="138"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8.4971999999999999E-3</v>
      </c>
      <c r="J73" s="138">
        <v>1.20377E-2</v>
      </c>
      <c r="K73" s="138">
        <v>1.4162000000000001E-2</v>
      </c>
      <c r="L73" s="138">
        <v>8.4971999999999999E-4</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138" t="s">
        <v>417</v>
      </c>
      <c r="AG73" s="138" t="s">
        <v>417</v>
      </c>
      <c r="AH73" s="138" t="s">
        <v>417</v>
      </c>
      <c r="AI73" s="138" t="s">
        <v>417</v>
      </c>
      <c r="AJ73" s="138" t="s">
        <v>417</v>
      </c>
      <c r="AK73" s="25" t="s">
        <v>426</v>
      </c>
      <c r="AL73" s="139" t="s">
        <v>181</v>
      </c>
    </row>
    <row r="74" spans="1:38" s="2" customFormat="1" ht="26.25" customHeight="1" thickBot="1" x14ac:dyDescent="0.25">
      <c r="A74" s="69" t="s">
        <v>53</v>
      </c>
      <c r="B74" s="69" t="s">
        <v>182</v>
      </c>
      <c r="C74" s="69" t="s">
        <v>183</v>
      </c>
      <c r="D74" s="70"/>
      <c r="E74" s="138">
        <v>0.312448</v>
      </c>
      <c r="F74" s="138" t="s">
        <v>419</v>
      </c>
      <c r="G74" s="138">
        <v>1.5622400000000001</v>
      </c>
      <c r="H74" s="138" t="s">
        <v>419</v>
      </c>
      <c r="I74" s="138">
        <v>0.12497920000000001</v>
      </c>
      <c r="J74" s="138">
        <v>0.15622400000000003</v>
      </c>
      <c r="K74" s="138">
        <v>0.18746879999999999</v>
      </c>
      <c r="L74" s="138">
        <v>2.8745216000000003E-3</v>
      </c>
      <c r="M74" s="138">
        <v>37.493760000000002</v>
      </c>
      <c r="N74" s="138" t="s">
        <v>419</v>
      </c>
      <c r="O74" s="138" t="s">
        <v>419</v>
      </c>
      <c r="P74" s="138" t="s">
        <v>419</v>
      </c>
      <c r="Q74" s="138" t="s">
        <v>419</v>
      </c>
      <c r="R74" s="138" t="s">
        <v>419</v>
      </c>
      <c r="S74" s="138" t="s">
        <v>419</v>
      </c>
      <c r="T74" s="138" t="s">
        <v>419</v>
      </c>
      <c r="U74" s="138" t="s">
        <v>419</v>
      </c>
      <c r="V74" s="138" t="s">
        <v>419</v>
      </c>
      <c r="W74" s="138" t="s">
        <v>419</v>
      </c>
      <c r="X74" s="138">
        <v>2.1871360000000003E-2</v>
      </c>
      <c r="Y74" s="138">
        <v>6.2489599999999996E-3</v>
      </c>
      <c r="Z74" s="138">
        <v>6.2489599999999996E-3</v>
      </c>
      <c r="AA74" s="138">
        <v>3.1244799999999998E-3</v>
      </c>
      <c r="AB74" s="138">
        <v>3.7493760000000001E-2</v>
      </c>
      <c r="AC74" s="138" t="s">
        <v>419</v>
      </c>
      <c r="AD74" s="138" t="s">
        <v>417</v>
      </c>
      <c r="AE74" s="46"/>
      <c r="AF74" s="138" t="s">
        <v>417</v>
      </c>
      <c r="AG74" s="138" t="s">
        <v>417</v>
      </c>
      <c r="AH74" s="138" t="s">
        <v>417</v>
      </c>
      <c r="AI74" s="138" t="s">
        <v>417</v>
      </c>
      <c r="AJ74" s="138"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138" t="s">
        <v>417</v>
      </c>
      <c r="AG75" s="138" t="s">
        <v>417</v>
      </c>
      <c r="AH75" s="138" t="s">
        <v>417</v>
      </c>
      <c r="AI75" s="138" t="s">
        <v>417</v>
      </c>
      <c r="AJ75" s="138"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8.0108450000000012E-2</v>
      </c>
      <c r="H76" s="138" t="s">
        <v>419</v>
      </c>
      <c r="I76" s="138">
        <v>1.1195369999999998E-4</v>
      </c>
      <c r="J76" s="138">
        <v>2.2652349999999999E-4</v>
      </c>
      <c r="K76" s="138">
        <v>2.8642449999999997E-4</v>
      </c>
      <c r="L76" s="138" t="s">
        <v>419</v>
      </c>
      <c r="M76" s="138" t="s">
        <v>419</v>
      </c>
      <c r="N76" s="138">
        <v>0.11653860000000001</v>
      </c>
      <c r="O76" s="138">
        <v>3.0378500000000004E-3</v>
      </c>
      <c r="P76" s="138">
        <v>7.848299999999999E-3</v>
      </c>
      <c r="Q76" s="138">
        <v>5.1466000000000003E-3</v>
      </c>
      <c r="R76" s="138" t="s">
        <v>419</v>
      </c>
      <c r="S76" s="138" t="s">
        <v>419</v>
      </c>
      <c r="T76" s="138" t="s">
        <v>419</v>
      </c>
      <c r="U76" s="138" t="s">
        <v>419</v>
      </c>
      <c r="V76" s="138">
        <v>1.611835E-2</v>
      </c>
      <c r="W76" s="138">
        <v>0.15779699999999999</v>
      </c>
      <c r="X76" s="138" t="s">
        <v>419</v>
      </c>
      <c r="Y76" s="138" t="s">
        <v>419</v>
      </c>
      <c r="Z76" s="138" t="s">
        <v>419</v>
      </c>
      <c r="AA76" s="138" t="s">
        <v>419</v>
      </c>
      <c r="AB76" s="138" t="s">
        <v>419</v>
      </c>
      <c r="AC76" s="138" t="s">
        <v>419</v>
      </c>
      <c r="AD76" s="138">
        <v>7.1636899999999998E-5</v>
      </c>
      <c r="AE76" s="46"/>
      <c r="AF76" s="138" t="s">
        <v>417</v>
      </c>
      <c r="AG76" s="138" t="s">
        <v>417</v>
      </c>
      <c r="AH76" s="138" t="s">
        <v>417</v>
      </c>
      <c r="AI76" s="138" t="s">
        <v>417</v>
      </c>
      <c r="AJ76" s="138"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8.3670300000000003E-2</v>
      </c>
      <c r="H77" s="138" t="s">
        <v>419</v>
      </c>
      <c r="I77" s="138">
        <v>7.4373600000000005E-4</v>
      </c>
      <c r="J77" s="138">
        <v>8.0571400000000013E-4</v>
      </c>
      <c r="K77" s="138">
        <v>9.2966999999999995E-4</v>
      </c>
      <c r="L77" s="138" t="s">
        <v>419</v>
      </c>
      <c r="M77" s="138" t="s">
        <v>419</v>
      </c>
      <c r="N77" s="138">
        <v>1.23956E-2</v>
      </c>
      <c r="O77" s="138">
        <v>2.4791199999999996E-3</v>
      </c>
      <c r="P77" s="138">
        <v>2.47912E-3</v>
      </c>
      <c r="Q77" s="138">
        <v>1.8593399999999999E-3</v>
      </c>
      <c r="R77" s="138" t="s">
        <v>419</v>
      </c>
      <c r="S77" s="138" t="s">
        <v>419</v>
      </c>
      <c r="T77" s="138" t="s">
        <v>419</v>
      </c>
      <c r="U77" s="138" t="s">
        <v>419</v>
      </c>
      <c r="V77" s="138">
        <v>0.30989</v>
      </c>
      <c r="W77" s="138">
        <v>0.30989</v>
      </c>
      <c r="X77" s="138" t="s">
        <v>419</v>
      </c>
      <c r="Y77" s="138" t="s">
        <v>419</v>
      </c>
      <c r="Z77" s="138" t="s">
        <v>419</v>
      </c>
      <c r="AA77" s="138" t="s">
        <v>419</v>
      </c>
      <c r="AB77" s="138" t="s">
        <v>419</v>
      </c>
      <c r="AC77" s="138" t="s">
        <v>419</v>
      </c>
      <c r="AD77" s="138">
        <v>1.2395600000000004E-4</v>
      </c>
      <c r="AE77" s="46"/>
      <c r="AF77" s="138" t="s">
        <v>417</v>
      </c>
      <c r="AG77" s="138" t="s">
        <v>417</v>
      </c>
      <c r="AH77" s="138" t="s">
        <v>417</v>
      </c>
      <c r="AI77" s="138" t="s">
        <v>417</v>
      </c>
      <c r="AJ77" s="138" t="s">
        <v>417</v>
      </c>
      <c r="AK77" s="25" t="s">
        <v>426</v>
      </c>
      <c r="AL77" s="139" t="s">
        <v>428</v>
      </c>
    </row>
    <row r="78" spans="1:38" s="2" customFormat="1" ht="26.25" customHeight="1" thickBot="1" x14ac:dyDescent="0.25">
      <c r="A78" s="69" t="s">
        <v>53</v>
      </c>
      <c r="B78" s="69" t="s">
        <v>194</v>
      </c>
      <c r="C78" s="69" t="s">
        <v>195</v>
      </c>
      <c r="D78" s="70"/>
      <c r="E78" s="138" t="s">
        <v>418</v>
      </c>
      <c r="F78" s="138" t="s">
        <v>418</v>
      </c>
      <c r="G78" s="138">
        <v>1.7586359999999999E-2</v>
      </c>
      <c r="H78" s="138" t="s">
        <v>419</v>
      </c>
      <c r="I78" s="138">
        <v>2.5313699999999998E-3</v>
      </c>
      <c r="J78" s="138">
        <v>3.3307499999999999E-3</v>
      </c>
      <c r="K78" s="138">
        <v>4.2633599999999999E-3</v>
      </c>
      <c r="L78" s="138">
        <v>2.53137E-6</v>
      </c>
      <c r="M78" s="138" t="s">
        <v>418</v>
      </c>
      <c r="N78" s="138">
        <v>0.31975199999999998</v>
      </c>
      <c r="O78" s="138">
        <v>3.0642899999999997E-2</v>
      </c>
      <c r="P78" s="138" t="s">
        <v>419</v>
      </c>
      <c r="Q78" s="138">
        <v>2.6646E-2</v>
      </c>
      <c r="R78" s="138" t="s">
        <v>419</v>
      </c>
      <c r="S78" s="138">
        <v>0.37304399999999999</v>
      </c>
      <c r="T78" s="138">
        <v>1.7319900000000001E-3</v>
      </c>
      <c r="U78" s="138" t="s">
        <v>419</v>
      </c>
      <c r="V78" s="138" t="s">
        <v>419</v>
      </c>
      <c r="W78" s="138">
        <v>0.66615000000000002</v>
      </c>
      <c r="X78" s="138" t="s">
        <v>419</v>
      </c>
      <c r="Y78" s="138" t="s">
        <v>419</v>
      </c>
      <c r="Z78" s="138" t="s">
        <v>419</v>
      </c>
      <c r="AA78" s="138" t="s">
        <v>419</v>
      </c>
      <c r="AB78" s="138" t="s">
        <v>419</v>
      </c>
      <c r="AC78" s="138" t="s">
        <v>419</v>
      </c>
      <c r="AD78" s="138">
        <v>4.9295100000000009E-5</v>
      </c>
      <c r="AE78" s="46"/>
      <c r="AF78" s="138" t="s">
        <v>417</v>
      </c>
      <c r="AG78" s="138" t="s">
        <v>417</v>
      </c>
      <c r="AH78" s="138" t="s">
        <v>417</v>
      </c>
      <c r="AI78" s="138" t="s">
        <v>417</v>
      </c>
      <c r="AJ78" s="138" t="s">
        <v>417</v>
      </c>
      <c r="AK78" s="25" t="s">
        <v>426</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138" t="s">
        <v>417</v>
      </c>
      <c r="AG79" s="138" t="s">
        <v>417</v>
      </c>
      <c r="AH79" s="138" t="s">
        <v>417</v>
      </c>
      <c r="AI79" s="138" t="s">
        <v>417</v>
      </c>
      <c r="AJ79" s="138"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138" t="s">
        <v>417</v>
      </c>
      <c r="AG80" s="138" t="s">
        <v>417</v>
      </c>
      <c r="AH80" s="138" t="s">
        <v>417</v>
      </c>
      <c r="AI80" s="138" t="s">
        <v>417</v>
      </c>
      <c r="AJ80" s="138"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138" t="s">
        <v>417</v>
      </c>
      <c r="AG81" s="138" t="s">
        <v>417</v>
      </c>
      <c r="AH81" s="138" t="s">
        <v>417</v>
      </c>
      <c r="AI81" s="138" t="s">
        <v>417</v>
      </c>
      <c r="AJ81" s="138" t="s">
        <v>417</v>
      </c>
      <c r="AK81" s="25" t="s">
        <v>417</v>
      </c>
      <c r="AL81" s="139" t="s">
        <v>414</v>
      </c>
    </row>
    <row r="82" spans="1:38" s="2" customFormat="1" ht="26.25" customHeight="1" thickBot="1" x14ac:dyDescent="0.25">
      <c r="A82" s="69" t="s">
        <v>205</v>
      </c>
      <c r="B82" s="69" t="s">
        <v>206</v>
      </c>
      <c r="C82" s="73" t="s">
        <v>207</v>
      </c>
      <c r="D82" s="70"/>
      <c r="E82" s="138" t="s">
        <v>417</v>
      </c>
      <c r="F82" s="138">
        <v>24.528347999999998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138" t="s">
        <v>417</v>
      </c>
      <c r="AG82" s="138" t="s">
        <v>417</v>
      </c>
      <c r="AH82" s="138" t="s">
        <v>417</v>
      </c>
      <c r="AI82" s="138" t="s">
        <v>417</v>
      </c>
      <c r="AJ82" s="138" t="s">
        <v>417</v>
      </c>
      <c r="AK82" s="25">
        <v>20440290</v>
      </c>
      <c r="AL82" s="139" t="s">
        <v>431</v>
      </c>
    </row>
    <row r="83" spans="1:38" s="2" customFormat="1" ht="26.25" customHeight="1" thickBot="1" x14ac:dyDescent="0.25">
      <c r="A83" s="69" t="s">
        <v>53</v>
      </c>
      <c r="B83" s="187" t="s">
        <v>208</v>
      </c>
      <c r="C83" s="73" t="s">
        <v>209</v>
      </c>
      <c r="D83" s="70"/>
      <c r="E83" s="138" t="s">
        <v>419</v>
      </c>
      <c r="F83" s="138">
        <v>8.5264160000000002E-3</v>
      </c>
      <c r="G83" s="138" t="s">
        <v>419</v>
      </c>
      <c r="H83" s="138" t="s">
        <v>417</v>
      </c>
      <c r="I83" s="138">
        <v>0.2131604</v>
      </c>
      <c r="J83" s="138">
        <v>1.5987030000000002</v>
      </c>
      <c r="K83" s="138">
        <v>7.4606140000000005</v>
      </c>
      <c r="L83" s="138">
        <v>1.215014E-2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138" t="s">
        <v>417</v>
      </c>
      <c r="AG83" s="138" t="s">
        <v>417</v>
      </c>
      <c r="AH83" s="138" t="s">
        <v>417</v>
      </c>
      <c r="AI83" s="138" t="s">
        <v>417</v>
      </c>
      <c r="AJ83" s="138" t="s">
        <v>417</v>
      </c>
      <c r="AK83" s="25" t="s">
        <v>426</v>
      </c>
      <c r="AL83" s="139" t="s">
        <v>432</v>
      </c>
    </row>
    <row r="84" spans="1:38" s="2" customFormat="1" ht="26.25" customHeight="1" thickBot="1" x14ac:dyDescent="0.25">
      <c r="A84" s="69" t="s">
        <v>53</v>
      </c>
      <c r="B84" s="187" t="s">
        <v>210</v>
      </c>
      <c r="C84" s="73" t="s">
        <v>211</v>
      </c>
      <c r="D84" s="70"/>
      <c r="E84" s="138" t="s">
        <v>419</v>
      </c>
      <c r="F84" s="138">
        <v>1.8642000000000002E-4</v>
      </c>
      <c r="G84" s="138" t="s">
        <v>417</v>
      </c>
      <c r="H84" s="138" t="s">
        <v>417</v>
      </c>
      <c r="I84" s="138">
        <v>1.1472000000000001E-4</v>
      </c>
      <c r="J84" s="138">
        <v>5.7360000000000006E-4</v>
      </c>
      <c r="K84" s="138">
        <v>2.2944000000000003E-3</v>
      </c>
      <c r="L84" s="138">
        <v>1.4913599999999999E-8</v>
      </c>
      <c r="M84" s="138">
        <v>1.3623000000000002E-5</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138" t="s">
        <v>417</v>
      </c>
      <c r="AG84" s="138" t="s">
        <v>417</v>
      </c>
      <c r="AH84" s="138" t="s">
        <v>417</v>
      </c>
      <c r="AI84" s="138" t="s">
        <v>417</v>
      </c>
      <c r="AJ84" s="138" t="s">
        <v>417</v>
      </c>
      <c r="AK84" s="25">
        <v>1434</v>
      </c>
      <c r="AL84" s="139" t="s">
        <v>46</v>
      </c>
    </row>
    <row r="85" spans="1:38" s="2" customFormat="1" ht="26.25" customHeight="1" thickBot="1" x14ac:dyDescent="0.25">
      <c r="A85" s="69" t="s">
        <v>205</v>
      </c>
      <c r="B85" s="69" t="s">
        <v>212</v>
      </c>
      <c r="C85" s="73" t="s">
        <v>398</v>
      </c>
      <c r="D85" s="70"/>
      <c r="E85" s="138" t="s">
        <v>417</v>
      </c>
      <c r="F85" s="138">
        <v>6.1866000000000003</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138" t="s">
        <v>417</v>
      </c>
      <c r="AG85" s="138" t="s">
        <v>417</v>
      </c>
      <c r="AH85" s="138" t="s">
        <v>417</v>
      </c>
      <c r="AI85" s="138" t="s">
        <v>417</v>
      </c>
      <c r="AJ85" s="138" t="s">
        <v>417</v>
      </c>
      <c r="AK85" s="25">
        <v>13.34</v>
      </c>
      <c r="AL85" s="139" t="s">
        <v>215</v>
      </c>
    </row>
    <row r="86" spans="1:38" s="2" customFormat="1" ht="26.25" customHeight="1" thickBot="1" x14ac:dyDescent="0.25">
      <c r="A86" s="69" t="s">
        <v>205</v>
      </c>
      <c r="B86" s="69" t="s">
        <v>213</v>
      </c>
      <c r="C86" s="73" t="s">
        <v>214</v>
      </c>
      <c r="D86" s="70"/>
      <c r="E86" s="138" t="s">
        <v>417</v>
      </c>
      <c r="F86" s="138">
        <v>2.59037316</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138" t="s">
        <v>417</v>
      </c>
      <c r="AG86" s="138" t="s">
        <v>417</v>
      </c>
      <c r="AH86" s="138" t="s">
        <v>417</v>
      </c>
      <c r="AI86" s="138" t="s">
        <v>417</v>
      </c>
      <c r="AJ86" s="138" t="s">
        <v>417</v>
      </c>
      <c r="AK86" s="163">
        <v>5.631246</v>
      </c>
      <c r="AL86" s="139" t="s">
        <v>215</v>
      </c>
    </row>
    <row r="87" spans="1:38" s="2" customFormat="1" ht="26.25" customHeight="1" thickBot="1" x14ac:dyDescent="0.25">
      <c r="A87" s="69" t="s">
        <v>205</v>
      </c>
      <c r="B87" s="69" t="s">
        <v>216</v>
      </c>
      <c r="C87" s="73" t="s">
        <v>217</v>
      </c>
      <c r="D87" s="70"/>
      <c r="E87" s="138" t="s">
        <v>417</v>
      </c>
      <c r="F87" s="163">
        <v>0.31070560000000003</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138" t="s">
        <v>417</v>
      </c>
      <c r="AG87" s="138" t="s">
        <v>417</v>
      </c>
      <c r="AH87" s="138" t="s">
        <v>417</v>
      </c>
      <c r="AI87" s="138" t="s">
        <v>417</v>
      </c>
      <c r="AJ87" s="138" t="s">
        <v>417</v>
      </c>
      <c r="AK87" s="163">
        <v>0.77676400000000001</v>
      </c>
      <c r="AL87" s="139" t="s">
        <v>215</v>
      </c>
    </row>
    <row r="88" spans="1:38" s="2" customFormat="1" ht="26.25" customHeight="1" thickBot="1" x14ac:dyDescent="0.25">
      <c r="A88" s="69" t="s">
        <v>205</v>
      </c>
      <c r="B88" s="69" t="s">
        <v>218</v>
      </c>
      <c r="C88" s="73" t="s">
        <v>219</v>
      </c>
      <c r="D88" s="70"/>
      <c r="E88" s="138" t="s">
        <v>419</v>
      </c>
      <c r="F88" s="138">
        <v>27.777469826000001</v>
      </c>
      <c r="G88" s="138" t="s">
        <v>419</v>
      </c>
      <c r="H88" s="138" t="s">
        <v>419</v>
      </c>
      <c r="I88" s="138" t="s">
        <v>419</v>
      </c>
      <c r="J88" s="138" t="s">
        <v>419</v>
      </c>
      <c r="K88" s="138">
        <v>9.6100000000000005E-2</v>
      </c>
      <c r="L88" s="138" t="s">
        <v>419</v>
      </c>
      <c r="M88" s="138" t="s">
        <v>419</v>
      </c>
      <c r="N88" s="138" t="s">
        <v>419</v>
      </c>
      <c r="O88" s="138">
        <v>2.4025000000000001E-5</v>
      </c>
      <c r="P88" s="138" t="s">
        <v>419</v>
      </c>
      <c r="Q88" s="138">
        <v>1.2012500000000001E-4</v>
      </c>
      <c r="R88" s="138">
        <v>1.4415000000000001E-3</v>
      </c>
      <c r="S88" s="138" t="s">
        <v>419</v>
      </c>
      <c r="T88" s="138">
        <v>1.2012500000000001E-2</v>
      </c>
      <c r="U88" s="138">
        <v>1.2012500000000001E-4</v>
      </c>
      <c r="V88" s="138" t="s">
        <v>419</v>
      </c>
      <c r="W88" s="138" t="s">
        <v>419</v>
      </c>
      <c r="X88" s="138">
        <v>0.61263749999999995</v>
      </c>
      <c r="Y88" s="138" t="s">
        <v>419</v>
      </c>
      <c r="Z88" s="138" t="s">
        <v>419</v>
      </c>
      <c r="AA88" s="138" t="s">
        <v>419</v>
      </c>
      <c r="AB88" s="138">
        <v>0.61263749999999995</v>
      </c>
      <c r="AC88" s="138" t="s">
        <v>419</v>
      </c>
      <c r="AD88" s="138" t="s">
        <v>419</v>
      </c>
      <c r="AE88" s="46"/>
      <c r="AF88" s="138" t="s">
        <v>417</v>
      </c>
      <c r="AG88" s="138" t="s">
        <v>417</v>
      </c>
      <c r="AH88" s="138" t="s">
        <v>417</v>
      </c>
      <c r="AI88" s="138" t="s">
        <v>417</v>
      </c>
      <c r="AJ88" s="138" t="s">
        <v>417</v>
      </c>
      <c r="AK88" s="25" t="s">
        <v>616</v>
      </c>
      <c r="AL88" s="139" t="s">
        <v>501</v>
      </c>
    </row>
    <row r="89" spans="1:38" s="2" customFormat="1" ht="26.25" customHeight="1" thickBot="1" x14ac:dyDescent="0.25">
      <c r="A89" s="69" t="s">
        <v>205</v>
      </c>
      <c r="B89" s="69" t="s">
        <v>220</v>
      </c>
      <c r="C89" s="73" t="s">
        <v>221</v>
      </c>
      <c r="D89" s="70"/>
      <c r="E89" s="138" t="s">
        <v>417</v>
      </c>
      <c r="F89" s="138">
        <v>1.3164070000000001</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138" t="s">
        <v>417</v>
      </c>
      <c r="AG89" s="138" t="s">
        <v>417</v>
      </c>
      <c r="AH89" s="138" t="s">
        <v>417</v>
      </c>
      <c r="AI89" s="138" t="s">
        <v>417</v>
      </c>
      <c r="AJ89" s="138" t="s">
        <v>417</v>
      </c>
      <c r="AK89" s="25">
        <v>2.45702</v>
      </c>
      <c r="AL89" s="139" t="s">
        <v>502</v>
      </c>
    </row>
    <row r="90" spans="1:38" s="8" customFormat="1" ht="26.25" customHeight="1" thickBot="1" x14ac:dyDescent="0.25">
      <c r="A90" s="69" t="s">
        <v>205</v>
      </c>
      <c r="B90" s="69" t="s">
        <v>222</v>
      </c>
      <c r="C90" s="73" t="s">
        <v>223</v>
      </c>
      <c r="D90" s="70"/>
      <c r="E90" s="138" t="s">
        <v>419</v>
      </c>
      <c r="F90" s="138">
        <v>5.2562062000000003</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138" t="s">
        <v>417</v>
      </c>
      <c r="AG90" s="138" t="s">
        <v>417</v>
      </c>
      <c r="AH90" s="138" t="s">
        <v>417</v>
      </c>
      <c r="AI90" s="138" t="s">
        <v>417</v>
      </c>
      <c r="AJ90" s="138" t="s">
        <v>417</v>
      </c>
      <c r="AK90" s="25" t="s">
        <v>503</v>
      </c>
      <c r="AL90" s="139" t="s">
        <v>504</v>
      </c>
    </row>
    <row r="91" spans="1:38" s="2" customFormat="1" ht="26.25" customHeight="1" thickBot="1" x14ac:dyDescent="0.25">
      <c r="A91" s="69" t="s">
        <v>205</v>
      </c>
      <c r="B91" s="69" t="s">
        <v>399</v>
      </c>
      <c r="C91" s="69" t="s">
        <v>224</v>
      </c>
      <c r="D91" s="70"/>
      <c r="E91" s="138">
        <v>6.1359324700000002E-2</v>
      </c>
      <c r="F91" s="138">
        <v>1.0253528010399999</v>
      </c>
      <c r="G91" s="138">
        <v>1.8860352999999998E-3</v>
      </c>
      <c r="H91" s="138">
        <v>0.14109296989999998</v>
      </c>
      <c r="I91" s="138">
        <v>0.95039157109999983</v>
      </c>
      <c r="J91" s="138">
        <v>0.98035580079999984</v>
      </c>
      <c r="K91" s="138">
        <v>0.98654474444999984</v>
      </c>
      <c r="L91" s="138">
        <v>4.1307941789999999E-3</v>
      </c>
      <c r="M91" s="138">
        <v>1.8777719428499997</v>
      </c>
      <c r="N91" s="138">
        <v>0.48961976000000001</v>
      </c>
      <c r="O91" s="138">
        <v>0.18451513460000002</v>
      </c>
      <c r="P91" s="138">
        <v>3.5597355000000003E-5</v>
      </c>
      <c r="Q91" s="138">
        <v>8.3060494999999998E-4</v>
      </c>
      <c r="R91" s="138">
        <v>9.7424339999999995E-3</v>
      </c>
      <c r="S91" s="138">
        <v>0.46087551239999996</v>
      </c>
      <c r="T91" s="138">
        <v>0.1105308762</v>
      </c>
      <c r="U91" s="138" t="s">
        <v>419</v>
      </c>
      <c r="V91" s="138">
        <v>0.25416932619999999</v>
      </c>
      <c r="W91" s="138">
        <v>3.3998305999999997E-3</v>
      </c>
      <c r="X91" s="138">
        <v>3.7738119659999998E-3</v>
      </c>
      <c r="Y91" s="138">
        <v>1.5299237699999998E-3</v>
      </c>
      <c r="Z91" s="138">
        <v>1.5299237699999998E-3</v>
      </c>
      <c r="AA91" s="138">
        <v>1.5299237699999998E-3</v>
      </c>
      <c r="AB91" s="138">
        <v>8.3635832759999997E-3</v>
      </c>
      <c r="AC91" s="138" t="s">
        <v>419</v>
      </c>
      <c r="AD91" s="138" t="s">
        <v>419</v>
      </c>
      <c r="AE91" s="46"/>
      <c r="AF91" s="138" t="s">
        <v>417</v>
      </c>
      <c r="AG91" s="138" t="s">
        <v>417</v>
      </c>
      <c r="AH91" s="138" t="s">
        <v>417</v>
      </c>
      <c r="AI91" s="138" t="s">
        <v>417</v>
      </c>
      <c r="AJ91" s="138" t="s">
        <v>417</v>
      </c>
      <c r="AK91" s="25" t="s">
        <v>521</v>
      </c>
      <c r="AL91" s="139" t="s">
        <v>434</v>
      </c>
    </row>
    <row r="92" spans="1:38" s="2" customFormat="1" ht="26.25" customHeight="1" thickBot="1" x14ac:dyDescent="0.25">
      <c r="A92" s="69" t="s">
        <v>53</v>
      </c>
      <c r="B92" s="69" t="s">
        <v>225</v>
      </c>
      <c r="C92" s="69" t="s">
        <v>226</v>
      </c>
      <c r="D92" s="74"/>
      <c r="E92" s="138">
        <v>2.1999999999999999E-2</v>
      </c>
      <c r="F92" s="138">
        <v>4.3999999999999997E-2</v>
      </c>
      <c r="G92" s="138">
        <v>4.3999999999999997E-2</v>
      </c>
      <c r="H92" s="138" t="s">
        <v>419</v>
      </c>
      <c r="I92" s="138">
        <v>1.32E-2</v>
      </c>
      <c r="J92" s="138">
        <v>1.7599999999999998E-2</v>
      </c>
      <c r="K92" s="138">
        <v>2.1999999999999999E-2</v>
      </c>
      <c r="L92" s="138">
        <v>3.4319999999999999E-4</v>
      </c>
      <c r="M92" s="138">
        <v>0.121</v>
      </c>
      <c r="N92" s="138" t="s">
        <v>417</v>
      </c>
      <c r="O92" s="138" t="s">
        <v>417</v>
      </c>
      <c r="P92" s="138" t="s">
        <v>417</v>
      </c>
      <c r="Q92" s="138" t="s">
        <v>417</v>
      </c>
      <c r="R92" s="138" t="s">
        <v>417</v>
      </c>
      <c r="S92" s="138" t="s">
        <v>417</v>
      </c>
      <c r="T92" s="138" t="s">
        <v>417</v>
      </c>
      <c r="U92" s="138" t="s">
        <v>417</v>
      </c>
      <c r="V92" s="138" t="s">
        <v>417</v>
      </c>
      <c r="W92" s="138" t="s">
        <v>417</v>
      </c>
      <c r="X92" s="138" t="s">
        <v>419</v>
      </c>
      <c r="Y92" s="138" t="s">
        <v>419</v>
      </c>
      <c r="Z92" s="138" t="s">
        <v>419</v>
      </c>
      <c r="AA92" s="138" t="s">
        <v>419</v>
      </c>
      <c r="AB92" s="138" t="s">
        <v>419</v>
      </c>
      <c r="AC92" s="138" t="s">
        <v>419</v>
      </c>
      <c r="AD92" s="138" t="s">
        <v>417</v>
      </c>
      <c r="AE92" s="46"/>
      <c r="AF92" s="138" t="s">
        <v>417</v>
      </c>
      <c r="AG92" s="138" t="s">
        <v>417</v>
      </c>
      <c r="AH92" s="138" t="s">
        <v>417</v>
      </c>
      <c r="AI92" s="138" t="s">
        <v>417</v>
      </c>
      <c r="AJ92" s="138" t="s">
        <v>417</v>
      </c>
      <c r="AK92" s="25" t="s">
        <v>426</v>
      </c>
      <c r="AL92" s="139" t="s">
        <v>227</v>
      </c>
    </row>
    <row r="93" spans="1:38" s="2" customFormat="1" ht="26.25" customHeight="1" thickBot="1" x14ac:dyDescent="0.25">
      <c r="A93" s="69" t="s">
        <v>53</v>
      </c>
      <c r="B93" s="69" t="s">
        <v>228</v>
      </c>
      <c r="C93" s="69" t="s">
        <v>400</v>
      </c>
      <c r="D93" s="74"/>
      <c r="E93" s="138" t="s">
        <v>417</v>
      </c>
      <c r="F93" s="138">
        <v>9.9621508731499997</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138" t="s">
        <v>417</v>
      </c>
      <c r="AG93" s="138" t="s">
        <v>417</v>
      </c>
      <c r="AH93" s="138" t="s">
        <v>417</v>
      </c>
      <c r="AI93" s="138" t="s">
        <v>417</v>
      </c>
      <c r="AJ93" s="138" t="s">
        <v>417</v>
      </c>
      <c r="AK93" s="25" t="s">
        <v>563</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138" t="s">
        <v>417</v>
      </c>
      <c r="AG94" s="138" t="s">
        <v>417</v>
      </c>
      <c r="AH94" s="138" t="s">
        <v>417</v>
      </c>
      <c r="AI94" s="138" t="s">
        <v>417</v>
      </c>
      <c r="AJ94" s="138"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3.0984469999999997</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138" t="s">
        <v>417</v>
      </c>
      <c r="AG95" s="138" t="s">
        <v>417</v>
      </c>
      <c r="AH95" s="138" t="s">
        <v>417</v>
      </c>
      <c r="AI95" s="138" t="s">
        <v>417</v>
      </c>
      <c r="AJ95" s="138" t="s">
        <v>417</v>
      </c>
      <c r="AK95" s="25">
        <v>3509</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138" t="s">
        <v>417</v>
      </c>
      <c r="AG96" s="138" t="s">
        <v>417</v>
      </c>
      <c r="AH96" s="138" t="s">
        <v>417</v>
      </c>
      <c r="AI96" s="138" t="s">
        <v>417</v>
      </c>
      <c r="AJ96" s="138"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138" t="s">
        <v>417</v>
      </c>
      <c r="AG97" s="138" t="s">
        <v>417</v>
      </c>
      <c r="AH97" s="138" t="s">
        <v>417</v>
      </c>
      <c r="AI97" s="138" t="s">
        <v>417</v>
      </c>
      <c r="AJ97" s="138"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138" t="s">
        <v>417</v>
      </c>
      <c r="AG98" s="138" t="s">
        <v>417</v>
      </c>
      <c r="AH98" s="138" t="s">
        <v>417</v>
      </c>
      <c r="AI98" s="138" t="s">
        <v>417</v>
      </c>
      <c r="AJ98" s="138" t="s">
        <v>417</v>
      </c>
      <c r="AK98" s="25" t="s">
        <v>417</v>
      </c>
      <c r="AL98" s="139" t="s">
        <v>425</v>
      </c>
    </row>
    <row r="99" spans="1:38" s="2" customFormat="1" ht="26.25" customHeight="1" thickBot="1" x14ac:dyDescent="0.25">
      <c r="A99" s="69" t="s">
        <v>238</v>
      </c>
      <c r="B99" s="69" t="s">
        <v>239</v>
      </c>
      <c r="C99" s="69" t="s">
        <v>402</v>
      </c>
      <c r="D99" s="74"/>
      <c r="E99" s="138">
        <v>1.0824094769400001</v>
      </c>
      <c r="F99" s="138">
        <v>22.705152886650328</v>
      </c>
      <c r="G99" s="138" t="s">
        <v>417</v>
      </c>
      <c r="H99" s="138">
        <v>16.043523829711198</v>
      </c>
      <c r="I99" s="138">
        <v>0.29962276199999999</v>
      </c>
      <c r="J99" s="138">
        <v>0.45981710999999997</v>
      </c>
      <c r="K99" s="138">
        <v>1.0093727205</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138" t="s">
        <v>417</v>
      </c>
      <c r="AG99" s="138" t="s">
        <v>417</v>
      </c>
      <c r="AH99" s="138" t="s">
        <v>417</v>
      </c>
      <c r="AI99" s="138" t="s">
        <v>417</v>
      </c>
      <c r="AJ99" s="138" t="s">
        <v>417</v>
      </c>
      <c r="AK99" s="25">
        <v>1483.2809999999999</v>
      </c>
      <c r="AL99" s="139" t="s">
        <v>436</v>
      </c>
    </row>
    <row r="100" spans="1:38" s="2" customFormat="1" ht="26.25" customHeight="1" thickBot="1" x14ac:dyDescent="0.25">
      <c r="A100" s="69" t="s">
        <v>238</v>
      </c>
      <c r="B100" s="69" t="s">
        <v>241</v>
      </c>
      <c r="C100" s="69" t="s">
        <v>403</v>
      </c>
      <c r="D100" s="74"/>
      <c r="E100" s="138">
        <v>0.24642366412</v>
      </c>
      <c r="F100" s="138">
        <v>11.164098618546538</v>
      </c>
      <c r="G100" s="138" t="s">
        <v>417</v>
      </c>
      <c r="H100" s="138">
        <v>8.1767475682858954</v>
      </c>
      <c r="I100" s="138">
        <v>0.10297883199999999</v>
      </c>
      <c r="J100" s="138">
        <v>0.15563846200000001</v>
      </c>
      <c r="K100" s="138">
        <v>0.34053227399999997</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138" t="s">
        <v>417</v>
      </c>
      <c r="AG100" s="138" t="s">
        <v>417</v>
      </c>
      <c r="AH100" s="138" t="s">
        <v>417</v>
      </c>
      <c r="AI100" s="138" t="s">
        <v>417</v>
      </c>
      <c r="AJ100" s="138" t="s">
        <v>417</v>
      </c>
      <c r="AK100" s="25">
        <v>1170.2139999999999</v>
      </c>
      <c r="AL100" s="139" t="s">
        <v>436</v>
      </c>
    </row>
    <row r="101" spans="1:38" s="2" customFormat="1" ht="26.25" customHeight="1" thickBot="1" x14ac:dyDescent="0.25">
      <c r="A101" s="69" t="s">
        <v>238</v>
      </c>
      <c r="B101" s="69" t="s">
        <v>242</v>
      </c>
      <c r="C101" s="69" t="s">
        <v>243</v>
      </c>
      <c r="D101" s="74"/>
      <c r="E101" s="138">
        <v>0.106578984</v>
      </c>
      <c r="F101" s="138">
        <v>1.5302965786</v>
      </c>
      <c r="G101" s="138" t="s">
        <v>417</v>
      </c>
      <c r="H101" s="138">
        <v>4.3148521211880393</v>
      </c>
      <c r="I101" s="138">
        <v>1.4210531200000001E-2</v>
      </c>
      <c r="J101" s="138">
        <v>4.4407910000000002E-2</v>
      </c>
      <c r="K101" s="138">
        <v>0.10213819299999999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138" t="s">
        <v>417</v>
      </c>
      <c r="AG101" s="138" t="s">
        <v>417</v>
      </c>
      <c r="AH101" s="138" t="s">
        <v>417</v>
      </c>
      <c r="AI101" s="138" t="s">
        <v>417</v>
      </c>
      <c r="AJ101" s="138" t="s">
        <v>417</v>
      </c>
      <c r="AK101" s="25">
        <v>8881.5820000000003</v>
      </c>
      <c r="AL101" s="139" t="s">
        <v>436</v>
      </c>
    </row>
    <row r="102" spans="1:38" s="2" customFormat="1" ht="26.25" customHeight="1" thickBot="1" x14ac:dyDescent="0.25">
      <c r="A102" s="69" t="s">
        <v>238</v>
      </c>
      <c r="B102" s="69" t="s">
        <v>244</v>
      </c>
      <c r="C102" s="69" t="s">
        <v>381</v>
      </c>
      <c r="D102" s="74"/>
      <c r="E102" s="138">
        <v>0.18844530919999999</v>
      </c>
      <c r="F102" s="138">
        <v>3.8357294899999999</v>
      </c>
      <c r="G102" s="138" t="s">
        <v>417</v>
      </c>
      <c r="H102" s="138">
        <v>39.256039118958</v>
      </c>
      <c r="I102" s="138">
        <v>3.8547836000000002E-2</v>
      </c>
      <c r="J102" s="138">
        <v>0.87560856000000009</v>
      </c>
      <c r="K102" s="138">
        <v>6.3204986199999995</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138" t="s">
        <v>417</v>
      </c>
      <c r="AG102" s="138" t="s">
        <v>417</v>
      </c>
      <c r="AH102" s="138" t="s">
        <v>417</v>
      </c>
      <c r="AI102" s="138" t="s">
        <v>417</v>
      </c>
      <c r="AJ102" s="138" t="s">
        <v>417</v>
      </c>
      <c r="AK102" s="25">
        <v>6173.6819999999998</v>
      </c>
      <c r="AL102" s="139" t="s">
        <v>436</v>
      </c>
    </row>
    <row r="103" spans="1:38" s="2" customFormat="1" ht="26.25" customHeight="1" thickBot="1" x14ac:dyDescent="0.25">
      <c r="A103" s="69" t="s">
        <v>238</v>
      </c>
      <c r="B103" s="69" t="s">
        <v>245</v>
      </c>
      <c r="C103" s="69" t="s">
        <v>246</v>
      </c>
      <c r="D103" s="74"/>
      <c r="E103" s="138">
        <v>2.496889E-3</v>
      </c>
      <c r="F103" s="138">
        <v>0.13245003406</v>
      </c>
      <c r="G103" s="138" t="s">
        <v>417</v>
      </c>
      <c r="H103" s="138">
        <v>0.1293569</v>
      </c>
      <c r="I103" s="138">
        <v>8.1524930000000002E-3</v>
      </c>
      <c r="J103" s="138">
        <v>1.2424278999999998E-2</v>
      </c>
      <c r="K103" s="138">
        <v>2.6864118999999999E-2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138" t="s">
        <v>417</v>
      </c>
      <c r="AG103" s="138" t="s">
        <v>417</v>
      </c>
      <c r="AH103" s="138" t="s">
        <v>417</v>
      </c>
      <c r="AI103" s="138" t="s">
        <v>417</v>
      </c>
      <c r="AJ103" s="138" t="s">
        <v>417</v>
      </c>
      <c r="AK103" s="25">
        <v>30.082999999999998</v>
      </c>
      <c r="AL103" s="139" t="s">
        <v>436</v>
      </c>
    </row>
    <row r="104" spans="1:38" s="2" customFormat="1" ht="26.25" customHeight="1" thickBot="1" x14ac:dyDescent="0.25">
      <c r="A104" s="69" t="s">
        <v>238</v>
      </c>
      <c r="B104" s="69" t="s">
        <v>247</v>
      </c>
      <c r="C104" s="69" t="s">
        <v>248</v>
      </c>
      <c r="D104" s="74"/>
      <c r="E104" s="138">
        <v>1.0779684000000001E-2</v>
      </c>
      <c r="F104" s="138">
        <v>0.48909222922000006</v>
      </c>
      <c r="G104" s="138" t="s">
        <v>417</v>
      </c>
      <c r="H104" s="138">
        <v>0.3593228</v>
      </c>
      <c r="I104" s="138">
        <v>1.4372912000000001E-3</v>
      </c>
      <c r="J104" s="138">
        <v>4.4915349999999996E-3</v>
      </c>
      <c r="K104" s="138">
        <v>1.0330530499999999E-2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138" t="s">
        <v>417</v>
      </c>
      <c r="AG104" s="138" t="s">
        <v>417</v>
      </c>
      <c r="AH104" s="138" t="s">
        <v>417</v>
      </c>
      <c r="AI104" s="138" t="s">
        <v>417</v>
      </c>
      <c r="AJ104" s="138" t="s">
        <v>417</v>
      </c>
      <c r="AK104" s="25">
        <v>898.30700000000002</v>
      </c>
      <c r="AL104" s="139" t="s">
        <v>436</v>
      </c>
    </row>
    <row r="105" spans="1:38" s="2" customFormat="1" ht="26.25" customHeight="1" thickBot="1" x14ac:dyDescent="0.25">
      <c r="A105" s="69" t="s">
        <v>238</v>
      </c>
      <c r="B105" s="69" t="s">
        <v>249</v>
      </c>
      <c r="C105" s="69" t="s">
        <v>250</v>
      </c>
      <c r="D105" s="74"/>
      <c r="E105" s="138">
        <v>0.20487824999999998</v>
      </c>
      <c r="F105" s="138">
        <v>4.9400243640000001</v>
      </c>
      <c r="G105" s="138" t="s">
        <v>417</v>
      </c>
      <c r="H105" s="138">
        <v>5.7365909999999998</v>
      </c>
      <c r="I105" s="138">
        <v>5.6546397000000005E-2</v>
      </c>
      <c r="J105" s="138">
        <v>8.8507403999999998E-2</v>
      </c>
      <c r="K105" s="138">
        <v>0.19422458099999998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138" t="s">
        <v>417</v>
      </c>
      <c r="AG105" s="138" t="s">
        <v>417</v>
      </c>
      <c r="AH105" s="138" t="s">
        <v>417</v>
      </c>
      <c r="AI105" s="138" t="s">
        <v>417</v>
      </c>
      <c r="AJ105" s="138" t="s">
        <v>417</v>
      </c>
      <c r="AK105" s="25">
        <v>819.51300000000003</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138" t="s">
        <v>417</v>
      </c>
      <c r="AG106" s="138" t="s">
        <v>417</v>
      </c>
      <c r="AH106" s="138" t="s">
        <v>417</v>
      </c>
      <c r="AI106" s="138" t="s">
        <v>417</v>
      </c>
      <c r="AJ106" s="138" t="s">
        <v>417</v>
      </c>
      <c r="AK106" s="25" t="s">
        <v>418</v>
      </c>
      <c r="AL106" s="139" t="s">
        <v>436</v>
      </c>
    </row>
    <row r="107" spans="1:38" s="2" customFormat="1" ht="26.25" customHeight="1" thickBot="1" x14ac:dyDescent="0.25">
      <c r="A107" s="69" t="s">
        <v>238</v>
      </c>
      <c r="B107" s="69" t="s">
        <v>253</v>
      </c>
      <c r="C107" s="69" t="s">
        <v>374</v>
      </c>
      <c r="D107" s="74"/>
      <c r="E107" s="138">
        <v>0.63740600000000014</v>
      </c>
      <c r="F107" s="138">
        <v>4.5034947054905574</v>
      </c>
      <c r="G107" s="138" t="s">
        <v>417</v>
      </c>
      <c r="H107" s="138">
        <v>5.1057005519959988</v>
      </c>
      <c r="I107" s="138">
        <v>0.13658699999999999</v>
      </c>
      <c r="J107" s="138">
        <v>1.8211599999999999</v>
      </c>
      <c r="K107" s="138">
        <v>8.6505100000000006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138" t="s">
        <v>417</v>
      </c>
      <c r="AG107" s="138" t="s">
        <v>417</v>
      </c>
      <c r="AH107" s="138" t="s">
        <v>417</v>
      </c>
      <c r="AI107" s="138" t="s">
        <v>417</v>
      </c>
      <c r="AJ107" s="138" t="s">
        <v>417</v>
      </c>
      <c r="AK107" s="25">
        <v>45529</v>
      </c>
      <c r="AL107" s="139" t="s">
        <v>436</v>
      </c>
    </row>
    <row r="108" spans="1:38" s="2" customFormat="1" ht="26.25" customHeight="1" thickBot="1" x14ac:dyDescent="0.25">
      <c r="A108" s="69" t="s">
        <v>238</v>
      </c>
      <c r="B108" s="69" t="s">
        <v>254</v>
      </c>
      <c r="C108" s="69" t="s">
        <v>375</v>
      </c>
      <c r="D108" s="74"/>
      <c r="E108" s="138">
        <v>1.0487880000000003</v>
      </c>
      <c r="F108" s="138">
        <v>4.1951519999999993</v>
      </c>
      <c r="G108" s="138" t="s">
        <v>417</v>
      </c>
      <c r="H108" s="138">
        <v>5.0497200000000007</v>
      </c>
      <c r="I108" s="138">
        <v>7.7687999999999993E-2</v>
      </c>
      <c r="J108" s="138">
        <v>0.77687999999999979</v>
      </c>
      <c r="K108" s="138">
        <v>1.5537599999999996</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138" t="s">
        <v>417</v>
      </c>
      <c r="AG108" s="138" t="s">
        <v>417</v>
      </c>
      <c r="AH108" s="138" t="s">
        <v>417</v>
      </c>
      <c r="AI108" s="138" t="s">
        <v>417</v>
      </c>
      <c r="AJ108" s="138" t="s">
        <v>417</v>
      </c>
      <c r="AK108" s="25">
        <v>38844</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138" t="s">
        <v>417</v>
      </c>
      <c r="AG109" s="138" t="s">
        <v>417</v>
      </c>
      <c r="AH109" s="138" t="s">
        <v>417</v>
      </c>
      <c r="AI109" s="138" t="s">
        <v>417</v>
      </c>
      <c r="AJ109" s="138"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138" t="s">
        <v>417</v>
      </c>
      <c r="AG110" s="138" t="s">
        <v>417</v>
      </c>
      <c r="AH110" s="138" t="s">
        <v>417</v>
      </c>
      <c r="AI110" s="138" t="s">
        <v>417</v>
      </c>
      <c r="AJ110" s="138"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138" t="s">
        <v>417</v>
      </c>
      <c r="AG111" s="138" t="s">
        <v>417</v>
      </c>
      <c r="AH111" s="138" t="s">
        <v>417</v>
      </c>
      <c r="AI111" s="138" t="s">
        <v>417</v>
      </c>
      <c r="AJ111" s="138" t="s">
        <v>417</v>
      </c>
      <c r="AK111" s="25" t="s">
        <v>417</v>
      </c>
      <c r="AL111" s="139" t="s">
        <v>436</v>
      </c>
    </row>
    <row r="112" spans="1:38" s="2" customFormat="1" ht="26.25" customHeight="1" thickBot="1" x14ac:dyDescent="0.25">
      <c r="A112" s="69" t="s">
        <v>258</v>
      </c>
      <c r="B112" s="69" t="s">
        <v>259</v>
      </c>
      <c r="C112" s="69" t="s">
        <v>260</v>
      </c>
      <c r="D112" s="70"/>
      <c r="E112" s="25">
        <v>11.195440000000001</v>
      </c>
      <c r="F112" s="138" t="s">
        <v>417</v>
      </c>
      <c r="G112" s="138" t="s">
        <v>417</v>
      </c>
      <c r="H112" s="25">
        <v>18.367011710144929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138" t="s">
        <v>417</v>
      </c>
      <c r="AG112" s="138" t="s">
        <v>417</v>
      </c>
      <c r="AH112" s="138" t="s">
        <v>417</v>
      </c>
      <c r="AI112" s="138" t="s">
        <v>417</v>
      </c>
      <c r="AJ112" s="138" t="s">
        <v>417</v>
      </c>
      <c r="AK112" s="25">
        <v>279.88600000000002</v>
      </c>
      <c r="AL112" s="139" t="s">
        <v>437</v>
      </c>
    </row>
    <row r="113" spans="1:38" s="2" customFormat="1" ht="26.25" customHeight="1" thickBot="1" x14ac:dyDescent="0.25">
      <c r="A113" s="69" t="s">
        <v>258</v>
      </c>
      <c r="B113" s="79" t="s">
        <v>261</v>
      </c>
      <c r="C113" s="79" t="s">
        <v>262</v>
      </c>
      <c r="D113" s="70"/>
      <c r="E113" s="138">
        <v>10.933403980407359</v>
      </c>
      <c r="F113" s="138" t="s">
        <v>418</v>
      </c>
      <c r="G113" s="138" t="s">
        <v>417</v>
      </c>
      <c r="H113" s="138">
        <v>62.089560121562663</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138" t="s">
        <v>417</v>
      </c>
      <c r="AG113" s="138" t="s">
        <v>417</v>
      </c>
      <c r="AH113" s="138" t="s">
        <v>417</v>
      </c>
      <c r="AI113" s="138" t="s">
        <v>417</v>
      </c>
      <c r="AJ113" s="138" t="s">
        <v>417</v>
      </c>
      <c r="AK113" s="25">
        <v>273335099.51018399</v>
      </c>
      <c r="AL113" s="139" t="s">
        <v>438</v>
      </c>
    </row>
    <row r="114" spans="1:38" s="2" customFormat="1" ht="26.25" customHeight="1" thickBot="1" x14ac:dyDescent="0.25">
      <c r="A114" s="69" t="s">
        <v>258</v>
      </c>
      <c r="B114" s="79" t="s">
        <v>263</v>
      </c>
      <c r="C114" s="79" t="s">
        <v>382</v>
      </c>
      <c r="D114" s="70"/>
      <c r="E114" s="138">
        <v>1.2430327999999999E-2</v>
      </c>
      <c r="F114" s="138" t="s">
        <v>417</v>
      </c>
      <c r="G114" s="138" t="s">
        <v>417</v>
      </c>
      <c r="H114" s="138">
        <v>4.2263114999999997E-2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138" t="s">
        <v>417</v>
      </c>
      <c r="AG114" s="138" t="s">
        <v>417</v>
      </c>
      <c r="AH114" s="138" t="s">
        <v>417</v>
      </c>
      <c r="AI114" s="138" t="s">
        <v>417</v>
      </c>
      <c r="AJ114" s="138" t="s">
        <v>417</v>
      </c>
      <c r="AK114" s="25">
        <v>6215.1639999999998</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138" t="s">
        <v>417</v>
      </c>
      <c r="AG115" s="138" t="s">
        <v>417</v>
      </c>
      <c r="AH115" s="138" t="s">
        <v>417</v>
      </c>
      <c r="AI115" s="138" t="s">
        <v>417</v>
      </c>
      <c r="AJ115" s="138"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22.563224002785446</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138" t="s">
        <v>417</v>
      </c>
      <c r="AG116" s="138" t="s">
        <v>417</v>
      </c>
      <c r="AH116" s="138" t="s">
        <v>417</v>
      </c>
      <c r="AI116" s="138" t="s">
        <v>417</v>
      </c>
      <c r="AJ116" s="138"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138" t="s">
        <v>417</v>
      </c>
      <c r="AG117" s="138" t="s">
        <v>417</v>
      </c>
      <c r="AH117" s="138" t="s">
        <v>417</v>
      </c>
      <c r="AI117" s="138" t="s">
        <v>417</v>
      </c>
      <c r="AJ117" s="138"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138" t="s">
        <v>417</v>
      </c>
      <c r="AG118" s="138" t="s">
        <v>417</v>
      </c>
      <c r="AH118" s="138" t="s">
        <v>417</v>
      </c>
      <c r="AI118" s="138" t="s">
        <v>417</v>
      </c>
      <c r="AJ118" s="138"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0.4059642</v>
      </c>
      <c r="J119" s="138">
        <v>10.5550692</v>
      </c>
      <c r="K119" s="138">
        <v>10.5550692</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138" t="s">
        <v>417</v>
      </c>
      <c r="AG119" s="138" t="s">
        <v>417</v>
      </c>
      <c r="AH119" s="138" t="s">
        <v>417</v>
      </c>
      <c r="AI119" s="138" t="s">
        <v>417</v>
      </c>
      <c r="AJ119" s="138" t="s">
        <v>417</v>
      </c>
      <c r="AK119" s="25">
        <v>6766070</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138" t="s">
        <v>417</v>
      </c>
      <c r="AG120" s="138" t="s">
        <v>417</v>
      </c>
      <c r="AH120" s="138" t="s">
        <v>417</v>
      </c>
      <c r="AI120" s="138" t="s">
        <v>417</v>
      </c>
      <c r="AJ120" s="138" t="s">
        <v>417</v>
      </c>
      <c r="AK120" s="25" t="s">
        <v>417</v>
      </c>
      <c r="AL120" s="139" t="s">
        <v>407</v>
      </c>
    </row>
    <row r="121" spans="1:38" s="2" customFormat="1" ht="26.25" customHeight="1" thickBot="1" x14ac:dyDescent="0.25">
      <c r="A121" s="69" t="s">
        <v>258</v>
      </c>
      <c r="B121" s="69" t="s">
        <v>274</v>
      </c>
      <c r="C121" s="69" t="s">
        <v>275</v>
      </c>
      <c r="D121" s="70"/>
      <c r="E121" s="138" t="s">
        <v>417</v>
      </c>
      <c r="F121" s="138">
        <v>5.8188202000000002</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138" t="s">
        <v>417</v>
      </c>
      <c r="AG121" s="138" t="s">
        <v>417</v>
      </c>
      <c r="AH121" s="138" t="s">
        <v>417</v>
      </c>
      <c r="AI121" s="138" t="s">
        <v>417</v>
      </c>
      <c r="AJ121" s="138" t="s">
        <v>417</v>
      </c>
      <c r="AK121" s="25">
        <v>6766070</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138" t="s">
        <v>417</v>
      </c>
      <c r="AG122" s="138" t="s">
        <v>417</v>
      </c>
      <c r="AH122" s="138" t="s">
        <v>417</v>
      </c>
      <c r="AI122" s="138" t="s">
        <v>417</v>
      </c>
      <c r="AJ122" s="138" t="s">
        <v>417</v>
      </c>
      <c r="AK122" s="25" t="s">
        <v>417</v>
      </c>
      <c r="AL122" s="139" t="s">
        <v>407</v>
      </c>
    </row>
    <row r="123" spans="1:38" s="2" customFormat="1" ht="26.25" customHeight="1" thickBot="1" x14ac:dyDescent="0.25">
      <c r="A123" s="69" t="s">
        <v>258</v>
      </c>
      <c r="B123" s="69" t="s">
        <v>279</v>
      </c>
      <c r="C123" s="69" t="s">
        <v>280</v>
      </c>
      <c r="D123" s="70"/>
      <c r="E123" s="138">
        <v>1.09786077814848E-2</v>
      </c>
      <c r="F123" s="138">
        <v>2.0881977706068002E-2</v>
      </c>
      <c r="G123" s="138">
        <v>1.5332253549279998E-3</v>
      </c>
      <c r="H123" s="138">
        <v>1.3340785616582401E-2</v>
      </c>
      <c r="I123" s="138">
        <v>3.2813323703310408E-2</v>
      </c>
      <c r="J123" s="138">
        <v>3.4099369811683197E-2</v>
      </c>
      <c r="K123" s="138">
        <v>3.4655235879040805E-2</v>
      </c>
      <c r="L123" s="138">
        <v>3.9107457973680008E-3</v>
      </c>
      <c r="M123" s="138">
        <v>0.27242552884601923</v>
      </c>
      <c r="N123" s="138">
        <v>1.9146866318019994E-4</v>
      </c>
      <c r="O123" s="138">
        <v>1.5090038007028797E-3</v>
      </c>
      <c r="P123" s="138">
        <v>3.3971479227304E-4</v>
      </c>
      <c r="Q123" s="138">
        <v>5.9134687282926398E-5</v>
      </c>
      <c r="R123" s="138">
        <v>5.3622057774008007E-4</v>
      </c>
      <c r="S123" s="138">
        <v>3.1568598178618795E-4</v>
      </c>
      <c r="T123" s="138">
        <v>2.1760352820605195E-4</v>
      </c>
      <c r="U123" s="138">
        <v>1.4651619425361999E-4</v>
      </c>
      <c r="V123" s="138">
        <v>4.1634423169295597E-3</v>
      </c>
      <c r="W123" s="138" t="s">
        <v>417</v>
      </c>
      <c r="X123" s="138">
        <v>2.8107683889486569E-2</v>
      </c>
      <c r="Y123" s="138">
        <v>1.5577431865060772E-2</v>
      </c>
      <c r="Z123" s="138">
        <v>9.0071048530262661E-3</v>
      </c>
      <c r="AA123" s="138">
        <v>9.7905403877723354E-3</v>
      </c>
      <c r="AB123" s="138">
        <v>6.2482760995345936E-2</v>
      </c>
      <c r="AC123" s="138" t="s">
        <v>417</v>
      </c>
      <c r="AD123" s="138" t="s">
        <v>417</v>
      </c>
      <c r="AE123" s="46"/>
      <c r="AF123" s="138" t="s">
        <v>417</v>
      </c>
      <c r="AG123" s="138" t="s">
        <v>417</v>
      </c>
      <c r="AH123" s="138" t="s">
        <v>417</v>
      </c>
      <c r="AI123" s="138" t="s">
        <v>417</v>
      </c>
      <c r="AJ123" s="138" t="s">
        <v>417</v>
      </c>
      <c r="AK123" s="25">
        <v>967715.28731530323</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138" t="s">
        <v>417</v>
      </c>
      <c r="AG124" s="138" t="s">
        <v>417</v>
      </c>
      <c r="AH124" s="138" t="s">
        <v>417</v>
      </c>
      <c r="AI124" s="138" t="s">
        <v>417</v>
      </c>
      <c r="AJ124" s="138" t="s">
        <v>417</v>
      </c>
      <c r="AK124" s="25" t="s">
        <v>417</v>
      </c>
      <c r="AL124" s="139" t="s">
        <v>407</v>
      </c>
    </row>
    <row r="125" spans="1:38" s="2" customFormat="1" ht="26.25" customHeight="1" thickBot="1" x14ac:dyDescent="0.25">
      <c r="A125" s="69" t="s">
        <v>283</v>
      </c>
      <c r="B125" s="69" t="s">
        <v>284</v>
      </c>
      <c r="C125" s="69" t="s">
        <v>285</v>
      </c>
      <c r="D125" s="70"/>
      <c r="E125" s="138" t="s">
        <v>417</v>
      </c>
      <c r="F125" s="138">
        <v>1.5085150021286</v>
      </c>
      <c r="G125" s="138" t="s">
        <v>417</v>
      </c>
      <c r="H125" s="138" t="s">
        <v>419</v>
      </c>
      <c r="I125" s="138">
        <v>2.8004236985999998E-4</v>
      </c>
      <c r="J125" s="138">
        <v>1.85846299998E-3</v>
      </c>
      <c r="K125" s="138">
        <v>3.92907931046E-3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138" t="s">
        <v>417</v>
      </c>
      <c r="AG125" s="138" t="s">
        <v>417</v>
      </c>
      <c r="AH125" s="138" t="s">
        <v>417</v>
      </c>
      <c r="AI125" s="138" t="s">
        <v>417</v>
      </c>
      <c r="AJ125" s="138" t="s">
        <v>417</v>
      </c>
      <c r="AK125" s="25" t="s">
        <v>600</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5.664E-4</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138" t="s">
        <v>417</v>
      </c>
      <c r="AG126" s="138" t="s">
        <v>417</v>
      </c>
      <c r="AH126" s="138" t="s">
        <v>417</v>
      </c>
      <c r="AI126" s="138" t="s">
        <v>417</v>
      </c>
      <c r="AJ126" s="138" t="s">
        <v>417</v>
      </c>
      <c r="AK126" s="25">
        <v>2.36</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138" t="s">
        <v>417</v>
      </c>
      <c r="AG127" s="138" t="s">
        <v>417</v>
      </c>
      <c r="AH127" s="138" t="s">
        <v>417</v>
      </c>
      <c r="AI127" s="138" t="s">
        <v>417</v>
      </c>
      <c r="AJ127" s="138"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138" t="s">
        <v>417</v>
      </c>
      <c r="AG128" s="138" t="s">
        <v>417</v>
      </c>
      <c r="AH128" s="138" t="s">
        <v>417</v>
      </c>
      <c r="AI128" s="138" t="s">
        <v>417</v>
      </c>
      <c r="AJ128" s="138" t="s">
        <v>417</v>
      </c>
      <c r="AK128" s="25" t="s">
        <v>424</v>
      </c>
      <c r="AL128" s="139" t="s">
        <v>442</v>
      </c>
    </row>
    <row r="129" spans="1:38" s="2" customFormat="1" ht="26.25" customHeight="1" thickBot="1" x14ac:dyDescent="0.25">
      <c r="A129" s="69" t="s">
        <v>283</v>
      </c>
      <c r="B129" s="69" t="s">
        <v>293</v>
      </c>
      <c r="C129" s="73" t="s">
        <v>294</v>
      </c>
      <c r="D129" s="70"/>
      <c r="E129" s="138">
        <v>6.4832931684954802E-4</v>
      </c>
      <c r="F129" s="138">
        <v>5.5145252237777699E-3</v>
      </c>
      <c r="G129" s="138">
        <v>3.5024687232101998E-5</v>
      </c>
      <c r="H129" s="138" t="s">
        <v>419</v>
      </c>
      <c r="I129" s="138">
        <v>2.9808244452852798E-6</v>
      </c>
      <c r="J129" s="138">
        <v>5.2164427792492403E-6</v>
      </c>
      <c r="K129" s="138">
        <v>7.4520611132131999E-6</v>
      </c>
      <c r="L129" s="138">
        <v>1.04328855584985E-7</v>
      </c>
      <c r="M129" s="138">
        <v>5.21644277924924E-5</v>
      </c>
      <c r="N129" s="138">
        <v>9.6876794471771599E-4</v>
      </c>
      <c r="O129" s="138">
        <v>7.4520611132131999E-5</v>
      </c>
      <c r="P129" s="138">
        <v>4.1731542233993902E-5</v>
      </c>
      <c r="Q129" s="138">
        <v>1.1923297781141101E-5</v>
      </c>
      <c r="R129" s="138" t="s">
        <v>419</v>
      </c>
      <c r="S129" s="138" t="s">
        <v>419</v>
      </c>
      <c r="T129" s="138">
        <v>1.04328855584985E-4</v>
      </c>
      <c r="U129" s="138" t="s">
        <v>419</v>
      </c>
      <c r="V129" s="138" t="s">
        <v>419</v>
      </c>
      <c r="W129" s="138">
        <v>2.6082213896246199E-3</v>
      </c>
      <c r="X129" s="138" t="s">
        <v>419</v>
      </c>
      <c r="Y129" s="138" t="s">
        <v>419</v>
      </c>
      <c r="Z129" s="138" t="s">
        <v>419</v>
      </c>
      <c r="AA129" s="138" t="s">
        <v>419</v>
      </c>
      <c r="AB129" s="138">
        <v>1.49041222264264E-5</v>
      </c>
      <c r="AC129" s="138">
        <v>1.49041222264264E-3</v>
      </c>
      <c r="AD129" s="138" t="s">
        <v>419</v>
      </c>
      <c r="AE129" s="46"/>
      <c r="AF129" s="138" t="s">
        <v>417</v>
      </c>
      <c r="AG129" s="138" t="s">
        <v>417</v>
      </c>
      <c r="AH129" s="138" t="s">
        <v>417</v>
      </c>
      <c r="AI129" s="138" t="s">
        <v>417</v>
      </c>
      <c r="AJ129" s="138" t="s">
        <v>417</v>
      </c>
      <c r="AK129" s="25">
        <v>0.74520611132131998</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138" t="s">
        <v>417</v>
      </c>
      <c r="AG130" s="138" t="s">
        <v>417</v>
      </c>
      <c r="AH130" s="138" t="s">
        <v>417</v>
      </c>
      <c r="AI130" s="138" t="s">
        <v>417</v>
      </c>
      <c r="AJ130" s="138" t="s">
        <v>417</v>
      </c>
      <c r="AK130" s="25" t="s">
        <v>417</v>
      </c>
      <c r="AL130" s="139" t="s">
        <v>295</v>
      </c>
    </row>
    <row r="131" spans="1:38" s="2" customFormat="1" ht="26.25" customHeight="1" thickBot="1" x14ac:dyDescent="0.25">
      <c r="A131" s="69" t="s">
        <v>283</v>
      </c>
      <c r="B131" s="69" t="s">
        <v>298</v>
      </c>
      <c r="C131" s="73" t="s">
        <v>299</v>
      </c>
      <c r="D131" s="70"/>
      <c r="E131" s="138">
        <v>1.1595599999999999E-2</v>
      </c>
      <c r="F131" s="138">
        <v>4.5094000000000002E-3</v>
      </c>
      <c r="G131" s="138">
        <v>5.66896E-4</v>
      </c>
      <c r="H131" s="138" t="s">
        <v>419</v>
      </c>
      <c r="I131" s="138" t="s">
        <v>419</v>
      </c>
      <c r="J131" s="138" t="s">
        <v>419</v>
      </c>
      <c r="K131" s="138">
        <v>1.4816600000000001E-3</v>
      </c>
      <c r="L131" s="138">
        <v>3.407818E-5</v>
      </c>
      <c r="M131" s="138">
        <v>9.6629999999999997E-3</v>
      </c>
      <c r="N131" s="138">
        <v>2.31912E-3</v>
      </c>
      <c r="O131" s="138">
        <v>7.7304000000000099E-4</v>
      </c>
      <c r="P131" s="138">
        <v>1.0436040000000001E-2</v>
      </c>
      <c r="Q131" s="138">
        <v>6.4420000000000096E-6</v>
      </c>
      <c r="R131" s="138">
        <v>1.0307200000000001E-4</v>
      </c>
      <c r="S131" s="138">
        <v>1.5847320000000002E-2</v>
      </c>
      <c r="T131" s="138">
        <v>1.9326E-3</v>
      </c>
      <c r="U131" s="138" t="s">
        <v>419</v>
      </c>
      <c r="V131" s="138" t="s">
        <v>419</v>
      </c>
      <c r="W131" s="138">
        <v>18.037600000000001</v>
      </c>
      <c r="X131" s="138" t="s">
        <v>419</v>
      </c>
      <c r="Y131" s="138" t="s">
        <v>419</v>
      </c>
      <c r="Z131" s="138" t="s">
        <v>419</v>
      </c>
      <c r="AA131" s="138" t="s">
        <v>419</v>
      </c>
      <c r="AB131" s="138">
        <v>2.5768000000000002E-7</v>
      </c>
      <c r="AC131" s="138">
        <v>0.64419999999999999</v>
      </c>
      <c r="AD131" s="138">
        <v>0.12884000000000001</v>
      </c>
      <c r="AE131" s="46"/>
      <c r="AF131" s="138" t="s">
        <v>417</v>
      </c>
      <c r="AG131" s="138" t="s">
        <v>417</v>
      </c>
      <c r="AH131" s="138" t="s">
        <v>417</v>
      </c>
      <c r="AI131" s="138" t="s">
        <v>417</v>
      </c>
      <c r="AJ131" s="138" t="s">
        <v>417</v>
      </c>
      <c r="AK131" s="25">
        <v>6.4420000000000002</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138" t="s">
        <v>417</v>
      </c>
      <c r="AG132" s="138" t="s">
        <v>417</v>
      </c>
      <c r="AH132" s="138" t="s">
        <v>417</v>
      </c>
      <c r="AI132" s="138" t="s">
        <v>417</v>
      </c>
      <c r="AJ132" s="138" t="s">
        <v>417</v>
      </c>
      <c r="AK132" s="25" t="s">
        <v>418</v>
      </c>
      <c r="AL132" s="139" t="s">
        <v>409</v>
      </c>
    </row>
    <row r="133" spans="1:38" s="2" customFormat="1" ht="26.25" customHeight="1" thickBot="1" x14ac:dyDescent="0.25">
      <c r="A133" s="69" t="s">
        <v>283</v>
      </c>
      <c r="B133" s="69" t="s">
        <v>302</v>
      </c>
      <c r="C133" s="73" t="s">
        <v>303</v>
      </c>
      <c r="D133" s="70"/>
      <c r="E133" s="138">
        <v>6.4019999999999995E-4</v>
      </c>
      <c r="F133" s="138">
        <v>1.0088000000000001E-5</v>
      </c>
      <c r="G133" s="138">
        <v>8.7688000000000005E-5</v>
      </c>
      <c r="H133" s="138" t="s">
        <v>417</v>
      </c>
      <c r="I133" s="138">
        <v>2.6927199999999999E-5</v>
      </c>
      <c r="J133" s="138">
        <v>2.6927199999999999E-5</v>
      </c>
      <c r="K133" s="138">
        <v>2.9922560000000001E-5</v>
      </c>
      <c r="L133" s="138" t="s">
        <v>419</v>
      </c>
      <c r="M133" s="138">
        <v>1.0864E-4</v>
      </c>
      <c r="N133" s="138">
        <v>2.330328E-5</v>
      </c>
      <c r="O133" s="138">
        <v>3.9032799999999998E-6</v>
      </c>
      <c r="P133" s="138">
        <v>1.15624E-3</v>
      </c>
      <c r="Q133" s="138">
        <v>1.0561360000000001E-5</v>
      </c>
      <c r="R133" s="138">
        <v>1.052256E-5</v>
      </c>
      <c r="S133" s="138">
        <v>9.6456800000000001E-6</v>
      </c>
      <c r="T133" s="138">
        <v>1.3448079999999999E-5</v>
      </c>
      <c r="U133" s="138">
        <v>1.5349280000000001E-5</v>
      </c>
      <c r="V133" s="138">
        <v>1.2425312000000001E-4</v>
      </c>
      <c r="W133" s="138">
        <v>2.0951999999999999E-5</v>
      </c>
      <c r="X133" s="138">
        <v>1.02432E-8</v>
      </c>
      <c r="Y133" s="138">
        <v>5.5949600000000003E-9</v>
      </c>
      <c r="Z133" s="138">
        <v>4.9974399999999997E-9</v>
      </c>
      <c r="AA133" s="138">
        <v>5.4242399999999999E-9</v>
      </c>
      <c r="AB133" s="138">
        <v>2.625984E-8</v>
      </c>
      <c r="AC133" s="138">
        <v>1.164E-4</v>
      </c>
      <c r="AD133" s="138">
        <v>3.1816E-4</v>
      </c>
      <c r="AE133" s="46"/>
      <c r="AF133" s="138" t="s">
        <v>417</v>
      </c>
      <c r="AG133" s="138" t="s">
        <v>417</v>
      </c>
      <c r="AH133" s="138" t="s">
        <v>417</v>
      </c>
      <c r="AI133" s="138" t="s">
        <v>417</v>
      </c>
      <c r="AJ133" s="138" t="s">
        <v>417</v>
      </c>
      <c r="AK133" s="25">
        <v>776</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138" t="s">
        <v>417</v>
      </c>
      <c r="AG134" s="138" t="s">
        <v>417</v>
      </c>
      <c r="AH134" s="138" t="s">
        <v>417</v>
      </c>
      <c r="AI134" s="138" t="s">
        <v>417</v>
      </c>
      <c r="AJ134" s="138" t="s">
        <v>417</v>
      </c>
      <c r="AK134" s="25" t="s">
        <v>417</v>
      </c>
      <c r="AL134" s="139" t="s">
        <v>407</v>
      </c>
    </row>
    <row r="135" spans="1:38" s="2" customFormat="1" ht="26.25" customHeight="1" thickBot="1" x14ac:dyDescent="0.25">
      <c r="A135" s="69" t="s">
        <v>283</v>
      </c>
      <c r="B135" s="69" t="s">
        <v>306</v>
      </c>
      <c r="C135" s="69" t="s">
        <v>307</v>
      </c>
      <c r="D135" s="70"/>
      <c r="E135" s="138">
        <v>0.414251445</v>
      </c>
      <c r="F135" s="138">
        <v>0.16022933249999999</v>
      </c>
      <c r="G135" s="138">
        <v>1.4329452499999999E-2</v>
      </c>
      <c r="H135" s="138" t="s">
        <v>419</v>
      </c>
      <c r="I135" s="138">
        <v>0.54582187250000003</v>
      </c>
      <c r="J135" s="138">
        <v>0.58750755249999997</v>
      </c>
      <c r="K135" s="138">
        <v>0.60444235999999996</v>
      </c>
      <c r="L135" s="138">
        <v>0.22924518645</v>
      </c>
      <c r="M135" s="138">
        <v>7.2728484824999997</v>
      </c>
      <c r="N135" s="138">
        <v>6.3831197500000006E-2</v>
      </c>
      <c r="O135" s="138">
        <v>1.3026775000000001E-2</v>
      </c>
      <c r="P135" s="138" t="s">
        <v>419</v>
      </c>
      <c r="Q135" s="138">
        <v>5.3409777499999998E-2</v>
      </c>
      <c r="R135" s="138">
        <v>1.3026775000000001E-3</v>
      </c>
      <c r="S135" s="138">
        <v>2.6053550000000002E-2</v>
      </c>
      <c r="T135" s="138" t="s">
        <v>419</v>
      </c>
      <c r="U135" s="138">
        <v>9.1187425000000006E-3</v>
      </c>
      <c r="V135" s="138">
        <v>2.2835936575</v>
      </c>
      <c r="W135" s="138">
        <v>1.3026774999999999</v>
      </c>
      <c r="X135" s="138">
        <v>1.43294525E-3</v>
      </c>
      <c r="Y135" s="138">
        <v>2.7356227500000001E-3</v>
      </c>
      <c r="Z135" s="138">
        <v>3.7777647499999999E-3</v>
      </c>
      <c r="AA135" s="138" t="s">
        <v>419</v>
      </c>
      <c r="AB135" s="138">
        <v>7.94633275E-3</v>
      </c>
      <c r="AC135" s="138" t="s">
        <v>419</v>
      </c>
      <c r="AD135" s="138" t="s">
        <v>417</v>
      </c>
      <c r="AE135" s="46"/>
      <c r="AF135" s="138" t="s">
        <v>417</v>
      </c>
      <c r="AG135" s="138" t="s">
        <v>417</v>
      </c>
      <c r="AH135" s="138" t="s">
        <v>417</v>
      </c>
      <c r="AI135" s="138" t="s">
        <v>417</v>
      </c>
      <c r="AJ135" s="138" t="s">
        <v>417</v>
      </c>
      <c r="AK135" s="25">
        <v>130.26775000000001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138" t="s">
        <v>417</v>
      </c>
      <c r="AG136" s="138" t="s">
        <v>417</v>
      </c>
      <c r="AH136" s="138" t="s">
        <v>417</v>
      </c>
      <c r="AI136" s="138" t="s">
        <v>417</v>
      </c>
      <c r="AJ136" s="138"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138" t="s">
        <v>417</v>
      </c>
      <c r="AG137" s="138" t="s">
        <v>417</v>
      </c>
      <c r="AH137" s="138" t="s">
        <v>417</v>
      </c>
      <c r="AI137" s="138" t="s">
        <v>417</v>
      </c>
      <c r="AJ137" s="138" t="s">
        <v>417</v>
      </c>
      <c r="AK137" s="25" t="s">
        <v>418</v>
      </c>
      <c r="AL137" s="139" t="s">
        <v>445</v>
      </c>
    </row>
    <row r="138" spans="1:38" s="2" customFormat="1" ht="26.25" customHeight="1" thickBot="1" x14ac:dyDescent="0.25">
      <c r="A138" s="69" t="s">
        <v>283</v>
      </c>
      <c r="B138" s="69" t="s">
        <v>312</v>
      </c>
      <c r="C138" s="69" t="s">
        <v>313</v>
      </c>
      <c r="D138" s="70"/>
      <c r="E138" s="138" t="s">
        <v>417</v>
      </c>
      <c r="F138" s="138">
        <v>1.8746519999999999E-2</v>
      </c>
      <c r="G138" s="138" t="s">
        <v>417</v>
      </c>
      <c r="H138" s="138">
        <v>13.109204800000001</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138" t="s">
        <v>417</v>
      </c>
      <c r="AG138" s="138" t="s">
        <v>417</v>
      </c>
      <c r="AH138" s="138" t="s">
        <v>417</v>
      </c>
      <c r="AI138" s="138" t="s">
        <v>417</v>
      </c>
      <c r="AJ138" s="138" t="s">
        <v>417</v>
      </c>
      <c r="AK138" s="25" t="s">
        <v>463</v>
      </c>
      <c r="AL138" s="139" t="s">
        <v>458</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0.65048062500000003</v>
      </c>
      <c r="J139" s="138">
        <v>0.65048062500000003</v>
      </c>
      <c r="K139" s="138">
        <v>0.65048062500000003</v>
      </c>
      <c r="L139" s="138" t="s">
        <v>419</v>
      </c>
      <c r="M139" s="138" t="s">
        <v>419</v>
      </c>
      <c r="N139" s="138">
        <v>1.8940624999999999E-3</v>
      </c>
      <c r="O139" s="138">
        <v>3.8200249999999999E-3</v>
      </c>
      <c r="P139" s="138">
        <v>3.8200249999999999E-3</v>
      </c>
      <c r="Q139" s="138">
        <v>6.0554175000000002E-3</v>
      </c>
      <c r="R139" s="138">
        <v>5.7818749999999997E-3</v>
      </c>
      <c r="S139" s="138">
        <v>1.34434575E-2</v>
      </c>
      <c r="T139" s="138" t="s">
        <v>419</v>
      </c>
      <c r="U139" s="138" t="s">
        <v>419</v>
      </c>
      <c r="V139" s="138" t="s">
        <v>419</v>
      </c>
      <c r="W139" s="138">
        <v>6.5587179999999998</v>
      </c>
      <c r="X139" s="138" t="s">
        <v>419</v>
      </c>
      <c r="Y139" s="138" t="s">
        <v>419</v>
      </c>
      <c r="Z139" s="138" t="s">
        <v>419</v>
      </c>
      <c r="AA139" s="138" t="s">
        <v>419</v>
      </c>
      <c r="AB139" s="138" t="s">
        <v>419</v>
      </c>
      <c r="AC139" s="138" t="s">
        <v>419</v>
      </c>
      <c r="AD139" s="138" t="s">
        <v>419</v>
      </c>
      <c r="AE139" s="46"/>
      <c r="AF139" s="138" t="s">
        <v>419</v>
      </c>
      <c r="AG139" s="138" t="s">
        <v>419</v>
      </c>
      <c r="AH139" s="138" t="s">
        <v>419</v>
      </c>
      <c r="AI139" s="138" t="s">
        <v>419</v>
      </c>
      <c r="AJ139" s="138" t="s">
        <v>419</v>
      </c>
      <c r="AK139" s="25" t="s">
        <v>464</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138" t="s">
        <v>417</v>
      </c>
      <c r="AG140" s="138" t="s">
        <v>417</v>
      </c>
      <c r="AH140" s="138" t="s">
        <v>417</v>
      </c>
      <c r="AI140" s="138" t="s">
        <v>417</v>
      </c>
      <c r="AJ140" s="138" t="s">
        <v>417</v>
      </c>
      <c r="AK140" s="25" t="s">
        <v>417</v>
      </c>
      <c r="AL140" s="139" t="s">
        <v>407</v>
      </c>
    </row>
    <row r="141" spans="1:38" s="9" customFormat="1" ht="37.5" customHeight="1" thickBot="1" x14ac:dyDescent="0.25">
      <c r="A141" s="81"/>
      <c r="B141" s="82" t="s">
        <v>318</v>
      </c>
      <c r="C141" s="83" t="s">
        <v>383</v>
      </c>
      <c r="D141" s="81" t="s">
        <v>139</v>
      </c>
      <c r="E141" s="20">
        <f>SUM(E14:E140)</f>
        <v>303.00470856225962</v>
      </c>
      <c r="F141" s="20">
        <f t="shared" ref="F141:AC141" si="0">SUM(F14:F140)</f>
        <v>321.60334364805317</v>
      </c>
      <c r="G141" s="20">
        <f t="shared" si="0"/>
        <v>522.19516285771977</v>
      </c>
      <c r="H141" s="20">
        <f t="shared" si="0"/>
        <v>213.02085462244719</v>
      </c>
      <c r="I141" s="20">
        <f t="shared" si="0"/>
        <v>133.67079291689319</v>
      </c>
      <c r="J141" s="20">
        <f t="shared" si="0"/>
        <v>172.41804629711621</v>
      </c>
      <c r="K141" s="20">
        <f t="shared" si="0"/>
        <v>316.59506434495773</v>
      </c>
      <c r="L141" s="20">
        <f t="shared" si="0"/>
        <v>15.58573256040445</v>
      </c>
      <c r="M141" s="20">
        <f t="shared" si="0"/>
        <v>1149.7774259687926</v>
      </c>
      <c r="N141" s="20">
        <f t="shared" si="0"/>
        <v>57.361601382830436</v>
      </c>
      <c r="O141" s="20">
        <f t="shared" si="0"/>
        <v>3.8548379475322387</v>
      </c>
      <c r="P141" s="20">
        <f t="shared" si="0"/>
        <v>3.0222134777556731</v>
      </c>
      <c r="Q141" s="20">
        <f t="shared" si="0"/>
        <v>6.5637075299357752</v>
      </c>
      <c r="R141" s="20">
        <f t="shared" si="0"/>
        <v>16.656358860086186</v>
      </c>
      <c r="S141" s="20">
        <f t="shared" si="0"/>
        <v>21.701323050324167</v>
      </c>
      <c r="T141" s="20">
        <f t="shared" si="0"/>
        <v>16.917838209927474</v>
      </c>
      <c r="U141" s="20">
        <f t="shared" si="0"/>
        <v>14.932572042771525</v>
      </c>
      <c r="V141" s="20">
        <f t="shared" si="0"/>
        <v>128.67979764314967</v>
      </c>
      <c r="W141" s="20">
        <f t="shared" si="0"/>
        <v>208.49618039398959</v>
      </c>
      <c r="X141" s="20">
        <f t="shared" si="0"/>
        <v>21.169917975166083</v>
      </c>
      <c r="Y141" s="20">
        <f t="shared" si="0"/>
        <v>20.514879367222118</v>
      </c>
      <c r="Z141" s="20">
        <f t="shared" si="0"/>
        <v>7.8988023026626664</v>
      </c>
      <c r="AA141" s="20">
        <f t="shared" si="0"/>
        <v>11.527518600709715</v>
      </c>
      <c r="AB141" s="20">
        <f t="shared" si="0"/>
        <v>70.864630907562812</v>
      </c>
      <c r="AC141" s="20">
        <f t="shared" si="0"/>
        <v>3.7298124730226427</v>
      </c>
      <c r="AD141" s="20">
        <f>SUM(AD14:AD140)</f>
        <v>30.300208221054003</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1"/>
      <c r="AG142" s="11"/>
      <c r="AH142" s="11"/>
      <c r="AI142" s="11"/>
      <c r="AJ142" s="11"/>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86"/>
      <c r="AG150" s="86"/>
      <c r="AH150" s="86"/>
      <c r="AI150" s="86"/>
      <c r="AJ150" s="86"/>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303.00470856225962</v>
      </c>
      <c r="F152" s="14">
        <f t="shared" ref="F152:AD152" si="1">F141 + F151 + IF(AND(OR($B$4="AT",$B$4="BE",$B$4="CH",$B$4="GB",$B$4="IE",$B$4="LT",$B$4="LU",$B$4="NL"),SUM(F143:F149)&gt;0),SUM(F143:F149)-SUM(F27:F33),0)</f>
        <v>321.60334364805317</v>
      </c>
      <c r="G152" s="14">
        <f t="shared" si="1"/>
        <v>522.19516285771977</v>
      </c>
      <c r="H152" s="14">
        <f t="shared" si="1"/>
        <v>213.02085462244719</v>
      </c>
      <c r="I152" s="14">
        <f t="shared" si="1"/>
        <v>133.67079291689319</v>
      </c>
      <c r="J152" s="14">
        <f t="shared" si="1"/>
        <v>172.41804629711621</v>
      </c>
      <c r="K152" s="14">
        <f t="shared" si="1"/>
        <v>316.59506434495773</v>
      </c>
      <c r="L152" s="14">
        <f t="shared" si="1"/>
        <v>15.58573256040445</v>
      </c>
      <c r="M152" s="14">
        <f t="shared" si="1"/>
        <v>1149.7774259687926</v>
      </c>
      <c r="N152" s="14">
        <f t="shared" si="1"/>
        <v>57.361601382830436</v>
      </c>
      <c r="O152" s="14">
        <f t="shared" si="1"/>
        <v>3.8548379475322387</v>
      </c>
      <c r="P152" s="14">
        <f t="shared" si="1"/>
        <v>3.0222134777556731</v>
      </c>
      <c r="Q152" s="14">
        <f t="shared" si="1"/>
        <v>6.5637075299357752</v>
      </c>
      <c r="R152" s="14">
        <f t="shared" si="1"/>
        <v>16.656358860086186</v>
      </c>
      <c r="S152" s="14">
        <f t="shared" si="1"/>
        <v>21.701323050324167</v>
      </c>
      <c r="T152" s="14">
        <f t="shared" si="1"/>
        <v>16.917838209927474</v>
      </c>
      <c r="U152" s="14">
        <f t="shared" si="1"/>
        <v>14.932572042771525</v>
      </c>
      <c r="V152" s="14">
        <f t="shared" si="1"/>
        <v>128.67979764314967</v>
      </c>
      <c r="W152" s="14">
        <f t="shared" si="1"/>
        <v>208.49618039398959</v>
      </c>
      <c r="X152" s="14">
        <f t="shared" si="1"/>
        <v>21.169917975166083</v>
      </c>
      <c r="Y152" s="14">
        <f t="shared" si="1"/>
        <v>20.514879367222118</v>
      </c>
      <c r="Z152" s="14">
        <f t="shared" si="1"/>
        <v>7.8988023026626664</v>
      </c>
      <c r="AA152" s="14">
        <f t="shared" si="1"/>
        <v>11.527518600709715</v>
      </c>
      <c r="AB152" s="14">
        <f t="shared" si="1"/>
        <v>70.864630907562812</v>
      </c>
      <c r="AC152" s="14">
        <f t="shared" si="1"/>
        <v>3.7298124730226427</v>
      </c>
      <c r="AD152" s="14">
        <f t="shared" si="1"/>
        <v>30.300208221054003</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303.00470856225962</v>
      </c>
      <c r="F154" s="14">
        <f>F141 + F153 - IF(OR($B$6=2005,$B$6&gt;=2020),SUM(F99:F122),0) + IF(AND(OR($B$4="AT",$B$4="BE",$B$4="CH",$B$4="GB",$B$4="IE",$B$4="LT",$B$4="LU",$B$4="NL"),SUM(F143:F149)&gt;0),SUM(F143:F149)-SUM(F27:F33),0)</f>
        <v>321.60334364805317</v>
      </c>
      <c r="G154" s="14">
        <f>G141 + G153 + IF(AND(OR($B$4="AT",$B$4="BE",$B$4="CH",$B$4="GB",$B$4="IE",$B$4="LT",$B$4="LU",$B$4="NL"),SUM(G143:G149)&gt;0),SUM(G143:G149)-SUM(G27:G33),0)</f>
        <v>522.19516285771977</v>
      </c>
      <c r="H154" s="14">
        <f t="shared" ref="H154:AD154" si="2">H141 + H153 + IF(AND(OR($B$4="AT",$B$4="BE",$B$4="CH",$B$4="GB",$B$4="IE",$B$4="LT",$B$4="LU",$B$4="NL"),SUM(H143:H149)&gt;0),SUM(H143:H149)-SUM(H27:H33),0)</f>
        <v>213.02085462244719</v>
      </c>
      <c r="I154" s="14">
        <f t="shared" si="2"/>
        <v>133.67079291689319</v>
      </c>
      <c r="J154" s="14">
        <f t="shared" si="2"/>
        <v>172.41804629711621</v>
      </c>
      <c r="K154" s="14">
        <f t="shared" si="2"/>
        <v>316.59506434495773</v>
      </c>
      <c r="L154" s="14">
        <f t="shared" si="2"/>
        <v>15.58573256040445</v>
      </c>
      <c r="M154" s="14">
        <f t="shared" si="2"/>
        <v>1149.7774259687926</v>
      </c>
      <c r="N154" s="14">
        <f t="shared" si="2"/>
        <v>57.361601382830436</v>
      </c>
      <c r="O154" s="14">
        <f t="shared" si="2"/>
        <v>3.8548379475322387</v>
      </c>
      <c r="P154" s="14">
        <f t="shared" si="2"/>
        <v>3.0222134777556731</v>
      </c>
      <c r="Q154" s="14">
        <f t="shared" si="2"/>
        <v>6.5637075299357752</v>
      </c>
      <c r="R154" s="14">
        <f t="shared" si="2"/>
        <v>16.656358860086186</v>
      </c>
      <c r="S154" s="14">
        <f t="shared" si="2"/>
        <v>21.701323050324167</v>
      </c>
      <c r="T154" s="14">
        <f t="shared" si="2"/>
        <v>16.917838209927474</v>
      </c>
      <c r="U154" s="14">
        <f t="shared" si="2"/>
        <v>14.932572042771525</v>
      </c>
      <c r="V154" s="14">
        <f t="shared" si="2"/>
        <v>128.67979764314967</v>
      </c>
      <c r="W154" s="14">
        <f t="shared" si="2"/>
        <v>208.49618039398959</v>
      </c>
      <c r="X154" s="14">
        <f t="shared" si="2"/>
        <v>21.169917975166083</v>
      </c>
      <c r="Y154" s="14">
        <f t="shared" si="2"/>
        <v>20.514879367222118</v>
      </c>
      <c r="Z154" s="14">
        <f t="shared" si="2"/>
        <v>7.8988023026626664</v>
      </c>
      <c r="AA154" s="14">
        <f t="shared" si="2"/>
        <v>11.527518600709715</v>
      </c>
      <c r="AB154" s="14">
        <f t="shared" si="2"/>
        <v>70.864630907562812</v>
      </c>
      <c r="AC154" s="14">
        <f t="shared" si="2"/>
        <v>3.7298124730226427</v>
      </c>
      <c r="AD154" s="14">
        <f t="shared" si="2"/>
        <v>30.300208221054003</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86"/>
      <c r="AG155" s="86"/>
      <c r="AH155" s="86"/>
      <c r="AI155" s="86"/>
      <c r="AJ155" s="86"/>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99"/>
      <c r="AG156" s="99"/>
      <c r="AH156" s="99"/>
      <c r="AI156" s="99"/>
      <c r="AJ156" s="99"/>
      <c r="AK156" s="155"/>
      <c r="AL156" s="55"/>
    </row>
    <row r="157" spans="1:38" s="1" customFormat="1" ht="26.25" customHeight="1" thickBot="1" x14ac:dyDescent="0.25">
      <c r="A157" s="56" t="s">
        <v>322</v>
      </c>
      <c r="B157" s="56" t="s">
        <v>323</v>
      </c>
      <c r="C157" s="56" t="s">
        <v>324</v>
      </c>
      <c r="D157" s="101"/>
      <c r="E157" s="141">
        <v>2.62611645</v>
      </c>
      <c r="F157" s="141">
        <v>8.3416320000000002E-2</v>
      </c>
      <c r="G157" s="141">
        <v>0.17381626999999999</v>
      </c>
      <c r="H157" s="141" t="s">
        <v>419</v>
      </c>
      <c r="I157" s="141">
        <v>4.8727529999999998E-2</v>
      </c>
      <c r="J157" s="141">
        <v>4.8727529999999998E-2</v>
      </c>
      <c r="K157" s="141" t="s">
        <v>419</v>
      </c>
      <c r="L157" s="141" t="s">
        <v>419</v>
      </c>
      <c r="M157" s="141">
        <v>0.69241699000000001</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141" t="s">
        <v>419</v>
      </c>
      <c r="AG157" s="141" t="s">
        <v>417</v>
      </c>
      <c r="AH157" s="141" t="s">
        <v>417</v>
      </c>
      <c r="AI157" s="141" t="s">
        <v>417</v>
      </c>
      <c r="AJ157" s="141" t="s">
        <v>417</v>
      </c>
      <c r="AK157" s="22">
        <v>206924.1</v>
      </c>
      <c r="AL157" s="143" t="s">
        <v>491</v>
      </c>
    </row>
    <row r="158" spans="1:38" s="1" customFormat="1" ht="26.25" customHeight="1" thickBot="1" x14ac:dyDescent="0.25">
      <c r="A158" s="56" t="s">
        <v>322</v>
      </c>
      <c r="B158" s="56" t="s">
        <v>325</v>
      </c>
      <c r="C158" s="56" t="s">
        <v>326</v>
      </c>
      <c r="D158" s="101"/>
      <c r="E158" s="141">
        <v>0.18550659999999999</v>
      </c>
      <c r="F158" s="141">
        <v>8.9617199999999994E-3</v>
      </c>
      <c r="G158" s="141">
        <v>1.1834529999999999E-2</v>
      </c>
      <c r="H158" s="141" t="s">
        <v>419</v>
      </c>
      <c r="I158" s="141">
        <v>1.35235E-3</v>
      </c>
      <c r="J158" s="141">
        <v>1.35235E-3</v>
      </c>
      <c r="K158" s="141" t="s">
        <v>419</v>
      </c>
      <c r="L158" s="141" t="s">
        <v>419</v>
      </c>
      <c r="M158" s="141">
        <v>0.22059692</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141" t="s">
        <v>419</v>
      </c>
      <c r="AG158" s="141" t="s">
        <v>417</v>
      </c>
      <c r="AH158" s="141" t="s">
        <v>417</v>
      </c>
      <c r="AI158" s="141" t="s">
        <v>417</v>
      </c>
      <c r="AJ158" s="141" t="s">
        <v>417</v>
      </c>
      <c r="AK158" s="22">
        <v>14088.699999999999</v>
      </c>
      <c r="AL158" s="143" t="s">
        <v>491</v>
      </c>
    </row>
    <row r="159" spans="1:38" s="1" customFormat="1" ht="26.25" customHeight="1" thickBot="1" x14ac:dyDescent="0.25">
      <c r="A159" s="56" t="s">
        <v>327</v>
      </c>
      <c r="B159" s="56" t="s">
        <v>328</v>
      </c>
      <c r="C159" s="56" t="s">
        <v>406</v>
      </c>
      <c r="D159" s="101"/>
      <c r="E159" s="141">
        <v>5.5366000000000009</v>
      </c>
      <c r="F159" s="141">
        <v>0.1908</v>
      </c>
      <c r="G159" s="141">
        <v>1.6320000000000001</v>
      </c>
      <c r="H159" s="141" t="s">
        <v>419</v>
      </c>
      <c r="I159" s="141">
        <v>0.31640000000000001</v>
      </c>
      <c r="J159" s="141">
        <v>0.34940000000000004</v>
      </c>
      <c r="K159" s="141">
        <v>0.34940000000000004</v>
      </c>
      <c r="L159" s="141">
        <v>4.2755999999999995E-2</v>
      </c>
      <c r="M159" s="141">
        <v>0.51800000000000002</v>
      </c>
      <c r="N159" s="141">
        <v>1.17E-2</v>
      </c>
      <c r="O159" s="141">
        <v>1.2199999999999999E-3</v>
      </c>
      <c r="P159" s="141">
        <v>1.58E-3</v>
      </c>
      <c r="Q159" s="141">
        <v>3.32E-3</v>
      </c>
      <c r="R159" s="141">
        <v>3.8339999999999999E-2</v>
      </c>
      <c r="S159" s="141">
        <v>1.3999999999999999E-2</v>
      </c>
      <c r="T159" s="141">
        <v>1.6819999999999999</v>
      </c>
      <c r="U159" s="141">
        <v>2.2599999999999999E-3</v>
      </c>
      <c r="V159" s="141">
        <v>8.3999999999999991E-2</v>
      </c>
      <c r="W159" s="141">
        <v>2.6779999999999998E-2</v>
      </c>
      <c r="X159" s="141">
        <v>2.9599999999999998E-4</v>
      </c>
      <c r="Y159" s="141">
        <v>1.74E-3</v>
      </c>
      <c r="Z159" s="141">
        <v>1.2199999999999999E-3</v>
      </c>
      <c r="AA159" s="141">
        <v>4.8599999999999994E-4</v>
      </c>
      <c r="AB159" s="141">
        <v>3.7420000000000001E-3</v>
      </c>
      <c r="AC159" s="141">
        <v>8.7200000000000003E-3</v>
      </c>
      <c r="AD159" s="141">
        <v>3.0323999999999997E-2</v>
      </c>
      <c r="AE159" s="142"/>
      <c r="AF159" s="22">
        <v>2811.2</v>
      </c>
      <c r="AG159" s="141" t="s">
        <v>417</v>
      </c>
      <c r="AH159" s="141" t="s">
        <v>417</v>
      </c>
      <c r="AI159" s="141" t="s">
        <v>417</v>
      </c>
      <c r="AJ159" s="141"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G166" s="132"/>
      <c r="AH166" s="132"/>
      <c r="AI166" s="132"/>
      <c r="AJ166" s="132"/>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G169" s="132"/>
      <c r="AH169" s="132"/>
      <c r="AI169" s="132"/>
      <c r="AJ169" s="132"/>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85" zoomScaleNormal="85" workbookViewId="0">
      <selection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57031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2009</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639</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2009</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65.563016340048989</v>
      </c>
      <c r="F14" s="138">
        <v>0.75870896999999993</v>
      </c>
      <c r="G14" s="138">
        <v>396.05816997634622</v>
      </c>
      <c r="H14" s="138" t="s">
        <v>419</v>
      </c>
      <c r="I14" s="138">
        <v>5.7390174815087693</v>
      </c>
      <c r="J14" s="138">
        <v>11.529340165911467</v>
      </c>
      <c r="K14" s="138">
        <v>16.63395873655482</v>
      </c>
      <c r="L14" s="138">
        <v>0.13761446709361852</v>
      </c>
      <c r="M14" s="138">
        <v>7.6855507999999988</v>
      </c>
      <c r="N14" s="138">
        <v>4.1356383919999997</v>
      </c>
      <c r="O14" s="138">
        <v>0.50778617199999998</v>
      </c>
      <c r="P14" s="138">
        <v>0.79831755299999996</v>
      </c>
      <c r="Q14" s="138">
        <v>3.9361940199999998</v>
      </c>
      <c r="R14" s="138">
        <v>2.4998748820800003</v>
      </c>
      <c r="S14" s="138">
        <v>0.399588852208</v>
      </c>
      <c r="T14" s="138">
        <v>7.5056222039999998</v>
      </c>
      <c r="U14" s="138">
        <v>12.099219189600001</v>
      </c>
      <c r="V14" s="138">
        <v>4.2969183119999999</v>
      </c>
      <c r="W14" s="138">
        <v>2.8613115000000002</v>
      </c>
      <c r="X14" s="138">
        <v>2.0062429800000001E-3</v>
      </c>
      <c r="Y14" s="138">
        <v>1.0166740220000001E-2</v>
      </c>
      <c r="Z14" s="138">
        <v>7.9843727200000006E-3</v>
      </c>
      <c r="AA14" s="138">
        <v>8.545969800000001E-4</v>
      </c>
      <c r="AB14" s="138">
        <v>2.1011952900000002E-2</v>
      </c>
      <c r="AC14" s="138">
        <v>1.8021825</v>
      </c>
      <c r="AD14" s="138">
        <v>5.8436525000000001E-3</v>
      </c>
      <c r="AE14" s="46"/>
      <c r="AF14" s="25">
        <v>19163</v>
      </c>
      <c r="AG14" s="25">
        <v>267925</v>
      </c>
      <c r="AH14" s="25">
        <v>126608</v>
      </c>
      <c r="AI14" s="25">
        <v>1417</v>
      </c>
      <c r="AJ14" s="25" t="s">
        <v>418</v>
      </c>
      <c r="AK14" s="25" t="s">
        <v>417</v>
      </c>
      <c r="AL14" s="139" t="s">
        <v>49</v>
      </c>
    </row>
    <row r="15" spans="1:38" s="2" customFormat="1" ht="26.25" customHeight="1" thickBot="1" x14ac:dyDescent="0.25">
      <c r="A15" s="69" t="s">
        <v>53</v>
      </c>
      <c r="B15" s="69" t="s">
        <v>54</v>
      </c>
      <c r="C15" s="69" t="s">
        <v>55</v>
      </c>
      <c r="D15" s="70"/>
      <c r="E15" s="138">
        <v>3.7440439999999997</v>
      </c>
      <c r="F15" s="138">
        <v>0.1021016</v>
      </c>
      <c r="G15" s="138">
        <v>1.958376428</v>
      </c>
      <c r="H15" s="138" t="s">
        <v>419</v>
      </c>
      <c r="I15" s="138">
        <v>0.10781612</v>
      </c>
      <c r="J15" s="138">
        <v>0.13103851999999996</v>
      </c>
      <c r="K15" s="138">
        <v>0.17118571999999999</v>
      </c>
      <c r="L15" s="138">
        <v>5.0503117999999994E-3</v>
      </c>
      <c r="M15" s="138">
        <v>1.4551655999999999</v>
      </c>
      <c r="N15" s="138">
        <v>1.8001841999999997E-2</v>
      </c>
      <c r="O15" s="138">
        <v>4.732146999999999E-3</v>
      </c>
      <c r="P15" s="138">
        <v>4.9209759999999996E-3</v>
      </c>
      <c r="Q15" s="138">
        <v>1.995984E-2</v>
      </c>
      <c r="R15" s="138">
        <v>1.0063998879999999E-2</v>
      </c>
      <c r="S15" s="138">
        <v>2.0902879888000003E-2</v>
      </c>
      <c r="T15" s="138">
        <v>1.0036982518799999</v>
      </c>
      <c r="U15" s="138">
        <v>8.5089855999999995E-3</v>
      </c>
      <c r="V15" s="138">
        <v>0.34563448199999997</v>
      </c>
      <c r="W15" s="138">
        <v>2.7734000000000002E-2</v>
      </c>
      <c r="X15" s="138">
        <v>2.0041280000000006E-5</v>
      </c>
      <c r="Y15" s="138">
        <v>4.7773920000000002E-5</v>
      </c>
      <c r="Z15" s="138">
        <v>4.7773920000000002E-5</v>
      </c>
      <c r="AA15" s="138">
        <v>5.7299040000000004E-5</v>
      </c>
      <c r="AB15" s="138">
        <v>1.7288816000000001E-4</v>
      </c>
      <c r="AC15" s="138" t="s">
        <v>419</v>
      </c>
      <c r="AD15" s="138" t="s">
        <v>419</v>
      </c>
      <c r="AE15" s="46"/>
      <c r="AF15" s="25">
        <v>3936</v>
      </c>
      <c r="AG15" s="25">
        <v>0</v>
      </c>
      <c r="AH15" s="25">
        <v>35788</v>
      </c>
      <c r="AI15" s="25">
        <v>0</v>
      </c>
      <c r="AJ15" s="25" t="s">
        <v>418</v>
      </c>
      <c r="AK15" s="25" t="s">
        <v>417</v>
      </c>
      <c r="AL15" s="139" t="s">
        <v>49</v>
      </c>
    </row>
    <row r="16" spans="1:38" s="2" customFormat="1" ht="26.25" customHeight="1" thickBot="1" x14ac:dyDescent="0.25">
      <c r="A16" s="69" t="s">
        <v>53</v>
      </c>
      <c r="B16" s="69" t="s">
        <v>56</v>
      </c>
      <c r="C16" s="69" t="s">
        <v>57</v>
      </c>
      <c r="D16" s="70"/>
      <c r="E16" s="138">
        <v>3.4011390000000001</v>
      </c>
      <c r="F16" s="138">
        <v>0.52394139999999989</v>
      </c>
      <c r="G16" s="138">
        <v>0.78948650999999992</v>
      </c>
      <c r="H16" s="138">
        <v>2.9599999999999998E-4</v>
      </c>
      <c r="I16" s="138">
        <v>0.15617734</v>
      </c>
      <c r="J16" s="138">
        <v>0.17167833999999998</v>
      </c>
      <c r="K16" s="138">
        <v>0.17259533999999999</v>
      </c>
      <c r="L16" s="138">
        <v>4.4680269999999994E-2</v>
      </c>
      <c r="M16" s="138">
        <v>1.2499149999999999</v>
      </c>
      <c r="N16" s="138">
        <v>7.4353482999999984E-2</v>
      </c>
      <c r="O16" s="138">
        <v>1.4175077000000002E-3</v>
      </c>
      <c r="P16" s="138">
        <v>3.2899800000000001E-3</v>
      </c>
      <c r="Q16" s="138">
        <v>5.6813200000000001E-3</v>
      </c>
      <c r="R16" s="138">
        <v>7.3901888999999998E-2</v>
      </c>
      <c r="S16" s="138">
        <v>2.3796977799999997E-2</v>
      </c>
      <c r="T16" s="138">
        <v>0.89994738900000004</v>
      </c>
      <c r="U16" s="138">
        <v>1.8691739999999999E-3</v>
      </c>
      <c r="V16" s="138">
        <v>0.16967168999999999</v>
      </c>
      <c r="W16" s="138">
        <v>7.7174560000000003E-2</v>
      </c>
      <c r="X16" s="138">
        <v>5.7016376599999998E-3</v>
      </c>
      <c r="Y16" s="138">
        <v>7.5267387000000005E-3</v>
      </c>
      <c r="Z16" s="138">
        <v>2.9848627999999999E-3</v>
      </c>
      <c r="AA16" s="138">
        <v>2.3355067399999999E-3</v>
      </c>
      <c r="AB16" s="138">
        <v>1.85487459E-2</v>
      </c>
      <c r="AC16" s="138">
        <v>1.6969600000000004E-3</v>
      </c>
      <c r="AD16" s="138">
        <v>2.0911414050000004E-2</v>
      </c>
      <c r="AE16" s="46"/>
      <c r="AF16" s="25">
        <v>7185</v>
      </c>
      <c r="AG16" s="25">
        <v>123</v>
      </c>
      <c r="AH16" s="25">
        <v>15953</v>
      </c>
      <c r="AI16" s="25">
        <v>8</v>
      </c>
      <c r="AJ16" s="25" t="s">
        <v>418</v>
      </c>
      <c r="AK16" s="25" t="s">
        <v>417</v>
      </c>
      <c r="AL16" s="139" t="s">
        <v>49</v>
      </c>
    </row>
    <row r="17" spans="1:38" s="2" customFormat="1" ht="26.25" customHeight="1" thickBot="1" x14ac:dyDescent="0.25">
      <c r="A17" s="69" t="s">
        <v>53</v>
      </c>
      <c r="B17" s="69" t="s">
        <v>58</v>
      </c>
      <c r="C17" s="69" t="s">
        <v>59</v>
      </c>
      <c r="D17" s="70"/>
      <c r="E17" s="138">
        <v>7.0805013180000005</v>
      </c>
      <c r="F17" s="138">
        <v>2.8823583999999998</v>
      </c>
      <c r="G17" s="138">
        <v>22.968115747999999</v>
      </c>
      <c r="H17" s="138">
        <v>5.976E-7</v>
      </c>
      <c r="I17" s="138">
        <v>2.7963848999999996</v>
      </c>
      <c r="J17" s="138">
        <v>3.0251663939999998</v>
      </c>
      <c r="K17" s="138">
        <v>3.20310988</v>
      </c>
      <c r="L17" s="138">
        <v>0.19392236879999997</v>
      </c>
      <c r="M17" s="138">
        <v>24.507816859999998</v>
      </c>
      <c r="N17" s="138">
        <v>3.4066980569999998</v>
      </c>
      <c r="O17" s="138">
        <v>4.5794730899999997E-2</v>
      </c>
      <c r="P17" s="138">
        <v>0.21476449887999996</v>
      </c>
      <c r="Q17" s="138">
        <v>0.10427481462</v>
      </c>
      <c r="R17" s="138">
        <v>0.34382350699999997</v>
      </c>
      <c r="S17" s="138">
        <v>0.44526111860000001</v>
      </c>
      <c r="T17" s="138">
        <v>0.33080468099999999</v>
      </c>
      <c r="U17" s="138">
        <v>4.7405087000000005E-2</v>
      </c>
      <c r="V17" s="138">
        <v>5.1479221060000002</v>
      </c>
      <c r="W17" s="138">
        <v>5.1757355200000008</v>
      </c>
      <c r="X17" s="138">
        <v>1.1595859263200001</v>
      </c>
      <c r="Y17" s="138">
        <v>1.5206298628999997</v>
      </c>
      <c r="Z17" s="138">
        <v>0.60512631909999992</v>
      </c>
      <c r="AA17" s="138">
        <v>0.47263051148000002</v>
      </c>
      <c r="AB17" s="138">
        <v>3.7579726198000003</v>
      </c>
      <c r="AC17" s="138">
        <v>1.5762890000000002E-2</v>
      </c>
      <c r="AD17" s="138">
        <v>4.3214000298800004</v>
      </c>
      <c r="AE17" s="46"/>
      <c r="AF17" s="25">
        <v>1554</v>
      </c>
      <c r="AG17" s="25">
        <v>25420</v>
      </c>
      <c r="AH17" s="25">
        <v>25481</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5.8008929999999994</v>
      </c>
      <c r="F19" s="138">
        <v>1.9428599999999998</v>
      </c>
      <c r="G19" s="138">
        <v>5.5846503900000002</v>
      </c>
      <c r="H19" s="138">
        <v>1.4399999999999999E-5</v>
      </c>
      <c r="I19" s="138">
        <v>0.72215325999999991</v>
      </c>
      <c r="J19" s="138">
        <v>0.77735926</v>
      </c>
      <c r="K19" s="138">
        <v>0.82035325999999997</v>
      </c>
      <c r="L19" s="138">
        <v>5.1220690399999998E-2</v>
      </c>
      <c r="M19" s="138">
        <v>7.4927089999999996</v>
      </c>
      <c r="N19" s="138">
        <v>0.82245066700000002</v>
      </c>
      <c r="O19" s="138">
        <v>1.1247501300000001E-2</v>
      </c>
      <c r="P19" s="138">
        <v>8.0912620000000005E-2</v>
      </c>
      <c r="Q19" s="138">
        <v>3.0541409999999998E-2</v>
      </c>
      <c r="R19" s="138">
        <v>8.3927421000000002E-2</v>
      </c>
      <c r="S19" s="138">
        <v>0.1076308642</v>
      </c>
      <c r="T19" s="138">
        <v>8.0498869000000001E-2</v>
      </c>
      <c r="U19" s="138">
        <v>1.4584895999999998E-2</v>
      </c>
      <c r="V19" s="138">
        <v>1.2928054099999999</v>
      </c>
      <c r="W19" s="138">
        <v>1.2776122400000001</v>
      </c>
      <c r="X19" s="138">
        <v>0.28018211224</v>
      </c>
      <c r="Y19" s="138">
        <v>0.37013804929999999</v>
      </c>
      <c r="Z19" s="138">
        <v>0.14639471870000001</v>
      </c>
      <c r="AA19" s="138">
        <v>0.11438931836000001</v>
      </c>
      <c r="AB19" s="138">
        <v>0.91110419860000003</v>
      </c>
      <c r="AC19" s="138">
        <v>3.8606000000000005E-3</v>
      </c>
      <c r="AD19" s="138">
        <v>1.0421007200000001</v>
      </c>
      <c r="AE19" s="46"/>
      <c r="AF19" s="25">
        <v>581</v>
      </c>
      <c r="AG19" s="25">
        <v>6130</v>
      </c>
      <c r="AH19" s="25">
        <v>60017</v>
      </c>
      <c r="AI19" s="25">
        <v>12</v>
      </c>
      <c r="AJ19" s="25" t="s">
        <v>418</v>
      </c>
      <c r="AK19" s="25" t="s">
        <v>417</v>
      </c>
      <c r="AL19" s="139" t="s">
        <v>49</v>
      </c>
    </row>
    <row r="20" spans="1:38" s="2" customFormat="1" ht="26.25" customHeight="1" thickBot="1" x14ac:dyDescent="0.25">
      <c r="A20" s="69" t="s">
        <v>53</v>
      </c>
      <c r="B20" s="69" t="s">
        <v>64</v>
      </c>
      <c r="C20" s="69" t="s">
        <v>65</v>
      </c>
      <c r="D20" s="70"/>
      <c r="E20" s="138">
        <v>0.17825900000000003</v>
      </c>
      <c r="F20" s="138">
        <v>0.16055900000000001</v>
      </c>
      <c r="G20" s="138">
        <v>5.5521099999999999E-3</v>
      </c>
      <c r="H20" s="138">
        <v>4.6439999999999996E-4</v>
      </c>
      <c r="I20" s="138">
        <v>5.5687739999999999E-2</v>
      </c>
      <c r="J20" s="138">
        <v>5.6848739999999995E-2</v>
      </c>
      <c r="K20" s="138">
        <v>5.9557739999999998E-2</v>
      </c>
      <c r="L20" s="138">
        <v>1.5230709600000001E-2</v>
      </c>
      <c r="M20" s="138">
        <v>0.27664699999999998</v>
      </c>
      <c r="N20" s="138">
        <v>1.0470262999999999E-2</v>
      </c>
      <c r="O20" s="138">
        <v>5.0327396999999994E-3</v>
      </c>
      <c r="P20" s="138">
        <v>1.2605400000000001E-3</v>
      </c>
      <c r="Q20" s="138">
        <v>2.6683000000000002E-4</v>
      </c>
      <c r="R20" s="138">
        <v>8.9261289999999997E-3</v>
      </c>
      <c r="S20" s="138">
        <v>2.3270257999999998E-3</v>
      </c>
      <c r="T20" s="138">
        <v>7.9912899999999988E-4</v>
      </c>
      <c r="U20" s="138">
        <v>3.0561399999999995E-4</v>
      </c>
      <c r="V20" s="138">
        <v>0.19955508999999999</v>
      </c>
      <c r="W20" s="138">
        <v>3.9705160000000003E-2</v>
      </c>
      <c r="X20" s="138">
        <v>3.8713917600000001E-3</v>
      </c>
      <c r="Y20" s="138">
        <v>6.1976056999999999E-3</v>
      </c>
      <c r="Z20" s="138">
        <v>1.9371262999999998E-3</v>
      </c>
      <c r="AA20" s="138">
        <v>1.55008764E-3</v>
      </c>
      <c r="AB20" s="138">
        <v>1.3556211399999999E-2</v>
      </c>
      <c r="AC20" s="138">
        <v>1.9350000000000001E-3</v>
      </c>
      <c r="AD20" s="138">
        <v>2.3220000000000001E-5</v>
      </c>
      <c r="AE20" s="46"/>
      <c r="AF20" s="25">
        <v>0</v>
      </c>
      <c r="AG20" s="25">
        <v>0</v>
      </c>
      <c r="AH20" s="25">
        <v>1933</v>
      </c>
      <c r="AI20" s="25">
        <v>387</v>
      </c>
      <c r="AJ20" s="25" t="s">
        <v>418</v>
      </c>
      <c r="AK20" s="25" t="s">
        <v>417</v>
      </c>
      <c r="AL20" s="139" t="s">
        <v>49</v>
      </c>
    </row>
    <row r="21" spans="1:38" s="2" customFormat="1" ht="26.25" customHeight="1" thickBot="1" x14ac:dyDescent="0.25">
      <c r="A21" s="69" t="s">
        <v>53</v>
      </c>
      <c r="B21" s="69" t="s">
        <v>66</v>
      </c>
      <c r="C21" s="69" t="s">
        <v>67</v>
      </c>
      <c r="D21" s="70"/>
      <c r="E21" s="138">
        <v>1.3380370000000001</v>
      </c>
      <c r="F21" s="138">
        <v>0.6762338</v>
      </c>
      <c r="G21" s="138">
        <v>8.518597E-2</v>
      </c>
      <c r="H21" s="138">
        <v>1.4759999999999999E-3</v>
      </c>
      <c r="I21" s="138">
        <v>0.19764897999999997</v>
      </c>
      <c r="J21" s="138">
        <v>0.20170797999999998</v>
      </c>
      <c r="K21" s="138">
        <v>0.21060498</v>
      </c>
      <c r="L21" s="138">
        <v>5.5164231199999997E-2</v>
      </c>
      <c r="M21" s="138">
        <v>1.1413700000000002</v>
      </c>
      <c r="N21" s="138">
        <v>3.8887300999999999E-2</v>
      </c>
      <c r="O21" s="138">
        <v>1.6078491899999995E-2</v>
      </c>
      <c r="P21" s="138">
        <v>7.8790400000000003E-3</v>
      </c>
      <c r="Q21" s="138">
        <v>1.6735999999999997E-3</v>
      </c>
      <c r="R21" s="138">
        <v>2.9119182999999996E-2</v>
      </c>
      <c r="S21" s="138">
        <v>8.2534366000000005E-3</v>
      </c>
      <c r="T21" s="138">
        <v>3.1611629999999998E-3</v>
      </c>
      <c r="U21" s="138">
        <v>1.4806780000000002E-3</v>
      </c>
      <c r="V21" s="138">
        <v>0.66339143</v>
      </c>
      <c r="W21" s="138">
        <v>0.13865432000000003</v>
      </c>
      <c r="X21" s="138">
        <v>1.5238565519999999E-2</v>
      </c>
      <c r="Y21" s="138">
        <v>3.0531413899999998E-2</v>
      </c>
      <c r="Z21" s="138">
        <v>8.0875501000000002E-3</v>
      </c>
      <c r="AA21" s="138">
        <v>6.5320982799999998E-3</v>
      </c>
      <c r="AB21" s="138">
        <v>6.0389627799999998E-2</v>
      </c>
      <c r="AC21" s="138">
        <v>6.17542E-3</v>
      </c>
      <c r="AD21" s="138">
        <v>7.0438000000000002E-3</v>
      </c>
      <c r="AE21" s="46"/>
      <c r="AF21" s="25">
        <v>560</v>
      </c>
      <c r="AG21" s="25">
        <v>41</v>
      </c>
      <c r="AH21" s="25">
        <v>12591</v>
      </c>
      <c r="AI21" s="25">
        <v>1230</v>
      </c>
      <c r="AJ21" s="25" t="s">
        <v>418</v>
      </c>
      <c r="AK21" s="25" t="s">
        <v>417</v>
      </c>
      <c r="AL21" s="139" t="s">
        <v>49</v>
      </c>
    </row>
    <row r="22" spans="1:38" s="2" customFormat="1" ht="26.25" customHeight="1" thickBot="1" x14ac:dyDescent="0.25">
      <c r="A22" s="69" t="s">
        <v>53</v>
      </c>
      <c r="B22" s="69" t="s">
        <v>68</v>
      </c>
      <c r="C22" s="69" t="s">
        <v>69</v>
      </c>
      <c r="D22" s="70"/>
      <c r="E22" s="138">
        <v>3.8852180000000005</v>
      </c>
      <c r="F22" s="138">
        <v>1.1454490000000002</v>
      </c>
      <c r="G22" s="138">
        <v>3.5604365899999997</v>
      </c>
      <c r="H22" s="138">
        <v>1.9331999999999997E-3</v>
      </c>
      <c r="I22" s="138">
        <v>0.72447205999999997</v>
      </c>
      <c r="J22" s="138">
        <v>0.76247005999999984</v>
      </c>
      <c r="K22" s="138">
        <v>0.79954206000000005</v>
      </c>
      <c r="L22" s="138">
        <v>0.14131120240000003</v>
      </c>
      <c r="M22" s="138">
        <v>4.9325859999999997</v>
      </c>
      <c r="N22" s="138">
        <v>0.53776548699999993</v>
      </c>
      <c r="O22" s="138">
        <v>2.7612597299999996E-2</v>
      </c>
      <c r="P22" s="138">
        <v>3.5692599999999998E-2</v>
      </c>
      <c r="Q22" s="138">
        <v>1.613413E-2</v>
      </c>
      <c r="R22" s="138">
        <v>8.7859300999999987E-2</v>
      </c>
      <c r="S22" s="138">
        <v>7.5207300199999993E-2</v>
      </c>
      <c r="T22" s="138">
        <v>5.1287625000000003E-2</v>
      </c>
      <c r="U22" s="138">
        <v>8.5027460000000003E-3</v>
      </c>
      <c r="V22" s="138">
        <v>1.7044122100000001</v>
      </c>
      <c r="W22" s="138">
        <v>0.9206322400000001</v>
      </c>
      <c r="X22" s="138">
        <v>0.19267252344000002</v>
      </c>
      <c r="Y22" s="138">
        <v>0.31301998329999997</v>
      </c>
      <c r="Z22" s="138">
        <v>0.1033525247</v>
      </c>
      <c r="AA22" s="138">
        <v>8.1643735159999994E-2</v>
      </c>
      <c r="AB22" s="138">
        <v>0.6906887666</v>
      </c>
      <c r="AC22" s="138">
        <v>1.03397E-2</v>
      </c>
      <c r="AD22" s="138">
        <v>0.62654666000000003</v>
      </c>
      <c r="AE22" s="46"/>
      <c r="AF22" s="25">
        <v>4678</v>
      </c>
      <c r="AG22" s="25">
        <v>3685</v>
      </c>
      <c r="AH22" s="25">
        <v>9477</v>
      </c>
      <c r="AI22" s="25">
        <v>1611</v>
      </c>
      <c r="AJ22" s="25" t="s">
        <v>418</v>
      </c>
      <c r="AK22" s="25" t="s">
        <v>417</v>
      </c>
      <c r="AL22" s="139" t="s">
        <v>49</v>
      </c>
    </row>
    <row r="23" spans="1:38" s="2" customFormat="1" ht="26.25" customHeight="1" thickBot="1" x14ac:dyDescent="0.25">
      <c r="A23" s="69" t="s">
        <v>70</v>
      </c>
      <c r="B23" s="69" t="s">
        <v>388</v>
      </c>
      <c r="C23" s="69" t="s">
        <v>384</v>
      </c>
      <c r="D23" s="109"/>
      <c r="E23" s="138">
        <v>6.4985136641586081</v>
      </c>
      <c r="F23" s="138">
        <v>2.041452733942779</v>
      </c>
      <c r="G23" s="138">
        <v>5.2663006861775668E-3</v>
      </c>
      <c r="H23" s="138">
        <v>1.9935382740161977E-3</v>
      </c>
      <c r="I23" s="138">
        <v>0.39463558603009519</v>
      </c>
      <c r="J23" s="138">
        <v>0.39463558603009519</v>
      </c>
      <c r="K23" s="138">
        <v>0.39463558603009519</v>
      </c>
      <c r="L23" s="138">
        <v>0.25014609819468836</v>
      </c>
      <c r="M23" s="138">
        <v>23.301562724912994</v>
      </c>
      <c r="N23" s="138" t="s">
        <v>417</v>
      </c>
      <c r="O23" s="138">
        <v>2.6331503E-3</v>
      </c>
      <c r="P23" s="138" t="s">
        <v>417</v>
      </c>
      <c r="Q23" s="138" t="s">
        <v>417</v>
      </c>
      <c r="R23" s="138">
        <v>1.3165751500000001E-2</v>
      </c>
      <c r="S23" s="138">
        <v>0.44763555099999996</v>
      </c>
      <c r="T23" s="138">
        <v>1.8432052100000002E-2</v>
      </c>
      <c r="U23" s="138">
        <v>2.6331503E-3</v>
      </c>
      <c r="V23" s="138">
        <v>0.26331503000000006</v>
      </c>
      <c r="W23" s="138" t="s">
        <v>417</v>
      </c>
      <c r="X23" s="138">
        <v>8.1811979821000014E-3</v>
      </c>
      <c r="Y23" s="138">
        <v>1.28840044179E-2</v>
      </c>
      <c r="Z23" s="138" t="s">
        <v>417</v>
      </c>
      <c r="AA23" s="138" t="s">
        <v>417</v>
      </c>
      <c r="AB23" s="138">
        <v>2.1065202400000003E-2</v>
      </c>
      <c r="AC23" s="138" t="s">
        <v>417</v>
      </c>
      <c r="AD23" s="138" t="s">
        <v>417</v>
      </c>
      <c r="AE23" s="46"/>
      <c r="AF23" s="25">
        <v>11216</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2.4261729999999999</v>
      </c>
      <c r="F24" s="138">
        <v>2.2739072</v>
      </c>
      <c r="G24" s="138">
        <v>0.10033855</v>
      </c>
      <c r="H24" s="138">
        <v>6.7643999999999994E-3</v>
      </c>
      <c r="I24" s="138">
        <v>0.81272069999999996</v>
      </c>
      <c r="J24" s="138">
        <v>0.8298027</v>
      </c>
      <c r="K24" s="138">
        <v>0.86939469999999996</v>
      </c>
      <c r="L24" s="138">
        <v>0.22175672092800003</v>
      </c>
      <c r="M24" s="138">
        <v>3.9667019999999993</v>
      </c>
      <c r="N24" s="138">
        <v>0.15502925499999998</v>
      </c>
      <c r="O24" s="138">
        <v>7.3338406499999995E-2</v>
      </c>
      <c r="P24" s="138">
        <v>1.6907080000000001E-2</v>
      </c>
      <c r="Q24" s="138">
        <v>3.6663199999999998E-3</v>
      </c>
      <c r="R24" s="138">
        <v>0.13025324499999996</v>
      </c>
      <c r="S24" s="138">
        <v>3.4240389000000003E-2</v>
      </c>
      <c r="T24" s="138">
        <v>1.1848888999999998E-2</v>
      </c>
      <c r="U24" s="138">
        <v>4.3225E-3</v>
      </c>
      <c r="V24" s="138">
        <v>2.9110114500000002</v>
      </c>
      <c r="W24" s="138">
        <v>0.58077300000000009</v>
      </c>
      <c r="X24" s="138">
        <v>5.7429318799999997E-2</v>
      </c>
      <c r="Y24" s="138">
        <v>9.2779078500000001E-2</v>
      </c>
      <c r="Z24" s="138">
        <v>2.8821081499999998E-2</v>
      </c>
      <c r="AA24" s="138">
        <v>2.3066178200000002E-2</v>
      </c>
      <c r="AB24" s="138">
        <v>0.20209565699999998</v>
      </c>
      <c r="AC24" s="138">
        <v>2.8196780000000001E-2</v>
      </c>
      <c r="AD24" s="138">
        <v>3.5682200000000004E-3</v>
      </c>
      <c r="AE24" s="46"/>
      <c r="AF24" s="25">
        <v>93</v>
      </c>
      <c r="AG24" s="25">
        <v>19</v>
      </c>
      <c r="AH24" s="25">
        <v>25165</v>
      </c>
      <c r="AI24" s="25">
        <v>5637</v>
      </c>
      <c r="AJ24" s="25" t="s">
        <v>418</v>
      </c>
      <c r="AK24" s="25" t="s">
        <v>417</v>
      </c>
      <c r="AL24" s="139" t="s">
        <v>49</v>
      </c>
    </row>
    <row r="25" spans="1:38" s="2" customFormat="1" ht="26.25" customHeight="1" thickBot="1" x14ac:dyDescent="0.25">
      <c r="A25" s="69" t="s">
        <v>73</v>
      </c>
      <c r="B25" s="69" t="s">
        <v>74</v>
      </c>
      <c r="C25" s="69" t="s">
        <v>75</v>
      </c>
      <c r="D25" s="70"/>
      <c r="E25" s="138">
        <v>0.36383506999999998</v>
      </c>
      <c r="F25" s="138">
        <v>3.5855999999999999E-2</v>
      </c>
      <c r="G25" s="138">
        <v>2.4460969999999999E-2</v>
      </c>
      <c r="H25" s="138" t="s">
        <v>419</v>
      </c>
      <c r="I25" s="138">
        <v>3.22369E-3</v>
      </c>
      <c r="J25" s="138">
        <v>3.22369E-3</v>
      </c>
      <c r="K25" s="138" t="s">
        <v>419</v>
      </c>
      <c r="L25" s="138" t="s">
        <v>419</v>
      </c>
      <c r="M25" s="138">
        <v>0.26967914999999998</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1284.2007287615102</v>
      </c>
      <c r="AG25" s="25" t="s">
        <v>417</v>
      </c>
      <c r="AH25" s="25" t="s">
        <v>417</v>
      </c>
      <c r="AI25" s="25" t="s">
        <v>417</v>
      </c>
      <c r="AJ25" s="25" t="s">
        <v>417</v>
      </c>
      <c r="AK25" s="25">
        <v>110514</v>
      </c>
      <c r="AL25" s="139" t="s">
        <v>421</v>
      </c>
    </row>
    <row r="26" spans="1:38" s="2" customFormat="1" ht="26.25" customHeight="1" thickBot="1" x14ac:dyDescent="0.25">
      <c r="A26" s="69" t="s">
        <v>73</v>
      </c>
      <c r="B26" s="69" t="s">
        <v>76</v>
      </c>
      <c r="C26" s="69" t="s">
        <v>77</v>
      </c>
      <c r="D26" s="70"/>
      <c r="E26" s="138">
        <v>7.1488250000000003E-2</v>
      </c>
      <c r="F26" s="138">
        <v>8.9249099999999994E-3</v>
      </c>
      <c r="G26" s="138">
        <v>5.3500600000000002E-3</v>
      </c>
      <c r="H26" s="138" t="s">
        <v>419</v>
      </c>
      <c r="I26" s="138">
        <v>3.9761000000000001E-4</v>
      </c>
      <c r="J26" s="138">
        <v>3.9761000000000001E-4</v>
      </c>
      <c r="K26" s="138" t="s">
        <v>419</v>
      </c>
      <c r="L26" s="138" t="s">
        <v>419</v>
      </c>
      <c r="M26" s="138">
        <v>9.1709109999999996E-2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280.877878012851</v>
      </c>
      <c r="AG26" s="25" t="s">
        <v>417</v>
      </c>
      <c r="AH26" s="25" t="s">
        <v>417</v>
      </c>
      <c r="AI26" s="25" t="s">
        <v>417</v>
      </c>
      <c r="AJ26" s="25" t="s">
        <v>417</v>
      </c>
      <c r="AK26" s="25">
        <v>26577</v>
      </c>
      <c r="AL26" s="139" t="s">
        <v>421</v>
      </c>
    </row>
    <row r="27" spans="1:38" s="2" customFormat="1" ht="26.25" customHeight="1" thickBot="1" x14ac:dyDescent="0.25">
      <c r="A27" s="69" t="s">
        <v>78</v>
      </c>
      <c r="B27" s="69" t="s">
        <v>79</v>
      </c>
      <c r="C27" s="69" t="s">
        <v>80</v>
      </c>
      <c r="D27" s="70"/>
      <c r="E27" s="138">
        <v>27.457004199005421</v>
      </c>
      <c r="F27" s="138">
        <v>17.065468479014307</v>
      </c>
      <c r="G27" s="138">
        <v>3.9182908815825486E-2</v>
      </c>
      <c r="H27" s="138">
        <v>0.78547821969071496</v>
      </c>
      <c r="I27" s="138">
        <v>0.99015928773137507</v>
      </c>
      <c r="J27" s="138">
        <v>0.99015928773137507</v>
      </c>
      <c r="K27" s="138">
        <v>0.99015928773137507</v>
      </c>
      <c r="L27" s="138">
        <v>0.70271562032201962</v>
      </c>
      <c r="M27" s="138">
        <v>152.19354038099064</v>
      </c>
      <c r="N27" s="138">
        <v>2.2849022494216271E-3</v>
      </c>
      <c r="O27" s="138">
        <v>2.7583429405282514E-4</v>
      </c>
      <c r="P27" s="138">
        <v>1.4443413572517409E-2</v>
      </c>
      <c r="Q27" s="138">
        <v>4.3330841532899383E-4</v>
      </c>
      <c r="R27" s="138">
        <v>1.4106062129846442E-2</v>
      </c>
      <c r="S27" s="138">
        <v>9.7851979038939361E-3</v>
      </c>
      <c r="T27" s="138">
        <v>2.8787397678611466E-3</v>
      </c>
      <c r="U27" s="138">
        <v>3.1494824255233749E-4</v>
      </c>
      <c r="V27" s="138">
        <v>5.313987847612104E-2</v>
      </c>
      <c r="W27" s="138">
        <v>1.3537028</v>
      </c>
      <c r="X27" s="138">
        <v>3.6686450420699998E-2</v>
      </c>
      <c r="Y27" s="138">
        <v>4.3865154981000007E-2</v>
      </c>
      <c r="Z27" s="138">
        <v>3.09880704116E-2</v>
      </c>
      <c r="AA27" s="138">
        <v>4.0087161507500003E-2</v>
      </c>
      <c r="AB27" s="138">
        <v>0.15162683732080001</v>
      </c>
      <c r="AC27" s="138">
        <v>1.3537026E-3</v>
      </c>
      <c r="AD27" s="138">
        <v>2.736096E-4</v>
      </c>
      <c r="AE27" s="46"/>
      <c r="AF27" s="25">
        <v>89460.536075614305</v>
      </c>
      <c r="AG27" s="25" t="s">
        <v>417</v>
      </c>
      <c r="AH27" s="25" t="s">
        <v>417</v>
      </c>
      <c r="AI27" s="25">
        <v>4452.4544927108</v>
      </c>
      <c r="AJ27" s="25" t="s">
        <v>417</v>
      </c>
      <c r="AK27" s="25" t="s">
        <v>417</v>
      </c>
      <c r="AL27" s="139" t="s">
        <v>49</v>
      </c>
    </row>
    <row r="28" spans="1:38" s="2" customFormat="1" ht="26.25" customHeight="1" thickBot="1" x14ac:dyDescent="0.25">
      <c r="A28" s="69" t="s">
        <v>78</v>
      </c>
      <c r="B28" s="69" t="s">
        <v>81</v>
      </c>
      <c r="C28" s="69" t="s">
        <v>82</v>
      </c>
      <c r="D28" s="70"/>
      <c r="E28" s="138">
        <v>8.8563163484290008</v>
      </c>
      <c r="F28" s="138">
        <v>2.7841467066514451</v>
      </c>
      <c r="G28" s="138">
        <v>1.0734231608091629E-2</v>
      </c>
      <c r="H28" s="138">
        <v>7.7436055035636886E-2</v>
      </c>
      <c r="I28" s="138">
        <v>0.59863623533246701</v>
      </c>
      <c r="J28" s="138">
        <v>0.59863623533246701</v>
      </c>
      <c r="K28" s="138">
        <v>0.59863623533246701</v>
      </c>
      <c r="L28" s="138">
        <v>0.41778202256361902</v>
      </c>
      <c r="M28" s="138">
        <v>28.594442544099781</v>
      </c>
      <c r="N28" s="138">
        <v>4.2929228215100027E-4</v>
      </c>
      <c r="O28" s="138">
        <v>4.8736499981516593E-5</v>
      </c>
      <c r="P28" s="138">
        <v>3.3512965710355822E-3</v>
      </c>
      <c r="Q28" s="138">
        <v>8.2954820546991768E-5</v>
      </c>
      <c r="R28" s="138">
        <v>4.2636692986143497E-3</v>
      </c>
      <c r="S28" s="138">
        <v>2.8991341647573131E-3</v>
      </c>
      <c r="T28" s="138">
        <v>4.1271869116668743E-4</v>
      </c>
      <c r="U28" s="138">
        <v>6.8436641130950352E-5</v>
      </c>
      <c r="V28" s="138">
        <v>1.188305002108982E-2</v>
      </c>
      <c r="W28" s="138">
        <v>0.35997699999999999</v>
      </c>
      <c r="X28" s="138">
        <v>1.1047802322400001E-2</v>
      </c>
      <c r="Y28" s="138">
        <v>1.2693851347900001E-2</v>
      </c>
      <c r="Z28" s="138">
        <v>9.5878877928000008E-3</v>
      </c>
      <c r="AA28" s="138">
        <v>1.08832279213E-2</v>
      </c>
      <c r="AB28" s="138">
        <v>4.4212769384400011E-2</v>
      </c>
      <c r="AC28" s="138">
        <v>3.599772E-4</v>
      </c>
      <c r="AD28" s="138">
        <v>9.5989299999999999E-5</v>
      </c>
      <c r="AE28" s="46"/>
      <c r="AF28" s="25">
        <v>24496.669490549601</v>
      </c>
      <c r="AG28" s="25" t="s">
        <v>417</v>
      </c>
      <c r="AH28" s="25" t="s">
        <v>419</v>
      </c>
      <c r="AI28" s="25">
        <v>1488.7747236371999</v>
      </c>
      <c r="AJ28" s="25" t="s">
        <v>417</v>
      </c>
      <c r="AK28" s="25" t="s">
        <v>417</v>
      </c>
      <c r="AL28" s="139" t="s">
        <v>49</v>
      </c>
    </row>
    <row r="29" spans="1:38" s="2" customFormat="1" ht="26.25" customHeight="1" thickBot="1" x14ac:dyDescent="0.25">
      <c r="A29" s="69" t="s">
        <v>78</v>
      </c>
      <c r="B29" s="69" t="s">
        <v>83</v>
      </c>
      <c r="C29" s="69" t="s">
        <v>84</v>
      </c>
      <c r="D29" s="70"/>
      <c r="E29" s="138">
        <v>54.208298529981462</v>
      </c>
      <c r="F29" s="138">
        <v>4.6956632695430054</v>
      </c>
      <c r="G29" s="138">
        <v>2.9107764047571302E-2</v>
      </c>
      <c r="H29" s="138">
        <v>2.570548326113271E-2</v>
      </c>
      <c r="I29" s="138">
        <v>1.7669709205789921</v>
      </c>
      <c r="J29" s="138">
        <v>1.7669709205789921</v>
      </c>
      <c r="K29" s="138">
        <v>1.7669709205789921</v>
      </c>
      <c r="L29" s="138">
        <v>0.9809442814011311</v>
      </c>
      <c r="M29" s="138">
        <v>14.951306501004304</v>
      </c>
      <c r="N29" s="138">
        <v>7.3285328707879455E-4</v>
      </c>
      <c r="O29" s="138">
        <v>7.3325972400477705E-5</v>
      </c>
      <c r="P29" s="138">
        <v>7.7598519205136739E-3</v>
      </c>
      <c r="Q29" s="138">
        <v>1.4655033556945968E-4</v>
      </c>
      <c r="R29" s="138">
        <v>1.2437269550956895E-2</v>
      </c>
      <c r="S29" s="138">
        <v>8.3405663642907423E-3</v>
      </c>
      <c r="T29" s="138">
        <v>2.9482802807434668E-4</v>
      </c>
      <c r="U29" s="138">
        <v>1.4644872633796393E-4</v>
      </c>
      <c r="V29" s="138">
        <v>2.6357722463888636E-2</v>
      </c>
      <c r="W29" s="138">
        <v>0.49649640000000006</v>
      </c>
      <c r="X29" s="138">
        <v>7.2328315484000002E-3</v>
      </c>
      <c r="Y29" s="138">
        <v>4.3798813263800002E-2</v>
      </c>
      <c r="Z29" s="138">
        <v>4.89421601424E-2</v>
      </c>
      <c r="AA29" s="138">
        <v>1.1251071297099999E-2</v>
      </c>
      <c r="AB29" s="138">
        <v>0.11122487625170001</v>
      </c>
      <c r="AC29" s="138">
        <v>3.1524420000000002E-4</v>
      </c>
      <c r="AD29" s="138">
        <v>9.1931300000000005E-5</v>
      </c>
      <c r="AE29" s="46"/>
      <c r="AF29" s="25">
        <v>66466.762553237699</v>
      </c>
      <c r="AG29" s="25" t="s">
        <v>417</v>
      </c>
      <c r="AH29" s="25" t="s">
        <v>417</v>
      </c>
      <c r="AI29" s="25">
        <v>4629.3462502528</v>
      </c>
      <c r="AJ29" s="25" t="s">
        <v>417</v>
      </c>
      <c r="AK29" s="25" t="s">
        <v>417</v>
      </c>
      <c r="AL29" s="139" t="s">
        <v>49</v>
      </c>
    </row>
    <row r="30" spans="1:38" s="2" customFormat="1" ht="26.25" customHeight="1" thickBot="1" x14ac:dyDescent="0.25">
      <c r="A30" s="69" t="s">
        <v>78</v>
      </c>
      <c r="B30" s="69" t="s">
        <v>85</v>
      </c>
      <c r="C30" s="69" t="s">
        <v>86</v>
      </c>
      <c r="D30" s="70"/>
      <c r="E30" s="138">
        <v>4.7481906018769254E-2</v>
      </c>
      <c r="F30" s="138">
        <v>0.66599786334812971</v>
      </c>
      <c r="G30" s="138">
        <v>1.4808098103514782E-4</v>
      </c>
      <c r="H30" s="138">
        <v>4.518685111654024E-4</v>
      </c>
      <c r="I30" s="138">
        <v>1.2727080194746835E-2</v>
      </c>
      <c r="J30" s="138">
        <v>1.2727080194746835E-2</v>
      </c>
      <c r="K30" s="138">
        <v>1.2727080194746835E-2</v>
      </c>
      <c r="L30" s="138">
        <v>2.2042306515790201E-3</v>
      </c>
      <c r="M30" s="138">
        <v>2.6769540253780151</v>
      </c>
      <c r="N30" s="138">
        <v>1.1870676333928117E-5</v>
      </c>
      <c r="O30" s="138">
        <v>1.4838345417410146E-6</v>
      </c>
      <c r="P30" s="138">
        <v>6.4546802565734141E-5</v>
      </c>
      <c r="Q30" s="138">
        <v>2.2257518126115218E-6</v>
      </c>
      <c r="R30" s="138">
        <v>4.674078806484197E-5</v>
      </c>
      <c r="S30" s="138">
        <v>3.3386277189172828E-5</v>
      </c>
      <c r="T30" s="138">
        <v>1.706409723002167E-5</v>
      </c>
      <c r="U30" s="138">
        <v>1.4838345417410146E-6</v>
      </c>
      <c r="V30" s="138">
        <v>2.448326993872675E-4</v>
      </c>
      <c r="W30" s="138">
        <v>5.3309000000000004E-3</v>
      </c>
      <c r="X30" s="138">
        <v>7.1801694400000011E-5</v>
      </c>
      <c r="Y30" s="138">
        <v>1.0993694399999999E-4</v>
      </c>
      <c r="Z30" s="138">
        <v>5.0620043200000001E-5</v>
      </c>
      <c r="AA30" s="138">
        <v>1.2567365880000001E-4</v>
      </c>
      <c r="AB30" s="138">
        <v>3.5803234040000001E-4</v>
      </c>
      <c r="AC30" s="138">
        <v>5.3307999999999999E-6</v>
      </c>
      <c r="AD30" s="138">
        <v>3.2273999999999998E-6</v>
      </c>
      <c r="AE30" s="46"/>
      <c r="AF30" s="25">
        <v>340.28622681220003</v>
      </c>
      <c r="AG30" s="25" t="s">
        <v>417</v>
      </c>
      <c r="AH30" s="25" t="s">
        <v>419</v>
      </c>
      <c r="AI30" s="25">
        <v>12.474589507899999</v>
      </c>
      <c r="AJ30" s="25" t="s">
        <v>417</v>
      </c>
      <c r="AK30" s="25" t="s">
        <v>417</v>
      </c>
      <c r="AL30" s="139" t="s">
        <v>49</v>
      </c>
    </row>
    <row r="31" spans="1:38" s="2" customFormat="1" ht="26.25" customHeight="1" thickBot="1" x14ac:dyDescent="0.25">
      <c r="A31" s="69" t="s">
        <v>78</v>
      </c>
      <c r="B31" s="69" t="s">
        <v>87</v>
      </c>
      <c r="C31" s="69" t="s">
        <v>88</v>
      </c>
      <c r="D31" s="70"/>
      <c r="E31" s="138" t="s">
        <v>417</v>
      </c>
      <c r="F31" s="138">
        <v>8.0965736095298464</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375.68457797457307</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0.71734721602083429</v>
      </c>
      <c r="J32" s="138">
        <v>1.3690974355525614</v>
      </c>
      <c r="K32" s="138">
        <v>1.7661309974915191</v>
      </c>
      <c r="L32" s="138">
        <v>6.9455577564818877E-2</v>
      </c>
      <c r="M32" s="138" t="s">
        <v>417</v>
      </c>
      <c r="N32" s="138">
        <v>1.9985953486613555</v>
      </c>
      <c r="O32" s="138">
        <v>8.9923693684793686E-3</v>
      </c>
      <c r="P32" s="138">
        <v>0</v>
      </c>
      <c r="Q32" s="138">
        <v>2.295458302357176E-2</v>
      </c>
      <c r="R32" s="138">
        <v>0.74339938481003243</v>
      </c>
      <c r="S32" s="138">
        <v>16.300762946104985</v>
      </c>
      <c r="T32" s="138">
        <v>0.11579618499858294</v>
      </c>
      <c r="U32" s="138">
        <v>1.4346944320416694E-2</v>
      </c>
      <c r="V32" s="138">
        <v>5.7271705099356813</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54080.444665312898</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0.35072381445072531</v>
      </c>
      <c r="J33" s="138">
        <v>0.64948854527912081</v>
      </c>
      <c r="K33" s="138">
        <v>1.2989770905582416</v>
      </c>
      <c r="L33" s="138">
        <v>1.3769157159917361E-2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54080.444665312898</v>
      </c>
      <c r="AL33" s="139" t="s">
        <v>408</v>
      </c>
    </row>
    <row r="34" spans="1:38" s="2" customFormat="1" ht="26.25" customHeight="1" thickBot="1" x14ac:dyDescent="0.25">
      <c r="A34" s="69" t="s">
        <v>70</v>
      </c>
      <c r="B34" s="69" t="s">
        <v>93</v>
      </c>
      <c r="C34" s="69" t="s">
        <v>94</v>
      </c>
      <c r="D34" s="70"/>
      <c r="E34" s="138">
        <v>6.6023999999999994</v>
      </c>
      <c r="F34" s="138">
        <v>0.58589999999999998</v>
      </c>
      <c r="G34" s="138">
        <v>1.26E-2</v>
      </c>
      <c r="H34" s="138">
        <v>8.8199999999999997E-4</v>
      </c>
      <c r="I34" s="138">
        <v>0.17262</v>
      </c>
      <c r="J34" s="138">
        <v>0.18143999999999999</v>
      </c>
      <c r="K34" s="138">
        <v>0.19152000000000002</v>
      </c>
      <c r="L34" s="138">
        <v>0.11220156226068313</v>
      </c>
      <c r="M34" s="138">
        <v>1.3482000000000001</v>
      </c>
      <c r="N34" s="138" t="s">
        <v>419</v>
      </c>
      <c r="O34" s="138">
        <v>1.2600000000000001E-3</v>
      </c>
      <c r="P34" s="138" t="s">
        <v>419</v>
      </c>
      <c r="Q34" s="138" t="s">
        <v>419</v>
      </c>
      <c r="R34" s="138">
        <v>6.3E-3</v>
      </c>
      <c r="S34" s="138">
        <v>0.2142</v>
      </c>
      <c r="T34" s="138">
        <v>8.8199999999999997E-3</v>
      </c>
      <c r="U34" s="138">
        <v>1.2600000000000001E-3</v>
      </c>
      <c r="V34" s="138">
        <v>0.126</v>
      </c>
      <c r="W34" s="138" t="s">
        <v>419</v>
      </c>
      <c r="X34" s="138">
        <v>3.7800000000000004E-3</v>
      </c>
      <c r="Y34" s="138">
        <v>6.3E-3</v>
      </c>
      <c r="Z34" s="138" t="s">
        <v>419</v>
      </c>
      <c r="AA34" s="138" t="s">
        <v>419</v>
      </c>
      <c r="AB34" s="138">
        <v>1.008E-2</v>
      </c>
      <c r="AC34" s="138" t="s">
        <v>417</v>
      </c>
      <c r="AD34" s="138" t="s">
        <v>417</v>
      </c>
      <c r="AE34" s="46"/>
      <c r="AF34" s="25">
        <v>5346.81</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4.2389999999999999</v>
      </c>
      <c r="F36" s="138">
        <v>0.15120000000000003</v>
      </c>
      <c r="G36" s="138">
        <v>0.216</v>
      </c>
      <c r="H36" s="138" t="s">
        <v>419</v>
      </c>
      <c r="I36" s="138">
        <v>7.5600000000000014E-2</v>
      </c>
      <c r="J36" s="138">
        <v>8.1000000000000003E-2</v>
      </c>
      <c r="K36" s="138">
        <v>8.1000000000000003E-2</v>
      </c>
      <c r="L36" s="138">
        <v>2.3436000000000002E-2</v>
      </c>
      <c r="M36" s="138">
        <v>0.39960000000000001</v>
      </c>
      <c r="N36" s="138">
        <v>7.0199999999999993E-3</v>
      </c>
      <c r="O36" s="138">
        <v>5.4000000000000001E-4</v>
      </c>
      <c r="P36" s="138">
        <v>1.6200000000000001E-3</v>
      </c>
      <c r="Q36" s="138">
        <v>2.16E-3</v>
      </c>
      <c r="R36" s="138">
        <v>2.7000000000000001E-3</v>
      </c>
      <c r="S36" s="138">
        <v>1.0799999999999999E-2</v>
      </c>
      <c r="T36" s="138">
        <v>5.3999999999999999E-2</v>
      </c>
      <c r="U36" s="138">
        <v>5.4000000000000001E-4</v>
      </c>
      <c r="V36" s="138">
        <v>6.4799999999999996E-2</v>
      </c>
      <c r="W36" s="138">
        <v>7.0199999999999993E-3</v>
      </c>
      <c r="X36" s="138">
        <v>1.08E-4</v>
      </c>
      <c r="Y36" s="138">
        <v>5.4000000000000001E-4</v>
      </c>
      <c r="Z36" s="138">
        <v>5.4000000000000001E-4</v>
      </c>
      <c r="AA36" s="138">
        <v>5.3999999999999998E-5</v>
      </c>
      <c r="AB36" s="138">
        <v>1.242E-3</v>
      </c>
      <c r="AC36" s="138">
        <v>4.3200000000000001E-3</v>
      </c>
      <c r="AD36" s="138">
        <v>2.052E-3</v>
      </c>
      <c r="AE36" s="46"/>
      <c r="AF36" s="25">
        <v>2294.19</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3.1795</v>
      </c>
      <c r="F39" s="138">
        <v>0.92541239999999991</v>
      </c>
      <c r="G39" s="138">
        <v>0.11212757999999999</v>
      </c>
      <c r="H39" s="138" t="s">
        <v>419</v>
      </c>
      <c r="I39" s="138">
        <v>4.6773719999999998E-2</v>
      </c>
      <c r="J39" s="138">
        <v>4.9365720000000002E-2</v>
      </c>
      <c r="K39" s="138">
        <v>4.9421720000000002E-2</v>
      </c>
      <c r="L39" s="138">
        <v>9.7540847999999999E-3</v>
      </c>
      <c r="M39" s="138">
        <v>1.2303139999999999</v>
      </c>
      <c r="N39" s="138">
        <v>8.2262139999999991E-3</v>
      </c>
      <c r="O39" s="138">
        <v>1.7592659999999998E-4</v>
      </c>
      <c r="P39" s="138">
        <v>4.3466000000000008E-3</v>
      </c>
      <c r="Q39" s="138">
        <v>4.3994000000000004E-3</v>
      </c>
      <c r="R39" s="138">
        <v>9.021162000000001E-3</v>
      </c>
      <c r="S39" s="138">
        <v>2.7626324000000002E-3</v>
      </c>
      <c r="T39" s="138">
        <v>0.10561716199999999</v>
      </c>
      <c r="U39" s="138">
        <v>2.3878920000000004E-3</v>
      </c>
      <c r="V39" s="138">
        <v>6.0656019999999998E-2</v>
      </c>
      <c r="W39" s="138">
        <v>2.719048E-2</v>
      </c>
      <c r="X39" s="138">
        <v>3.9401727999999994E-4</v>
      </c>
      <c r="Y39" s="138">
        <v>5.9827459999999997E-4</v>
      </c>
      <c r="Z39" s="138">
        <v>2.3444939999999999E-4</v>
      </c>
      <c r="AA39" s="138">
        <v>1.9189192000000001E-4</v>
      </c>
      <c r="AB39" s="138">
        <v>1.4186331999999999E-3</v>
      </c>
      <c r="AC39" s="138">
        <v>1.8976000000000003E-4</v>
      </c>
      <c r="AD39" s="138">
        <v>1.3601092E-3</v>
      </c>
      <c r="AE39" s="46"/>
      <c r="AF39" s="25">
        <v>840</v>
      </c>
      <c r="AG39" s="25">
        <v>8</v>
      </c>
      <c r="AH39" s="25">
        <v>39474</v>
      </c>
      <c r="AI39" s="25">
        <v>0</v>
      </c>
      <c r="AJ39" s="25" t="s">
        <v>418</v>
      </c>
      <c r="AK39" s="25" t="s">
        <v>417</v>
      </c>
      <c r="AL39" s="139" t="s">
        <v>49</v>
      </c>
    </row>
    <row r="40" spans="1:38" s="2" customFormat="1" ht="26.25" customHeight="1" thickBot="1" x14ac:dyDescent="0.25">
      <c r="A40" s="69" t="s">
        <v>70</v>
      </c>
      <c r="B40" s="69" t="s">
        <v>105</v>
      </c>
      <c r="C40" s="69" t="s">
        <v>386</v>
      </c>
      <c r="D40" s="70"/>
      <c r="E40" s="138">
        <v>0.38233322079659116</v>
      </c>
      <c r="F40" s="138">
        <v>0.95779655152206711</v>
      </c>
      <c r="G40" s="138">
        <v>3.8186388236074477E-4</v>
      </c>
      <c r="H40" s="138">
        <v>1.5250734537789807E-4</v>
      </c>
      <c r="I40" s="138">
        <v>3.2161179403159788E-2</v>
      </c>
      <c r="J40" s="138">
        <v>3.2161179403159788E-2</v>
      </c>
      <c r="K40" s="138">
        <v>3.2161179403159788E-2</v>
      </c>
      <c r="L40" s="138">
        <v>1.1497513508570478E-2</v>
      </c>
      <c r="M40" s="138">
        <v>13.696482811809114</v>
      </c>
      <c r="N40" s="138" t="s">
        <v>417</v>
      </c>
      <c r="O40" s="138">
        <v>2.8088709999999999E-4</v>
      </c>
      <c r="P40" s="138" t="s">
        <v>417</v>
      </c>
      <c r="Q40" s="138" t="s">
        <v>417</v>
      </c>
      <c r="R40" s="138">
        <v>1.4044355000000001E-3</v>
      </c>
      <c r="S40" s="138">
        <v>4.7750806999999992E-2</v>
      </c>
      <c r="T40" s="138">
        <v>1.9662096999999998E-3</v>
      </c>
      <c r="U40" s="138">
        <v>2.8088709999999999E-4</v>
      </c>
      <c r="V40" s="138">
        <v>2.8088709999999999E-2</v>
      </c>
      <c r="W40" s="138" t="s">
        <v>417</v>
      </c>
      <c r="X40" s="138">
        <v>1.0227099311000002E-3</v>
      </c>
      <c r="Y40" s="138">
        <v>1.2243868689E-3</v>
      </c>
      <c r="Z40" s="138" t="s">
        <v>417</v>
      </c>
      <c r="AA40" s="138" t="s">
        <v>417</v>
      </c>
      <c r="AB40" s="138">
        <v>2.2470967999999999E-3</v>
      </c>
      <c r="AC40" s="138" t="s">
        <v>417</v>
      </c>
      <c r="AD40" s="138" t="s">
        <v>417</v>
      </c>
      <c r="AE40" s="46"/>
      <c r="AF40" s="25">
        <v>1212</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12.819637800000001</v>
      </c>
      <c r="F41" s="138">
        <v>81.58644314</v>
      </c>
      <c r="G41" s="138">
        <v>2.1523051</v>
      </c>
      <c r="H41" s="138">
        <v>9.8237848800000016</v>
      </c>
      <c r="I41" s="138">
        <v>100.9078348</v>
      </c>
      <c r="J41" s="138">
        <v>103.59745839999999</v>
      </c>
      <c r="K41" s="138">
        <v>108.99863056</v>
      </c>
      <c r="L41" s="138">
        <v>10.363877931599998</v>
      </c>
      <c r="M41" s="138">
        <v>563.347398</v>
      </c>
      <c r="N41" s="138">
        <v>3.9129082975</v>
      </c>
      <c r="O41" s="138">
        <v>1.8485082002500002</v>
      </c>
      <c r="P41" s="138">
        <v>9.2883060000000003E-2</v>
      </c>
      <c r="Q41" s="138">
        <v>4.0783031999999997E-2</v>
      </c>
      <c r="R41" s="138">
        <v>3.2755292801199998</v>
      </c>
      <c r="S41" s="138">
        <v>0.86575288801200001</v>
      </c>
      <c r="T41" s="138">
        <v>0.29166897587000001</v>
      </c>
      <c r="U41" s="138">
        <v>0.14179313899999998</v>
      </c>
      <c r="V41" s="138">
        <v>72.8954588255</v>
      </c>
      <c r="W41" s="138">
        <v>109.8434439</v>
      </c>
      <c r="X41" s="138">
        <v>17.014987532719999</v>
      </c>
      <c r="Y41" s="138">
        <v>15.697235339080001</v>
      </c>
      <c r="Z41" s="138">
        <v>5.9395586590800002</v>
      </c>
      <c r="AA41" s="138">
        <v>9.9643266990800008</v>
      </c>
      <c r="AB41" s="138">
        <v>48.616108229960005</v>
      </c>
      <c r="AC41" s="138">
        <v>0.71097960000000004</v>
      </c>
      <c r="AD41" s="138">
        <v>0.106985316</v>
      </c>
      <c r="AE41" s="46"/>
      <c r="AF41" s="25">
        <v>516</v>
      </c>
      <c r="AG41" s="25">
        <v>580</v>
      </c>
      <c r="AH41" s="25">
        <v>102737</v>
      </c>
      <c r="AI41" s="25">
        <v>142124</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0.91871205400000011</v>
      </c>
      <c r="F43" s="138">
        <v>0.28702240000000001</v>
      </c>
      <c r="G43" s="138">
        <v>0.47381418399999997</v>
      </c>
      <c r="H43" s="138">
        <v>1.5465777999999998E-2</v>
      </c>
      <c r="I43" s="138">
        <v>0.13993473999999997</v>
      </c>
      <c r="J43" s="138">
        <v>0.14950352199999997</v>
      </c>
      <c r="K43" s="138">
        <v>0.15501247999999998</v>
      </c>
      <c r="L43" s="138">
        <v>3.8185463199999999E-2</v>
      </c>
      <c r="M43" s="138">
        <v>0.85709837999999994</v>
      </c>
      <c r="N43" s="138">
        <v>7.4094342999999993E-2</v>
      </c>
      <c r="O43" s="138">
        <v>6.3515515000000002E-3</v>
      </c>
      <c r="P43" s="138">
        <v>6.0587166400000005E-3</v>
      </c>
      <c r="Q43" s="138">
        <v>2.8032188599999997E-3</v>
      </c>
      <c r="R43" s="138">
        <v>3.1295376999999999E-2</v>
      </c>
      <c r="S43" s="138">
        <v>1.3970066999999999E-2</v>
      </c>
      <c r="T43" s="138">
        <v>0.21376200299999998</v>
      </c>
      <c r="U43" s="138">
        <v>1.280647E-3</v>
      </c>
      <c r="V43" s="138">
        <v>0.32080887800000002</v>
      </c>
      <c r="W43" s="138">
        <v>0.12885459999999999</v>
      </c>
      <c r="X43" s="138">
        <v>2.0975594340000001E-2</v>
      </c>
      <c r="Y43" s="138">
        <v>2.8459022499999997E-2</v>
      </c>
      <c r="Z43" s="138">
        <v>1.0842670319999999E-2</v>
      </c>
      <c r="AA43" s="138">
        <v>8.5054602999999999E-3</v>
      </c>
      <c r="AB43" s="138">
        <v>6.8782747460000002E-2</v>
      </c>
      <c r="AC43" s="138">
        <v>2.6849619999999999E-3</v>
      </c>
      <c r="AD43" s="138">
        <v>6.2755296038000008E-2</v>
      </c>
      <c r="AE43" s="46"/>
      <c r="AF43" s="25">
        <v>1664.6000000000001</v>
      </c>
      <c r="AG43" s="25">
        <v>369</v>
      </c>
      <c r="AH43" s="25">
        <v>4155</v>
      </c>
      <c r="AI43" s="25">
        <v>418</v>
      </c>
      <c r="AJ43" s="25" t="s">
        <v>418</v>
      </c>
      <c r="AK43" s="25" t="s">
        <v>417</v>
      </c>
      <c r="AL43" s="139" t="s">
        <v>49</v>
      </c>
    </row>
    <row r="44" spans="1:38" s="2" customFormat="1" ht="26.25" customHeight="1" thickBot="1" x14ac:dyDescent="0.25">
      <c r="A44" s="69" t="s">
        <v>70</v>
      </c>
      <c r="B44" s="69" t="s">
        <v>111</v>
      </c>
      <c r="C44" s="69" t="s">
        <v>112</v>
      </c>
      <c r="D44" s="70"/>
      <c r="E44" s="138">
        <v>3.9930918403059206</v>
      </c>
      <c r="F44" s="138">
        <v>0.51403761151056493</v>
      </c>
      <c r="G44" s="138">
        <v>3.0535012357302579E-3</v>
      </c>
      <c r="H44" s="138">
        <v>1.227072395762203E-3</v>
      </c>
      <c r="I44" s="138">
        <v>0.16531609740584616</v>
      </c>
      <c r="J44" s="138">
        <v>0.16531609740584616</v>
      </c>
      <c r="K44" s="138">
        <v>0.16531609740584616</v>
      </c>
      <c r="L44" s="138">
        <v>0.10406623081007899</v>
      </c>
      <c r="M44" s="138">
        <v>3.5061469153587534</v>
      </c>
      <c r="N44" s="138" t="s">
        <v>417</v>
      </c>
      <c r="O44" s="138">
        <v>1.5568503376799999E-3</v>
      </c>
      <c r="P44" s="138" t="s">
        <v>417</v>
      </c>
      <c r="Q44" s="138" t="s">
        <v>417</v>
      </c>
      <c r="R44" s="138">
        <v>7.7842516884E-3</v>
      </c>
      <c r="S44" s="138">
        <v>0.26466455740559997</v>
      </c>
      <c r="T44" s="138">
        <v>1.0897952363760002E-2</v>
      </c>
      <c r="U44" s="138">
        <v>1.5568503376799999E-3</v>
      </c>
      <c r="V44" s="138">
        <v>0.15568503376800003</v>
      </c>
      <c r="W44" s="138" t="s">
        <v>417</v>
      </c>
      <c r="X44" s="138">
        <v>4.7006507327199999E-3</v>
      </c>
      <c r="Y44" s="138">
        <v>7.7541519687199991E-3</v>
      </c>
      <c r="Z44" s="138" t="s">
        <v>417</v>
      </c>
      <c r="AA44" s="138" t="s">
        <v>417</v>
      </c>
      <c r="AB44" s="138">
        <v>1.2454802701439999E-2</v>
      </c>
      <c r="AC44" s="138" t="s">
        <v>417</v>
      </c>
      <c r="AD44" s="138" t="s">
        <v>417</v>
      </c>
      <c r="AE44" s="46"/>
      <c r="AF44" s="25">
        <v>6617.4000000000005</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1.5792840000000001</v>
      </c>
      <c r="F46" s="138">
        <v>1.5587800000000001</v>
      </c>
      <c r="G46" s="138">
        <v>0.40121599999999996</v>
      </c>
      <c r="H46" s="138">
        <v>0.18315000000000001</v>
      </c>
      <c r="I46" s="138">
        <v>0.858402</v>
      </c>
      <c r="J46" s="138">
        <v>0.88431899999999997</v>
      </c>
      <c r="K46" s="138">
        <v>0.91896900000000004</v>
      </c>
      <c r="L46" s="138">
        <v>0.25894511999999997</v>
      </c>
      <c r="M46" s="138">
        <v>3.1645770000000004</v>
      </c>
      <c r="N46" s="138">
        <v>0.163162</v>
      </c>
      <c r="O46" s="138">
        <v>6.4903349999999985E-2</v>
      </c>
      <c r="P46" s="138">
        <v>4.2476000000000007E-3</v>
      </c>
      <c r="Q46" s="138">
        <v>2.7849999999999997E-3</v>
      </c>
      <c r="R46" s="138">
        <v>0.15074000000000001</v>
      </c>
      <c r="S46" s="138">
        <v>4.0766999999999998E-2</v>
      </c>
      <c r="T46" s="138">
        <v>0.47102499999999997</v>
      </c>
      <c r="U46" s="138">
        <v>2.8438999999999999E-3</v>
      </c>
      <c r="V46" s="138">
        <v>2.6672040000000004</v>
      </c>
      <c r="W46" s="138">
        <v>0.51713400000000009</v>
      </c>
      <c r="X46" s="138">
        <v>4.9507009099999999E-2</v>
      </c>
      <c r="Y46" s="138">
        <v>7.9255334999999996E-2</v>
      </c>
      <c r="Z46" s="138">
        <v>2.47562713E-2</v>
      </c>
      <c r="AA46" s="138">
        <v>1.98055335E-2</v>
      </c>
      <c r="AB46" s="138">
        <v>0.17332414889999997</v>
      </c>
      <c r="AC46" s="138">
        <v>2.556158E-2</v>
      </c>
      <c r="AD46" s="138">
        <v>2.9747957000000002E-4</v>
      </c>
      <c r="AE46" s="46"/>
      <c r="AF46" s="25">
        <v>3689</v>
      </c>
      <c r="AG46" s="25">
        <v>0</v>
      </c>
      <c r="AH46" s="25">
        <v>0</v>
      </c>
      <c r="AI46" s="25">
        <v>4950</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9.8889999999999993</v>
      </c>
      <c r="G48" s="138" t="s">
        <v>417</v>
      </c>
      <c r="H48" s="138" t="s">
        <v>417</v>
      </c>
      <c r="I48" s="138">
        <v>0.19712999999999997</v>
      </c>
      <c r="J48" s="138">
        <v>1.281345</v>
      </c>
      <c r="K48" s="138">
        <v>2.6941099999999998</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33.960999999999999</v>
      </c>
      <c r="AL48" s="139" t="s">
        <v>122</v>
      </c>
    </row>
    <row r="49" spans="1:38" s="2" customFormat="1" ht="26.25" customHeight="1" thickBot="1" x14ac:dyDescent="0.25">
      <c r="A49" s="69" t="s">
        <v>119</v>
      </c>
      <c r="B49" s="69" t="s">
        <v>123</v>
      </c>
      <c r="C49" s="69" t="s">
        <v>124</v>
      </c>
      <c r="D49" s="70"/>
      <c r="E49" s="138">
        <v>3.0676410000000004E-4</v>
      </c>
      <c r="F49" s="138">
        <v>2.6245373000000002E-3</v>
      </c>
      <c r="G49" s="138">
        <v>2.7267920000000002E-4</v>
      </c>
      <c r="H49" s="138">
        <v>1.2611413000000002E-3</v>
      </c>
      <c r="I49" s="138">
        <v>2.0791789000000001E-2</v>
      </c>
      <c r="J49" s="138">
        <v>4.9763954000000006E-2</v>
      </c>
      <c r="K49" s="138">
        <v>0.11827460300000001</v>
      </c>
      <c r="L49" s="138">
        <v>1.01879E-2</v>
      </c>
      <c r="M49" s="138">
        <v>0.15679054000000001</v>
      </c>
      <c r="N49" s="138">
        <v>0.12952261999999998</v>
      </c>
      <c r="O49" s="138">
        <v>2.3859430000000002E-3</v>
      </c>
      <c r="P49" s="138">
        <v>4.0901879999999998E-3</v>
      </c>
      <c r="Q49" s="138">
        <v>4.4310369999999988E-3</v>
      </c>
      <c r="R49" s="138">
        <v>5.7944330000000002E-2</v>
      </c>
      <c r="S49" s="138">
        <v>1.6360751999999999E-2</v>
      </c>
      <c r="T49" s="138">
        <v>4.0901879999999995E-2</v>
      </c>
      <c r="U49" s="138">
        <v>5.4535839999999992E-3</v>
      </c>
      <c r="V49" s="138">
        <v>7.4986779999999989E-2</v>
      </c>
      <c r="W49" s="138">
        <v>1.0225469999999999</v>
      </c>
      <c r="X49" s="138">
        <v>5.4535840000000002E-2</v>
      </c>
      <c r="Y49" s="138">
        <v>6.8169800000000003E-2</v>
      </c>
      <c r="Z49" s="138">
        <v>3.4084900000000001E-2</v>
      </c>
      <c r="AA49" s="138">
        <v>2.3859430000000004E-2</v>
      </c>
      <c r="AB49" s="138">
        <v>0.18064997000000002</v>
      </c>
      <c r="AC49" s="138" t="s">
        <v>419</v>
      </c>
      <c r="AD49" s="138" t="s">
        <v>419</v>
      </c>
      <c r="AE49" s="46"/>
      <c r="AF49" s="25" t="s">
        <v>417</v>
      </c>
      <c r="AG49" s="25" t="s">
        <v>417</v>
      </c>
      <c r="AH49" s="25" t="s">
        <v>417</v>
      </c>
      <c r="AI49" s="25" t="s">
        <v>417</v>
      </c>
      <c r="AJ49" s="25" t="s">
        <v>417</v>
      </c>
      <c r="AK49" s="25">
        <v>0.34100000000000003</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139" t="s">
        <v>407</v>
      </c>
    </row>
    <row r="51" spans="1:38" s="2" customFormat="1" ht="26.25" customHeight="1" thickBot="1" x14ac:dyDescent="0.25">
      <c r="A51" s="69" t="s">
        <v>119</v>
      </c>
      <c r="B51" s="69" t="s">
        <v>128</v>
      </c>
      <c r="C51" s="69" t="s">
        <v>129</v>
      </c>
      <c r="D51" s="70"/>
      <c r="E51" s="138" t="s">
        <v>417</v>
      </c>
      <c r="F51" s="138">
        <v>2.2559999999999998</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11.28</v>
      </c>
      <c r="AL51" s="139" t="s">
        <v>130</v>
      </c>
    </row>
    <row r="52" spans="1:38" s="2" customFormat="1" ht="26.25" customHeight="1" thickBot="1" x14ac:dyDescent="0.25">
      <c r="A52" s="69" t="s">
        <v>119</v>
      </c>
      <c r="B52" s="69" t="s">
        <v>131</v>
      </c>
      <c r="C52" s="69" t="s">
        <v>387</v>
      </c>
      <c r="D52" s="70"/>
      <c r="E52" s="138">
        <v>0.65084477110000005</v>
      </c>
      <c r="F52" s="138">
        <v>3.0904184289650001</v>
      </c>
      <c r="G52" s="138">
        <v>7.1880533976999992</v>
      </c>
      <c r="H52" s="138">
        <v>0.52067581687999998</v>
      </c>
      <c r="I52" s="138">
        <v>0.78101372531999991</v>
      </c>
      <c r="J52" s="138">
        <v>1.7898231205249999</v>
      </c>
      <c r="K52" s="138">
        <v>2.2779566988499993</v>
      </c>
      <c r="L52" s="138">
        <v>1.015317842916E-3</v>
      </c>
      <c r="M52" s="138">
        <v>126.91473036449999</v>
      </c>
      <c r="N52" s="138">
        <v>1.04135163376</v>
      </c>
      <c r="O52" s="138">
        <v>0.20501610289649996</v>
      </c>
      <c r="P52" s="138">
        <v>0.22779566988499997</v>
      </c>
      <c r="Q52" s="138">
        <v>4.5559133976999996E-2</v>
      </c>
      <c r="R52" s="138">
        <v>3.7821960000000002E-2</v>
      </c>
      <c r="S52" s="138">
        <v>0.45559133976999994</v>
      </c>
      <c r="T52" s="138">
        <v>1.9850765518549998</v>
      </c>
      <c r="U52" s="138">
        <v>4.5559133976999996E-2</v>
      </c>
      <c r="V52" s="138">
        <v>0.39050686265999995</v>
      </c>
      <c r="W52" s="138" t="s">
        <v>419</v>
      </c>
      <c r="X52" s="138">
        <v>8.1374519999999992E-2</v>
      </c>
      <c r="Y52" s="138">
        <v>0.1375344</v>
      </c>
      <c r="Z52" s="138">
        <v>9.3981839999999997E-2</v>
      </c>
      <c r="AA52" s="138">
        <v>7.1059440000000001E-2</v>
      </c>
      <c r="AB52" s="138">
        <v>0.38395020000000002</v>
      </c>
      <c r="AC52" s="138" t="s">
        <v>417</v>
      </c>
      <c r="AD52" s="138" t="s">
        <v>417</v>
      </c>
      <c r="AE52" s="46"/>
      <c r="AF52" s="25" t="s">
        <v>417</v>
      </c>
      <c r="AG52" s="25" t="s">
        <v>417</v>
      </c>
      <c r="AH52" s="25" t="s">
        <v>417</v>
      </c>
      <c r="AI52" s="25" t="s">
        <v>417</v>
      </c>
      <c r="AJ52" s="25" t="s">
        <v>417</v>
      </c>
      <c r="AK52" s="25">
        <v>3254223.9</v>
      </c>
      <c r="AL52" s="48" t="s">
        <v>580</v>
      </c>
    </row>
    <row r="53" spans="1:38" s="2" customFormat="1" ht="26.25" customHeight="1" thickBot="1" x14ac:dyDescent="0.25">
      <c r="A53" s="69" t="s">
        <v>119</v>
      </c>
      <c r="B53" s="69" t="s">
        <v>132</v>
      </c>
      <c r="C53" s="69" t="s">
        <v>133</v>
      </c>
      <c r="D53" s="70"/>
      <c r="E53" s="138" t="s">
        <v>417</v>
      </c>
      <c r="F53" s="138">
        <v>2.5099221600000003</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1697040</v>
      </c>
      <c r="AL53" s="48" t="s">
        <v>498</v>
      </c>
    </row>
    <row r="54" spans="1:38" s="2" customFormat="1" ht="37.5" customHeight="1" thickBot="1" x14ac:dyDescent="0.25">
      <c r="A54" s="69" t="s">
        <v>119</v>
      </c>
      <c r="B54" s="69" t="s">
        <v>134</v>
      </c>
      <c r="C54" s="69" t="s">
        <v>135</v>
      </c>
      <c r="D54" s="70"/>
      <c r="E54" s="138" t="s">
        <v>417</v>
      </c>
      <c r="F54" s="138">
        <v>1.317761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13177607</v>
      </c>
      <c r="AL54" s="48" t="s">
        <v>495</v>
      </c>
    </row>
    <row r="55" spans="1:38" s="2" customFormat="1" ht="26.25" customHeight="1" thickBot="1" x14ac:dyDescent="0.25">
      <c r="A55" s="69" t="s">
        <v>119</v>
      </c>
      <c r="B55" s="69" t="s">
        <v>136</v>
      </c>
      <c r="C55" s="69" t="s">
        <v>137</v>
      </c>
      <c r="D55" s="70"/>
      <c r="E55" s="138">
        <v>0.47228124999999999</v>
      </c>
      <c r="F55" s="138">
        <v>0.60721875000000003</v>
      </c>
      <c r="G55" s="138">
        <v>4.385E-3</v>
      </c>
      <c r="H55" s="138" t="s">
        <v>419</v>
      </c>
      <c r="I55" s="138">
        <v>0.87709400000000004</v>
      </c>
      <c r="J55" s="138">
        <v>0.87709400000000004</v>
      </c>
      <c r="K55" s="138">
        <v>0.87709400000000004</v>
      </c>
      <c r="L55" s="138">
        <v>0.21050250000000001</v>
      </c>
      <c r="M55" s="138">
        <v>2.1252659999999999</v>
      </c>
      <c r="N55" s="138">
        <v>1.653E-3</v>
      </c>
      <c r="O55" s="138">
        <v>6.7470000000000004E-3</v>
      </c>
      <c r="P55" s="138">
        <v>1.586E-3</v>
      </c>
      <c r="Q55" s="138">
        <v>1.2819999999999999E-3</v>
      </c>
      <c r="R55" s="138">
        <v>4.3854700000000001E-4</v>
      </c>
      <c r="S55" s="138">
        <v>5.4000000000000001E-4</v>
      </c>
      <c r="T55" s="138">
        <v>1.2819000000000001E-2</v>
      </c>
      <c r="U55" s="138">
        <v>1.45E-4</v>
      </c>
      <c r="V55" s="138">
        <v>0.17541899999999999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396875</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0.75934924000000004</v>
      </c>
      <c r="J57" s="138">
        <v>1.366828632</v>
      </c>
      <c r="K57" s="138">
        <v>1.5186984800000001</v>
      </c>
      <c r="L57" s="138">
        <v>2.27804772E-2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5841.1480000000001</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0.75113850000000004</v>
      </c>
      <c r="J58" s="138">
        <v>3.7556924999999994</v>
      </c>
      <c r="K58" s="138">
        <v>9.6574949999999991</v>
      </c>
      <c r="L58" s="138">
        <v>3.4552370999999999E-3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1073.0550000000001</v>
      </c>
      <c r="AL58" s="139" t="s">
        <v>145</v>
      </c>
    </row>
    <row r="59" spans="1:38" s="2" customFormat="1" ht="26.25" customHeight="1" thickBot="1" x14ac:dyDescent="0.25">
      <c r="A59" s="69" t="s">
        <v>53</v>
      </c>
      <c r="B59" s="187" t="s">
        <v>146</v>
      </c>
      <c r="C59" s="69" t="s">
        <v>397</v>
      </c>
      <c r="D59" s="70"/>
      <c r="E59" s="138" t="s">
        <v>418</v>
      </c>
      <c r="F59" s="138">
        <v>4.1265E-3</v>
      </c>
      <c r="G59" s="138" t="s">
        <v>418</v>
      </c>
      <c r="H59" s="138">
        <v>1.1554200000000001E-2</v>
      </c>
      <c r="I59" s="138">
        <v>5.3401939999999988E-2</v>
      </c>
      <c r="J59" s="138">
        <v>6.2152819999999998E-2</v>
      </c>
      <c r="K59" s="138">
        <v>6.8666329999999998E-2</v>
      </c>
      <c r="L59" s="138">
        <v>1.1627963559999999E-4</v>
      </c>
      <c r="M59" s="138" t="s">
        <v>418</v>
      </c>
      <c r="N59" s="138">
        <v>0.43435509999999999</v>
      </c>
      <c r="O59" s="138">
        <v>2.9908800000000003E-2</v>
      </c>
      <c r="P59" s="138">
        <v>6.9597000000000007E-4</v>
      </c>
      <c r="Q59" s="138">
        <v>5.2715109999999996E-2</v>
      </c>
      <c r="R59" s="138">
        <v>6.2137429999999994E-2</v>
      </c>
      <c r="S59" s="138">
        <v>1.62393E-3</v>
      </c>
      <c r="T59" s="138">
        <v>0.19993956000000002</v>
      </c>
      <c r="U59" s="138">
        <v>0.21146699999999999</v>
      </c>
      <c r="V59" s="138">
        <v>8.5836300000000004E-2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358.02199999999999</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0.25255401999999999</v>
      </c>
      <c r="J60" s="138">
        <v>2.5255402</v>
      </c>
      <c r="K60" s="138">
        <v>5.152102008</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50510.804000000004</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0.17358550727345778</v>
      </c>
      <c r="J61" s="138">
        <v>1.7358550727345776</v>
      </c>
      <c r="K61" s="138">
        <v>5.7786739733742225</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12276666.400000002</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1.139</v>
      </c>
      <c r="F64" s="138" t="s">
        <v>419</v>
      </c>
      <c r="G64" s="138" t="s">
        <v>419</v>
      </c>
      <c r="H64" s="138">
        <v>1.1389999999999999E-2</v>
      </c>
      <c r="I64" s="138" t="s">
        <v>419</v>
      </c>
      <c r="J64" s="138" t="s">
        <v>417</v>
      </c>
      <c r="K64" s="138" t="s">
        <v>417</v>
      </c>
      <c r="L64" s="138" t="s">
        <v>417</v>
      </c>
      <c r="M64" s="138">
        <v>0.1139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1139</v>
      </c>
      <c r="AL64" s="139" t="s">
        <v>157</v>
      </c>
    </row>
    <row r="65" spans="1:38" s="2" customFormat="1" ht="26.25" customHeight="1" thickBot="1" x14ac:dyDescent="0.25">
      <c r="A65" s="69" t="s">
        <v>53</v>
      </c>
      <c r="B65" s="69" t="s">
        <v>158</v>
      </c>
      <c r="C65" s="69" t="s">
        <v>159</v>
      </c>
      <c r="D65" s="70"/>
      <c r="E65" s="138">
        <v>2.1572317261499996</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0.36809999999999998</v>
      </c>
      <c r="I69" s="138" t="s">
        <v>419</v>
      </c>
      <c r="J69" s="138" t="s">
        <v>419</v>
      </c>
      <c r="K69" s="138">
        <v>4.0899999999999999E-2</v>
      </c>
      <c r="L69" s="138" t="s">
        <v>419</v>
      </c>
      <c r="M69" s="138">
        <v>3.681</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8.4232525599999999</v>
      </c>
      <c r="G70" s="138" t="s">
        <v>419</v>
      </c>
      <c r="H70" s="138">
        <v>0.231545</v>
      </c>
      <c r="I70" s="138">
        <v>8.3525199999999994E-2</v>
      </c>
      <c r="J70" s="138">
        <v>0.11452159999999999</v>
      </c>
      <c r="K70" s="138">
        <v>48.476257576999998</v>
      </c>
      <c r="L70" s="138">
        <v>1.6671240000000001E-3</v>
      </c>
      <c r="M70" s="138" t="s">
        <v>419</v>
      </c>
      <c r="N70" s="138" t="s">
        <v>419</v>
      </c>
      <c r="O70" s="138" t="s">
        <v>419</v>
      </c>
      <c r="P70" s="138">
        <v>0.387984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0.14569000000000001</v>
      </c>
      <c r="F72" s="138">
        <v>0.44758999999999999</v>
      </c>
      <c r="G72" s="138">
        <v>5.8980000000000005E-2</v>
      </c>
      <c r="H72" s="138" t="s">
        <v>419</v>
      </c>
      <c r="I72" s="138">
        <v>0.33201997500000002</v>
      </c>
      <c r="J72" s="138">
        <v>0.42123916</v>
      </c>
      <c r="K72" s="138">
        <v>0.78488395</v>
      </c>
      <c r="L72" s="138">
        <v>1.5778820000000001E-3</v>
      </c>
      <c r="M72" s="138">
        <v>7.9360999999999997</v>
      </c>
      <c r="N72" s="138">
        <v>19.422246007399998</v>
      </c>
      <c r="O72" s="138">
        <v>0.32762199999999997</v>
      </c>
      <c r="P72" s="138">
        <v>0.1876906679</v>
      </c>
      <c r="Q72" s="138">
        <v>0.78065899999999999</v>
      </c>
      <c r="R72" s="138">
        <v>4.2601410036999994</v>
      </c>
      <c r="S72" s="138">
        <v>0.17061918500000001</v>
      </c>
      <c r="T72" s="138">
        <v>1.1703699999999999</v>
      </c>
      <c r="U72" s="138">
        <v>6.0829999999999995E-2</v>
      </c>
      <c r="V72" s="138">
        <v>10.980277567</v>
      </c>
      <c r="W72" s="138">
        <v>26.371253357999993</v>
      </c>
      <c r="X72" s="138" t="s">
        <v>418</v>
      </c>
      <c r="Y72" s="138" t="s">
        <v>418</v>
      </c>
      <c r="Z72" s="138" t="s">
        <v>418</v>
      </c>
      <c r="AA72" s="138" t="s">
        <v>418</v>
      </c>
      <c r="AB72" s="138">
        <v>5.2633374999999996</v>
      </c>
      <c r="AC72" s="138">
        <v>8.319E-2</v>
      </c>
      <c r="AD72" s="138">
        <v>11.1237675</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9.2262000000000004E-3</v>
      </c>
      <c r="J73" s="138">
        <v>1.3070450000000001E-2</v>
      </c>
      <c r="K73" s="138">
        <v>1.5377000000000002E-2</v>
      </c>
      <c r="L73" s="138">
        <v>9.2259999999999998E-4</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0.201434</v>
      </c>
      <c r="F74" s="138" t="s">
        <v>419</v>
      </c>
      <c r="G74" s="138">
        <v>1.0071700000000001</v>
      </c>
      <c r="H74" s="138" t="s">
        <v>419</v>
      </c>
      <c r="I74" s="138">
        <v>8.0573600000000009E-2</v>
      </c>
      <c r="J74" s="138">
        <v>0.10071700000000001</v>
      </c>
      <c r="K74" s="138">
        <v>0.12086039999999999</v>
      </c>
      <c r="L74" s="138">
        <v>1.8531928000000001E-3</v>
      </c>
      <c r="M74" s="138">
        <v>24.172079999999998</v>
      </c>
      <c r="N74" s="138" t="s">
        <v>419</v>
      </c>
      <c r="O74" s="138" t="s">
        <v>419</v>
      </c>
      <c r="P74" s="138" t="s">
        <v>419</v>
      </c>
      <c r="Q74" s="138" t="s">
        <v>419</v>
      </c>
      <c r="R74" s="138" t="s">
        <v>419</v>
      </c>
      <c r="S74" s="138" t="s">
        <v>419</v>
      </c>
      <c r="T74" s="138" t="s">
        <v>419</v>
      </c>
      <c r="U74" s="138" t="s">
        <v>419</v>
      </c>
      <c r="V74" s="138" t="s">
        <v>419</v>
      </c>
      <c r="W74" s="138" t="s">
        <v>419</v>
      </c>
      <c r="X74" s="138">
        <v>1.4100379999999999E-2</v>
      </c>
      <c r="Y74" s="138">
        <v>4.0286799999999998E-3</v>
      </c>
      <c r="Z74" s="138">
        <v>4.0286799999999998E-3</v>
      </c>
      <c r="AA74" s="138">
        <v>2.0143399999999999E-3</v>
      </c>
      <c r="AB74" s="138">
        <v>2.4172079999999999E-2</v>
      </c>
      <c r="AC74" s="138" t="s">
        <v>419</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3.0992249999999999E-2</v>
      </c>
      <c r="H76" s="138" t="s">
        <v>419</v>
      </c>
      <c r="I76" s="138">
        <v>4.7414499999999998E-5</v>
      </c>
      <c r="J76" s="138">
        <v>9.5179499999999999E-5</v>
      </c>
      <c r="K76" s="138">
        <v>1.194125E-4</v>
      </c>
      <c r="L76" s="138" t="s">
        <v>419</v>
      </c>
      <c r="M76" s="138" t="s">
        <v>419</v>
      </c>
      <c r="N76" s="138">
        <v>2.00707E-2</v>
      </c>
      <c r="O76" s="138">
        <v>6.0960000000000018E-4</v>
      </c>
      <c r="P76" s="138">
        <v>1.0515000000000001E-3</v>
      </c>
      <c r="Q76" s="138">
        <v>1.9051000000000001E-3</v>
      </c>
      <c r="R76" s="138" t="s">
        <v>419</v>
      </c>
      <c r="S76" s="138" t="s">
        <v>419</v>
      </c>
      <c r="T76" s="138" t="s">
        <v>419</v>
      </c>
      <c r="U76" s="138" t="s">
        <v>419</v>
      </c>
      <c r="V76" s="138">
        <v>2.3621000000000002E-3</v>
      </c>
      <c r="W76" s="138">
        <v>3.4107399999999996E-2</v>
      </c>
      <c r="X76" s="138" t="s">
        <v>419</v>
      </c>
      <c r="Y76" s="138" t="s">
        <v>419</v>
      </c>
      <c r="Z76" s="138" t="s">
        <v>419</v>
      </c>
      <c r="AA76" s="138" t="s">
        <v>419</v>
      </c>
      <c r="AB76" s="138" t="s">
        <v>419</v>
      </c>
      <c r="AC76" s="138" t="s">
        <v>419</v>
      </c>
      <c r="AD76" s="138">
        <v>2.0132700000000001E-5</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5.0625000000000008E-4</v>
      </c>
      <c r="H77" s="138" t="s">
        <v>419</v>
      </c>
      <c r="I77" s="138">
        <v>4.5000000000000001E-6</v>
      </c>
      <c r="J77" s="138">
        <v>4.8750000000000008E-6</v>
      </c>
      <c r="K77" s="138">
        <v>5.6249999999999995E-6</v>
      </c>
      <c r="L77" s="138" t="s">
        <v>419</v>
      </c>
      <c r="M77" s="138" t="s">
        <v>419</v>
      </c>
      <c r="N77" s="138">
        <v>7.4999999999999993E-5</v>
      </c>
      <c r="O77" s="138">
        <v>1.4999999999999999E-5</v>
      </c>
      <c r="P77" s="138">
        <v>1.5E-5</v>
      </c>
      <c r="Q77" s="138">
        <v>1.1249999999999999E-5</v>
      </c>
      <c r="R77" s="138" t="s">
        <v>419</v>
      </c>
      <c r="S77" s="138" t="s">
        <v>419</v>
      </c>
      <c r="T77" s="138" t="s">
        <v>419</v>
      </c>
      <c r="U77" s="138" t="s">
        <v>419</v>
      </c>
      <c r="V77" s="138">
        <v>1.8749999999999999E-3</v>
      </c>
      <c r="W77" s="138">
        <v>1.8749999999999999E-3</v>
      </c>
      <c r="X77" s="138" t="s">
        <v>419</v>
      </c>
      <c r="Y77" s="138" t="s">
        <v>419</v>
      </c>
      <c r="Z77" s="138" t="s">
        <v>419</v>
      </c>
      <c r="AA77" s="138" t="s">
        <v>419</v>
      </c>
      <c r="AB77" s="138" t="s">
        <v>419</v>
      </c>
      <c r="AC77" s="138" t="s">
        <v>419</v>
      </c>
      <c r="AD77" s="138">
        <v>7.5000000000000012E-7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24.353619599999998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20294683</v>
      </c>
      <c r="AL82" s="139" t="s">
        <v>431</v>
      </c>
    </row>
    <row r="83" spans="1:38" s="2" customFormat="1" ht="26.25" customHeight="1" thickBot="1" x14ac:dyDescent="0.25">
      <c r="A83" s="69" t="s">
        <v>53</v>
      </c>
      <c r="B83" s="187" t="s">
        <v>208</v>
      </c>
      <c r="C83" s="73" t="s">
        <v>209</v>
      </c>
      <c r="D83" s="70"/>
      <c r="E83" s="138" t="s">
        <v>419</v>
      </c>
      <c r="F83" s="138">
        <v>2.2144064000000001E-2</v>
      </c>
      <c r="G83" s="138" t="s">
        <v>419</v>
      </c>
      <c r="H83" s="138" t="s">
        <v>417</v>
      </c>
      <c r="I83" s="138">
        <v>0.55360160000000003</v>
      </c>
      <c r="J83" s="138">
        <v>4.152012</v>
      </c>
      <c r="K83" s="138">
        <v>19.376056000000002</v>
      </c>
      <c r="L83" s="138">
        <v>3.1555290999999999E-2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1.3000000000000002E-4</v>
      </c>
      <c r="G84" s="138" t="s">
        <v>417</v>
      </c>
      <c r="H84" s="138" t="s">
        <v>417</v>
      </c>
      <c r="I84" s="138">
        <v>8.0000000000000007E-5</v>
      </c>
      <c r="J84" s="138">
        <v>4.0000000000000002E-4</v>
      </c>
      <c r="K84" s="138">
        <v>1.6000000000000001E-3</v>
      </c>
      <c r="L84" s="138">
        <v>1.04E-8</v>
      </c>
      <c r="M84" s="138">
        <v>9.5000000000000005E-6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v>1000</v>
      </c>
      <c r="AL84" s="139" t="s">
        <v>46</v>
      </c>
    </row>
    <row r="85" spans="1:38" s="2" customFormat="1" ht="26.25" customHeight="1" thickBot="1" x14ac:dyDescent="0.25">
      <c r="A85" s="69" t="s">
        <v>205</v>
      </c>
      <c r="B85" s="69" t="s">
        <v>212</v>
      </c>
      <c r="C85" s="73" t="s">
        <v>398</v>
      </c>
      <c r="D85" s="70"/>
      <c r="E85" s="138" t="s">
        <v>417</v>
      </c>
      <c r="F85" s="138">
        <v>5.1173000000000002</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10.616</v>
      </c>
      <c r="AL85" s="139" t="s">
        <v>215</v>
      </c>
    </row>
    <row r="86" spans="1:38" s="2" customFormat="1" ht="26.25" customHeight="1" thickBot="1" x14ac:dyDescent="0.25">
      <c r="A86" s="69" t="s">
        <v>205</v>
      </c>
      <c r="B86" s="69" t="s">
        <v>213</v>
      </c>
      <c r="C86" s="73" t="s">
        <v>214</v>
      </c>
      <c r="D86" s="70"/>
      <c r="E86" s="138" t="s">
        <v>417</v>
      </c>
      <c r="F86" s="138">
        <v>1.6718515999999999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3.6344599999999998</v>
      </c>
      <c r="AL86" s="139" t="s">
        <v>215</v>
      </c>
    </row>
    <row r="87" spans="1:38" s="2" customFormat="1" ht="26.25" customHeight="1" thickBot="1" x14ac:dyDescent="0.25">
      <c r="A87" s="69" t="s">
        <v>205</v>
      </c>
      <c r="B87" s="69" t="s">
        <v>216</v>
      </c>
      <c r="C87" s="73" t="s">
        <v>217</v>
      </c>
      <c r="D87" s="70"/>
      <c r="E87" s="138" t="s">
        <v>417</v>
      </c>
      <c r="F87" s="163">
        <v>0.25505640000000002</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0.63764100000000001</v>
      </c>
      <c r="AL87" s="139" t="s">
        <v>215</v>
      </c>
    </row>
    <row r="88" spans="1:38" s="2" customFormat="1" ht="26.25" customHeight="1" thickBot="1" x14ac:dyDescent="0.25">
      <c r="A88" s="69" t="s">
        <v>205</v>
      </c>
      <c r="B88" s="69" t="s">
        <v>218</v>
      </c>
      <c r="C88" s="73" t="s">
        <v>219</v>
      </c>
      <c r="D88" s="70"/>
      <c r="E88" s="138" t="s">
        <v>419</v>
      </c>
      <c r="F88" s="138">
        <v>11.993017266000001</v>
      </c>
      <c r="G88" s="138" t="s">
        <v>419</v>
      </c>
      <c r="H88" s="138" t="s">
        <v>419</v>
      </c>
      <c r="I88" s="138" t="s">
        <v>419</v>
      </c>
      <c r="J88" s="138" t="s">
        <v>419</v>
      </c>
      <c r="K88" s="138">
        <v>6.4601199999999998E-2</v>
      </c>
      <c r="L88" s="138" t="s">
        <v>419</v>
      </c>
      <c r="M88" s="138" t="s">
        <v>419</v>
      </c>
      <c r="N88" s="138" t="s">
        <v>419</v>
      </c>
      <c r="O88" s="138">
        <v>1.61503E-5</v>
      </c>
      <c r="P88" s="138" t="s">
        <v>419</v>
      </c>
      <c r="Q88" s="138">
        <v>8.0751499999999994E-5</v>
      </c>
      <c r="R88" s="138">
        <v>9.6901799999999998E-4</v>
      </c>
      <c r="S88" s="138" t="s">
        <v>419</v>
      </c>
      <c r="T88" s="138">
        <v>8.0751499999999997E-3</v>
      </c>
      <c r="U88" s="138">
        <v>8.0751499999999994E-5</v>
      </c>
      <c r="V88" s="138" t="s">
        <v>419</v>
      </c>
      <c r="W88" s="138" t="s">
        <v>419</v>
      </c>
      <c r="X88" s="138">
        <v>0.41183265000000002</v>
      </c>
      <c r="Y88" s="138" t="s">
        <v>419</v>
      </c>
      <c r="Z88" s="138" t="s">
        <v>419</v>
      </c>
      <c r="AA88" s="138" t="s">
        <v>419</v>
      </c>
      <c r="AB88" s="138">
        <v>0.41183265000000002</v>
      </c>
      <c r="AC88" s="138" t="s">
        <v>419</v>
      </c>
      <c r="AD88" s="138" t="s">
        <v>419</v>
      </c>
      <c r="AE88" s="46"/>
      <c r="AF88" s="25" t="s">
        <v>417</v>
      </c>
      <c r="AG88" s="25" t="s">
        <v>417</v>
      </c>
      <c r="AH88" s="25" t="s">
        <v>417</v>
      </c>
      <c r="AI88" s="25" t="s">
        <v>417</v>
      </c>
      <c r="AJ88" s="25" t="s">
        <v>417</v>
      </c>
      <c r="AK88" s="25" t="s">
        <v>617</v>
      </c>
      <c r="AL88" s="139" t="s">
        <v>501</v>
      </c>
    </row>
    <row r="89" spans="1:38" s="2" customFormat="1" ht="26.25" customHeight="1" thickBot="1" x14ac:dyDescent="0.25">
      <c r="A89" s="69" t="s">
        <v>205</v>
      </c>
      <c r="B89" s="69" t="s">
        <v>220</v>
      </c>
      <c r="C89" s="73" t="s">
        <v>221</v>
      </c>
      <c r="D89" s="70"/>
      <c r="E89" s="138" t="s">
        <v>417</v>
      </c>
      <c r="F89" s="138">
        <v>0.98908499999999999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2.4091740000000001</v>
      </c>
      <c r="AL89" s="139" t="s">
        <v>502</v>
      </c>
    </row>
    <row r="90" spans="1:38" s="8" customFormat="1" ht="26.25" customHeight="1" thickBot="1" x14ac:dyDescent="0.25">
      <c r="A90" s="69" t="s">
        <v>205</v>
      </c>
      <c r="B90" s="69" t="s">
        <v>222</v>
      </c>
      <c r="C90" s="73" t="s">
        <v>223</v>
      </c>
      <c r="D90" s="70"/>
      <c r="E90" s="138" t="s">
        <v>419</v>
      </c>
      <c r="F90" s="138">
        <v>5.0570955</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505</v>
      </c>
      <c r="AL90" s="139" t="s">
        <v>504</v>
      </c>
    </row>
    <row r="91" spans="1:38" s="2" customFormat="1" ht="26.25" customHeight="1" thickBot="1" x14ac:dyDescent="0.25">
      <c r="A91" s="69" t="s">
        <v>205</v>
      </c>
      <c r="B91" s="69" t="s">
        <v>399</v>
      </c>
      <c r="C91" s="69" t="s">
        <v>224</v>
      </c>
      <c r="D91" s="70"/>
      <c r="E91" s="138">
        <v>5.4987295140000003E-2</v>
      </c>
      <c r="F91" s="138">
        <v>0.95085431556</v>
      </c>
      <c r="G91" s="138">
        <v>7.8797538E-4</v>
      </c>
      <c r="H91" s="138">
        <v>0.12661985735000003</v>
      </c>
      <c r="I91" s="138">
        <v>0.83734397585999998</v>
      </c>
      <c r="J91" s="138">
        <v>0.84986286948</v>
      </c>
      <c r="K91" s="138">
        <v>0.85244857676999997</v>
      </c>
      <c r="L91" s="138">
        <v>3.7070632934999999E-3</v>
      </c>
      <c r="M91" s="138">
        <v>1.6830111467500002</v>
      </c>
      <c r="N91" s="138">
        <v>0.20456049600000001</v>
      </c>
      <c r="O91" s="138">
        <v>0.16514452872000002</v>
      </c>
      <c r="P91" s="138">
        <v>1.4872383E-5</v>
      </c>
      <c r="Q91" s="138">
        <v>3.4702227E-4</v>
      </c>
      <c r="R91" s="138">
        <v>4.0703363999999992E-3</v>
      </c>
      <c r="S91" s="138">
        <v>0.28060640460000003</v>
      </c>
      <c r="T91" s="138">
        <v>9.0206754299999997E-2</v>
      </c>
      <c r="U91" s="138" t="s">
        <v>419</v>
      </c>
      <c r="V91" s="138">
        <v>0.15021812430000001</v>
      </c>
      <c r="W91" s="138">
        <v>3.0510809000000002E-3</v>
      </c>
      <c r="X91" s="138">
        <v>3.3866997990000002E-3</v>
      </c>
      <c r="Y91" s="138">
        <v>1.3729864050000002E-3</v>
      </c>
      <c r="Z91" s="138">
        <v>1.3729864050000002E-3</v>
      </c>
      <c r="AA91" s="138">
        <v>1.3729864050000002E-3</v>
      </c>
      <c r="AB91" s="138">
        <v>7.5056590140000004E-3</v>
      </c>
      <c r="AC91" s="138" t="s">
        <v>419</v>
      </c>
      <c r="AD91" s="138" t="s">
        <v>419</v>
      </c>
      <c r="AE91" s="46"/>
      <c r="AF91" s="25" t="s">
        <v>417</v>
      </c>
      <c r="AG91" s="25" t="s">
        <v>417</v>
      </c>
      <c r="AH91" s="25" t="s">
        <v>417</v>
      </c>
      <c r="AI91" s="25" t="s">
        <v>417</v>
      </c>
      <c r="AJ91" s="25" t="s">
        <v>417</v>
      </c>
      <c r="AK91" s="25" t="s">
        <v>520</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9.1840778606510067</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562</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3.4551789999999998</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3913</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1.0355207629800001</v>
      </c>
      <c r="F99" s="138">
        <v>21.410965185699681</v>
      </c>
      <c r="G99" s="138" t="s">
        <v>417</v>
      </c>
      <c r="H99" s="138">
        <v>15.34853712108737</v>
      </c>
      <c r="I99" s="138">
        <v>0.28664345400000002</v>
      </c>
      <c r="J99" s="138">
        <v>0.43989836999999998</v>
      </c>
      <c r="K99" s="138">
        <v>0.96564787350000003</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1419.027</v>
      </c>
      <c r="AL99" s="139" t="s">
        <v>436</v>
      </c>
    </row>
    <row r="100" spans="1:38" s="2" customFormat="1" ht="26.25" customHeight="1" thickBot="1" x14ac:dyDescent="0.25">
      <c r="A100" s="69" t="s">
        <v>238</v>
      </c>
      <c r="B100" s="69" t="s">
        <v>241</v>
      </c>
      <c r="C100" s="69" t="s">
        <v>403</v>
      </c>
      <c r="D100" s="74"/>
      <c r="E100" s="138">
        <v>0.22391961125999998</v>
      </c>
      <c r="F100" s="138">
        <v>10.144563963288428</v>
      </c>
      <c r="G100" s="138" t="s">
        <v>417</v>
      </c>
      <c r="H100" s="138">
        <v>7.4300256162497638</v>
      </c>
      <c r="I100" s="138">
        <v>9.3574535999999986E-2</v>
      </c>
      <c r="J100" s="138">
        <v>0.141425151</v>
      </c>
      <c r="K100" s="138">
        <v>0.30943397699999997</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1063.347</v>
      </c>
      <c r="AL100" s="139" t="s">
        <v>436</v>
      </c>
    </row>
    <row r="101" spans="1:38" s="2" customFormat="1" ht="26.25" customHeight="1" thickBot="1" x14ac:dyDescent="0.25">
      <c r="A101" s="69" t="s">
        <v>238</v>
      </c>
      <c r="B101" s="69" t="s">
        <v>242</v>
      </c>
      <c r="C101" s="69" t="s">
        <v>243</v>
      </c>
      <c r="D101" s="74"/>
      <c r="E101" s="138">
        <v>0.10969778400000001</v>
      </c>
      <c r="F101" s="138">
        <v>1.5750773485999998</v>
      </c>
      <c r="G101" s="138" t="s">
        <v>417</v>
      </c>
      <c r="H101" s="138">
        <v>4.4411167963660398</v>
      </c>
      <c r="I101" s="138">
        <v>1.46263712E-2</v>
      </c>
      <c r="J101" s="138">
        <v>4.5707410000000004E-2</v>
      </c>
      <c r="K101" s="138">
        <v>0.105127043</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9141.482</v>
      </c>
      <c r="AL101" s="139" t="s">
        <v>436</v>
      </c>
    </row>
    <row r="102" spans="1:38" s="2" customFormat="1" ht="26.25" customHeight="1" thickBot="1" x14ac:dyDescent="0.25">
      <c r="A102" s="69" t="s">
        <v>238</v>
      </c>
      <c r="B102" s="69" t="s">
        <v>244</v>
      </c>
      <c r="C102" s="69" t="s">
        <v>381</v>
      </c>
      <c r="D102" s="74"/>
      <c r="E102" s="138">
        <v>0.1787751048</v>
      </c>
      <c r="F102" s="138">
        <v>3.606443412</v>
      </c>
      <c r="G102" s="138" t="s">
        <v>417</v>
      </c>
      <c r="H102" s="138">
        <v>36.836781483188602</v>
      </c>
      <c r="I102" s="138">
        <v>3.6197685999999993E-2</v>
      </c>
      <c r="J102" s="138">
        <v>0.82185707000000008</v>
      </c>
      <c r="K102" s="138">
        <v>5.9285871800000001</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5793.415</v>
      </c>
      <c r="AL102" s="139" t="s">
        <v>436</v>
      </c>
    </row>
    <row r="103" spans="1:38" s="2" customFormat="1" ht="26.25" customHeight="1" thickBot="1" x14ac:dyDescent="0.25">
      <c r="A103" s="69" t="s">
        <v>238</v>
      </c>
      <c r="B103" s="69" t="s">
        <v>245</v>
      </c>
      <c r="C103" s="69" t="s">
        <v>246</v>
      </c>
      <c r="D103" s="74"/>
      <c r="E103" s="138">
        <v>2.4835259999999998E-3</v>
      </c>
      <c r="F103" s="138">
        <v>0.13174118003999999</v>
      </c>
      <c r="G103" s="138" t="s">
        <v>417</v>
      </c>
      <c r="H103" s="138">
        <v>0.12866459999999999</v>
      </c>
      <c r="I103" s="138">
        <v>8.1088620000000014E-3</v>
      </c>
      <c r="J103" s="138">
        <v>1.2357785999999999E-2</v>
      </c>
      <c r="K103" s="138">
        <v>2.6720345999999999E-2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29.922000000000001</v>
      </c>
      <c r="AL103" s="139" t="s">
        <v>436</v>
      </c>
    </row>
    <row r="104" spans="1:38" s="2" customFormat="1" ht="26.25" customHeight="1" thickBot="1" x14ac:dyDescent="0.25">
      <c r="A104" s="69" t="s">
        <v>238</v>
      </c>
      <c r="B104" s="69" t="s">
        <v>247</v>
      </c>
      <c r="C104" s="69" t="s">
        <v>248</v>
      </c>
      <c r="D104" s="74"/>
      <c r="E104" s="138">
        <v>1.1007648000000002E-2</v>
      </c>
      <c r="F104" s="138">
        <v>0.49943533583999999</v>
      </c>
      <c r="G104" s="138" t="s">
        <v>417</v>
      </c>
      <c r="H104" s="138">
        <v>0.36692160000000001</v>
      </c>
      <c r="I104" s="138">
        <v>1.4676864000000001E-3</v>
      </c>
      <c r="J104" s="138">
        <v>4.5865200000000002E-3</v>
      </c>
      <c r="K104" s="138">
        <v>1.0548996E-2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917.30399999999997</v>
      </c>
      <c r="AL104" s="139" t="s">
        <v>436</v>
      </c>
    </row>
    <row r="105" spans="1:38" s="2" customFormat="1" ht="26.25" customHeight="1" thickBot="1" x14ac:dyDescent="0.25">
      <c r="A105" s="69" t="s">
        <v>238</v>
      </c>
      <c r="B105" s="69" t="s">
        <v>249</v>
      </c>
      <c r="C105" s="69" t="s">
        <v>250</v>
      </c>
      <c r="D105" s="74"/>
      <c r="E105" s="138">
        <v>0.190997</v>
      </c>
      <c r="F105" s="138">
        <v>4.6053196639999996</v>
      </c>
      <c r="G105" s="138" t="s">
        <v>417</v>
      </c>
      <c r="H105" s="138">
        <v>5.3479159999999997</v>
      </c>
      <c r="I105" s="138">
        <v>5.2715171999999998E-2</v>
      </c>
      <c r="J105" s="138">
        <v>8.251070399999999E-2</v>
      </c>
      <c r="K105" s="138">
        <v>0.18106515599999998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763.98800000000006</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0.63064149400000002</v>
      </c>
      <c r="F107" s="138">
        <v>4.4557011218778229</v>
      </c>
      <c r="G107" s="138" t="s">
        <v>417</v>
      </c>
      <c r="H107" s="138">
        <v>5.0515160259354035</v>
      </c>
      <c r="I107" s="138">
        <v>0.13513746299999999</v>
      </c>
      <c r="J107" s="138">
        <v>1.8018328400000001</v>
      </c>
      <c r="K107" s="138">
        <v>8.55870599</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45045.821000000004</v>
      </c>
      <c r="AL107" s="139" t="s">
        <v>436</v>
      </c>
    </row>
    <row r="108" spans="1:38" s="2" customFormat="1" ht="26.25" customHeight="1" thickBot="1" x14ac:dyDescent="0.25">
      <c r="A108" s="69" t="s">
        <v>238</v>
      </c>
      <c r="B108" s="69" t="s">
        <v>254</v>
      </c>
      <c r="C108" s="69" t="s">
        <v>375</v>
      </c>
      <c r="D108" s="74"/>
      <c r="E108" s="138">
        <v>1.047525966</v>
      </c>
      <c r="F108" s="138">
        <v>4.1901038639999992</v>
      </c>
      <c r="G108" s="138" t="s">
        <v>417</v>
      </c>
      <c r="H108" s="138">
        <v>5.0436435399999997</v>
      </c>
      <c r="I108" s="138">
        <v>7.7594515999999988E-2</v>
      </c>
      <c r="J108" s="138">
        <v>0.7759451599999998</v>
      </c>
      <c r="K108" s="138">
        <v>1.5518903199999996</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38797.258000000002</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11.8422</v>
      </c>
      <c r="F112" s="138" t="s">
        <v>417</v>
      </c>
      <c r="G112" s="138" t="s">
        <v>417</v>
      </c>
      <c r="H112" s="25">
        <v>19.428073043478264</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296.05500000000001</v>
      </c>
      <c r="AL112" s="139" t="s">
        <v>437</v>
      </c>
    </row>
    <row r="113" spans="1:38" s="2" customFormat="1" ht="26.25" customHeight="1" thickBot="1" x14ac:dyDescent="0.25">
      <c r="A113" s="69" t="s">
        <v>258</v>
      </c>
      <c r="B113" s="79" t="s">
        <v>261</v>
      </c>
      <c r="C113" s="79" t="s">
        <v>262</v>
      </c>
      <c r="D113" s="70"/>
      <c r="E113" s="138">
        <v>10.62473637236968</v>
      </c>
      <c r="F113" s="138" t="s">
        <v>418</v>
      </c>
      <c r="G113" s="138" t="s">
        <v>417</v>
      </c>
      <c r="H113" s="138">
        <v>58.938888035028747</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265618409.30924201</v>
      </c>
      <c r="AL113" s="139" t="s">
        <v>438</v>
      </c>
    </row>
    <row r="114" spans="1:38" s="2" customFormat="1" ht="26.25" customHeight="1" thickBot="1" x14ac:dyDescent="0.25">
      <c r="A114" s="69" t="s">
        <v>258</v>
      </c>
      <c r="B114" s="79" t="s">
        <v>263</v>
      </c>
      <c r="C114" s="79" t="s">
        <v>382</v>
      </c>
      <c r="D114" s="70"/>
      <c r="E114" s="138">
        <v>1.2473050000000001E-2</v>
      </c>
      <c r="F114" s="138" t="s">
        <v>417</v>
      </c>
      <c r="G114" s="138" t="s">
        <v>417</v>
      </c>
      <c r="H114" s="138">
        <v>4.2408370000000001E-2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6236.5250000000005</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21.978424935983597</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0.37906614</v>
      </c>
      <c r="J119" s="138">
        <v>9.8557196400000002</v>
      </c>
      <c r="K119" s="138">
        <v>9.8557196400000002</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6317769</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5.4332813399999997</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6317769</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1.2106159302514602E-2</v>
      </c>
      <c r="F123" s="138">
        <v>2.3295643016491001E-2</v>
      </c>
      <c r="G123" s="138">
        <v>1.6808528777710002E-3</v>
      </c>
      <c r="H123" s="138">
        <v>1.45841157266448E-2</v>
      </c>
      <c r="I123" s="138">
        <v>3.5970520022950793E-2</v>
      </c>
      <c r="J123" s="138">
        <v>3.7390060801181402E-2</v>
      </c>
      <c r="K123" s="138">
        <v>3.79977322897916E-2</v>
      </c>
      <c r="L123" s="138">
        <v>4.3044377913910008E-3</v>
      </c>
      <c r="M123" s="138">
        <v>0.30451440426100346</v>
      </c>
      <c r="N123" s="138">
        <v>2.1373652758353999E-4</v>
      </c>
      <c r="O123" s="138">
        <v>1.70685757245776E-3</v>
      </c>
      <c r="P123" s="138">
        <v>3.8267036866947997E-4</v>
      </c>
      <c r="Q123" s="138">
        <v>6.3166902612972792E-5</v>
      </c>
      <c r="R123" s="138">
        <v>5.8889445378016E-4</v>
      </c>
      <c r="S123" s="138">
        <v>3.4142119836116604E-4</v>
      </c>
      <c r="T123" s="138">
        <v>2.3635732505710401E-4</v>
      </c>
      <c r="U123" s="138">
        <v>1.6079865909784E-4</v>
      </c>
      <c r="V123" s="138">
        <v>4.5069470485631204E-3</v>
      </c>
      <c r="W123" s="138" t="s">
        <v>417</v>
      </c>
      <c r="X123" s="138">
        <v>2.9838276773725685E-2</v>
      </c>
      <c r="Y123" s="138">
        <v>1.6819844350518098E-2</v>
      </c>
      <c r="Z123" s="138">
        <v>9.6308184141903376E-3</v>
      </c>
      <c r="AA123" s="138">
        <v>1.0416021234198674E-2</v>
      </c>
      <c r="AB123" s="138">
        <v>6.6704960772632785E-2</v>
      </c>
      <c r="AC123" s="138" t="s">
        <v>417</v>
      </c>
      <c r="AD123" s="138" t="s">
        <v>417</v>
      </c>
      <c r="AE123" s="46"/>
      <c r="AF123" s="25" t="s">
        <v>417</v>
      </c>
      <c r="AG123" s="25" t="s">
        <v>417</v>
      </c>
      <c r="AH123" s="25" t="s">
        <v>417</v>
      </c>
      <c r="AI123" s="25" t="s">
        <v>417</v>
      </c>
      <c r="AJ123" s="25" t="s">
        <v>417</v>
      </c>
      <c r="AK123" s="25">
        <v>1080975.5354143381</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1.5650050733200001</v>
      </c>
      <c r="G125" s="138" t="s">
        <v>417</v>
      </c>
      <c r="H125" s="138" t="s">
        <v>419</v>
      </c>
      <c r="I125" s="138">
        <v>2.3325198600000001E-4</v>
      </c>
      <c r="J125" s="138">
        <v>1.547944998E-3</v>
      </c>
      <c r="K125" s="138">
        <v>3.2725960459999998E-3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601</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7.0080000000000001E-4</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v>2.92</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4.6109359290014699E-4</v>
      </c>
      <c r="F129" s="138">
        <v>3.9219455028288303E-3</v>
      </c>
      <c r="G129" s="138">
        <v>2.4909653869318301E-5</v>
      </c>
      <c r="H129" s="138" t="s">
        <v>419</v>
      </c>
      <c r="I129" s="138">
        <v>2.1199705420696402E-6</v>
      </c>
      <c r="J129" s="138">
        <v>3.7099484486218698E-6</v>
      </c>
      <c r="K129" s="138">
        <v>5.2999263551740999E-6</v>
      </c>
      <c r="L129" s="138">
        <v>7.4198968972437397E-8</v>
      </c>
      <c r="M129" s="138">
        <v>3.70994844862187E-5</v>
      </c>
      <c r="N129" s="138">
        <v>6.8899042617263299E-4</v>
      </c>
      <c r="O129" s="138">
        <v>5.2999263551740997E-5</v>
      </c>
      <c r="P129" s="138">
        <v>2.9679587588974999E-5</v>
      </c>
      <c r="Q129" s="138">
        <v>8.4798821682785608E-6</v>
      </c>
      <c r="R129" s="138" t="s">
        <v>419</v>
      </c>
      <c r="S129" s="138" t="s">
        <v>419</v>
      </c>
      <c r="T129" s="138">
        <v>7.41989689724374E-5</v>
      </c>
      <c r="U129" s="138" t="s">
        <v>419</v>
      </c>
      <c r="V129" s="138" t="s">
        <v>419</v>
      </c>
      <c r="W129" s="138">
        <v>1.85497422431093E-3</v>
      </c>
      <c r="X129" s="138" t="s">
        <v>419</v>
      </c>
      <c r="Y129" s="138" t="s">
        <v>419</v>
      </c>
      <c r="Z129" s="138" t="s">
        <v>419</v>
      </c>
      <c r="AA129" s="138" t="s">
        <v>419</v>
      </c>
      <c r="AB129" s="138">
        <v>1.05998527103482E-5</v>
      </c>
      <c r="AC129" s="138">
        <v>1.0599852710348201E-3</v>
      </c>
      <c r="AD129" s="138" t="s">
        <v>419</v>
      </c>
      <c r="AE129" s="219"/>
      <c r="AF129" s="25" t="s">
        <v>417</v>
      </c>
      <c r="AG129" s="25" t="s">
        <v>417</v>
      </c>
      <c r="AH129" s="25" t="s">
        <v>417</v>
      </c>
      <c r="AI129" s="25" t="s">
        <v>417</v>
      </c>
      <c r="AJ129" s="25" t="s">
        <v>417</v>
      </c>
      <c r="AK129" s="25">
        <v>0.52999263551741005</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8.6219999999999995E-3</v>
      </c>
      <c r="F131" s="138">
        <v>3.3530000000000001E-3</v>
      </c>
      <c r="G131" s="138">
        <v>4.2151999999999999E-4</v>
      </c>
      <c r="H131" s="138" t="s">
        <v>419</v>
      </c>
      <c r="I131" s="138" t="s">
        <v>419</v>
      </c>
      <c r="J131" s="138" t="s">
        <v>419</v>
      </c>
      <c r="K131" s="138">
        <v>1.1016999999999999E-3</v>
      </c>
      <c r="L131" s="138">
        <v>2.5339099999999999E-5</v>
      </c>
      <c r="M131" s="138">
        <v>7.1850000000000004E-3</v>
      </c>
      <c r="N131" s="138">
        <v>1.7244000000000001E-3</v>
      </c>
      <c r="O131" s="138">
        <v>5.7479999999999999E-4</v>
      </c>
      <c r="P131" s="138">
        <v>7.7598000000000103E-3</v>
      </c>
      <c r="Q131" s="138">
        <v>4.7899999999999999E-6</v>
      </c>
      <c r="R131" s="138">
        <v>7.6640000000000106E-5</v>
      </c>
      <c r="S131" s="138">
        <v>1.1783399999999999E-2</v>
      </c>
      <c r="T131" s="138">
        <v>1.4369999999999999E-3</v>
      </c>
      <c r="U131" s="138" t="s">
        <v>419</v>
      </c>
      <c r="V131" s="138" t="s">
        <v>419</v>
      </c>
      <c r="W131" s="138">
        <v>13.412000000000001</v>
      </c>
      <c r="X131" s="138" t="s">
        <v>419</v>
      </c>
      <c r="Y131" s="138" t="s">
        <v>419</v>
      </c>
      <c r="Z131" s="138" t="s">
        <v>419</v>
      </c>
      <c r="AA131" s="138" t="s">
        <v>419</v>
      </c>
      <c r="AB131" s="138">
        <v>1.916E-7</v>
      </c>
      <c r="AC131" s="138">
        <v>0.47899999999999998</v>
      </c>
      <c r="AD131" s="138">
        <v>9.5799999999999996E-2</v>
      </c>
      <c r="AE131" s="219"/>
      <c r="AF131" s="25" t="s">
        <v>417</v>
      </c>
      <c r="AG131" s="25" t="s">
        <v>417</v>
      </c>
      <c r="AH131" s="25" t="s">
        <v>417</v>
      </c>
      <c r="AI131" s="25" t="s">
        <v>417</v>
      </c>
      <c r="AJ131" s="25" t="s">
        <v>417</v>
      </c>
      <c r="AK131" s="25">
        <v>4.79</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6.5010000000000003E-4</v>
      </c>
      <c r="F133" s="138">
        <v>1.0244000000000001E-5</v>
      </c>
      <c r="G133" s="138">
        <v>8.9043999999999997E-5</v>
      </c>
      <c r="H133" s="138" t="s">
        <v>417</v>
      </c>
      <c r="I133" s="138">
        <v>2.73436E-5</v>
      </c>
      <c r="J133" s="138">
        <v>2.73436E-5</v>
      </c>
      <c r="K133" s="138">
        <v>3.0385280000000001E-5</v>
      </c>
      <c r="L133" s="138" t="s">
        <v>419</v>
      </c>
      <c r="M133" s="138">
        <v>1.1032E-4</v>
      </c>
      <c r="N133" s="138">
        <v>2.3663640000000001E-5</v>
      </c>
      <c r="O133" s="138">
        <v>3.9636399999999999E-6</v>
      </c>
      <c r="P133" s="138">
        <v>1.1741200000000001E-3</v>
      </c>
      <c r="Q133" s="138">
        <v>1.0724679999999999E-5</v>
      </c>
      <c r="R133" s="138">
        <v>1.0685279999999999E-5</v>
      </c>
      <c r="S133" s="138">
        <v>9.7948399999999992E-6</v>
      </c>
      <c r="T133" s="138">
        <v>1.365604E-5</v>
      </c>
      <c r="U133" s="138">
        <v>1.558664E-5</v>
      </c>
      <c r="V133" s="138">
        <v>1.2617455999999999E-4</v>
      </c>
      <c r="W133" s="138">
        <v>2.1276000000000001E-5</v>
      </c>
      <c r="X133" s="138">
        <v>1.0401599999999999E-8</v>
      </c>
      <c r="Y133" s="138">
        <v>5.6814799999999997E-9</v>
      </c>
      <c r="Z133" s="138">
        <v>5.07472E-9</v>
      </c>
      <c r="AA133" s="138">
        <v>5.5081199999999998E-9</v>
      </c>
      <c r="AB133" s="138">
        <v>2.666592E-8</v>
      </c>
      <c r="AC133" s="138">
        <v>1.182E-4</v>
      </c>
      <c r="AD133" s="138">
        <v>3.2308E-4</v>
      </c>
      <c r="AE133" s="219"/>
      <c r="AF133" s="25" t="s">
        <v>417</v>
      </c>
      <c r="AG133" s="25" t="s">
        <v>417</v>
      </c>
      <c r="AH133" s="25" t="s">
        <v>417</v>
      </c>
      <c r="AI133" s="25" t="s">
        <v>417</v>
      </c>
      <c r="AJ133" s="25" t="s">
        <v>417</v>
      </c>
      <c r="AK133" s="25">
        <v>788</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0.41995437749999998</v>
      </c>
      <c r="F135" s="138">
        <v>0.16243518374999999</v>
      </c>
      <c r="G135" s="138">
        <v>1.452672375E-2</v>
      </c>
      <c r="H135" s="138" t="s">
        <v>419</v>
      </c>
      <c r="I135" s="138">
        <v>0.55333611375000002</v>
      </c>
      <c r="J135" s="138">
        <v>0.59559567375</v>
      </c>
      <c r="K135" s="138">
        <v>0.61276361999999995</v>
      </c>
      <c r="L135" s="138">
        <v>0.232401167775</v>
      </c>
      <c r="M135" s="138">
        <v>7.3729726087499996</v>
      </c>
      <c r="N135" s="138">
        <v>6.4709951249999995E-2</v>
      </c>
      <c r="O135" s="138">
        <v>1.32061125E-2</v>
      </c>
      <c r="P135" s="138" t="s">
        <v>419</v>
      </c>
      <c r="Q135" s="138">
        <v>5.4145061250000001E-2</v>
      </c>
      <c r="R135" s="138">
        <v>1.32061125E-3</v>
      </c>
      <c r="S135" s="138">
        <v>2.6412225000000001E-2</v>
      </c>
      <c r="T135" s="138" t="s">
        <v>419</v>
      </c>
      <c r="U135" s="138">
        <v>9.2442787499999995E-3</v>
      </c>
      <c r="V135" s="138">
        <v>2.3150315212499999</v>
      </c>
      <c r="W135" s="138">
        <v>1.32061125</v>
      </c>
      <c r="X135" s="138">
        <v>1.4526723749999999E-3</v>
      </c>
      <c r="Y135" s="138">
        <v>2.7732836250000002E-3</v>
      </c>
      <c r="Z135" s="138">
        <v>3.8297726250000001E-3</v>
      </c>
      <c r="AA135" s="138" t="s">
        <v>419</v>
      </c>
      <c r="AB135" s="138">
        <v>8.0557286249999995E-3</v>
      </c>
      <c r="AC135" s="138" t="s">
        <v>419</v>
      </c>
      <c r="AD135" s="138" t="s">
        <v>417</v>
      </c>
      <c r="AE135" s="219"/>
      <c r="AF135" s="25" t="s">
        <v>417</v>
      </c>
      <c r="AG135" s="25" t="s">
        <v>417</v>
      </c>
      <c r="AH135" s="25" t="s">
        <v>417</v>
      </c>
      <c r="AI135" s="25" t="s">
        <v>417</v>
      </c>
      <c r="AJ135" s="25" t="s">
        <v>417</v>
      </c>
      <c r="AK135" s="25">
        <v>132.061125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2.0916855000000002E-2</v>
      </c>
      <c r="G138" s="138" t="s">
        <v>417</v>
      </c>
      <c r="H138" s="138">
        <v>12.246032</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461</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0.42675354500000001</v>
      </c>
      <c r="J139" s="138">
        <v>0.42675354500000001</v>
      </c>
      <c r="K139" s="138">
        <v>0.42675354500000001</v>
      </c>
      <c r="L139" s="138" t="s">
        <v>419</v>
      </c>
      <c r="M139" s="138" t="s">
        <v>419</v>
      </c>
      <c r="N139" s="138">
        <v>1.2433125000000001E-3</v>
      </c>
      <c r="O139" s="138">
        <v>2.5075649999999998E-3</v>
      </c>
      <c r="P139" s="138">
        <v>2.5075649999999998E-3</v>
      </c>
      <c r="Q139" s="138">
        <v>3.9749355000000004E-3</v>
      </c>
      <c r="R139" s="138">
        <v>3.7953750000000001E-3</v>
      </c>
      <c r="S139" s="138">
        <v>8.8246395000000002E-3</v>
      </c>
      <c r="T139" s="138" t="s">
        <v>419</v>
      </c>
      <c r="U139" s="138" t="s">
        <v>419</v>
      </c>
      <c r="V139" s="138" t="s">
        <v>419</v>
      </c>
      <c r="W139" s="138">
        <v>4.3003260000000001</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462</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 t="shared" ref="E141:AD141" si="0">SUM(E14:E140)</f>
        <v>255.80772539703986</v>
      </c>
      <c r="F141" s="20">
        <f t="shared" si="0"/>
        <v>278.40051094747344</v>
      </c>
      <c r="G141" s="20">
        <f t="shared" si="0"/>
        <v>442.90395142016456</v>
      </c>
      <c r="H141" s="20">
        <f t="shared" si="0"/>
        <v>204.84205649868824</v>
      </c>
      <c r="I141" s="20">
        <f t="shared" si="0"/>
        <v>126.40947852653998</v>
      </c>
      <c r="J141" s="20">
        <f t="shared" si="0"/>
        <v>162.55048983175706</v>
      </c>
      <c r="K141" s="20">
        <f t="shared" si="0"/>
        <v>270.26730188581763</v>
      </c>
      <c r="L141" s="20">
        <f t="shared" si="0"/>
        <v>14.751003760396101</v>
      </c>
      <c r="M141" s="20">
        <f t="shared" si="0"/>
        <v>1036.8051807872989</v>
      </c>
      <c r="N141" s="20">
        <f t="shared" si="0"/>
        <v>36.689198480160101</v>
      </c>
      <c r="O141" s="20">
        <f t="shared" si="0"/>
        <v>3.3841593832496453</v>
      </c>
      <c r="P141" s="20">
        <f t="shared" si="0"/>
        <v>2.1214976765108906</v>
      </c>
      <c r="Q141" s="20">
        <f t="shared" si="0"/>
        <v>5.1401401207886082</v>
      </c>
      <c r="R141" s="20">
        <f t="shared" si="0"/>
        <v>11.969257771429692</v>
      </c>
      <c r="S141" s="20">
        <f t="shared" si="0"/>
        <v>20.320046669837076</v>
      </c>
      <c r="T141" s="20">
        <f t="shared" si="0"/>
        <v>14.692407199985704</v>
      </c>
      <c r="U141" s="20">
        <f t="shared" si="0"/>
        <v>12.688609731228761</v>
      </c>
      <c r="V141" s="20">
        <f t="shared" si="0"/>
        <v>113.31328104768274</v>
      </c>
      <c r="W141" s="20">
        <f t="shared" si="0"/>
        <v>170.30612995912438</v>
      </c>
      <c r="X141" s="20">
        <f t="shared" si="0"/>
        <v>19.471924407421149</v>
      </c>
      <c r="Y141" s="20">
        <f t="shared" si="0"/>
        <v>18.516454517474216</v>
      </c>
      <c r="Z141" s="20">
        <f t="shared" si="0"/>
        <v>7.1171661208489105</v>
      </c>
      <c r="AA141" s="20">
        <f t="shared" si="0"/>
        <v>10.867012274212023</v>
      </c>
      <c r="AB141" s="20">
        <f t="shared" si="0"/>
        <v>61.235905611409009</v>
      </c>
      <c r="AC141" s="20">
        <f t="shared" si="0"/>
        <v>3.1792881920710356</v>
      </c>
      <c r="AD141" s="20">
        <f t="shared" si="0"/>
        <v>17.421264137538007</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255.80772539703986</v>
      </c>
      <c r="F152" s="14">
        <f t="shared" ref="F152:AD152" si="1">F141 + F151 + IF(AND(OR($B$4="AT",$B$4="BE",$B$4="CH",$B$4="GB",$B$4="IE",$B$4="LT",$B$4="LU",$B$4="NL"),SUM(F143:F149)&gt;0),SUM(F143:F149)-SUM(F27:F33),0)</f>
        <v>278.40051094747344</v>
      </c>
      <c r="G152" s="14">
        <f t="shared" si="1"/>
        <v>442.90395142016456</v>
      </c>
      <c r="H152" s="14">
        <f t="shared" si="1"/>
        <v>204.84205649868824</v>
      </c>
      <c r="I152" s="14">
        <f t="shared" si="1"/>
        <v>126.40947852653998</v>
      </c>
      <c r="J152" s="14">
        <f t="shared" si="1"/>
        <v>162.55048983175706</v>
      </c>
      <c r="K152" s="14">
        <f t="shared" si="1"/>
        <v>270.26730188581763</v>
      </c>
      <c r="L152" s="14">
        <f t="shared" si="1"/>
        <v>14.751003760396101</v>
      </c>
      <c r="M152" s="14">
        <f t="shared" si="1"/>
        <v>1036.8051807872989</v>
      </c>
      <c r="N152" s="14">
        <f t="shared" si="1"/>
        <v>36.689198480160101</v>
      </c>
      <c r="O152" s="14">
        <f t="shared" si="1"/>
        <v>3.3841593832496453</v>
      </c>
      <c r="P152" s="14">
        <f t="shared" si="1"/>
        <v>2.1214976765108906</v>
      </c>
      <c r="Q152" s="14">
        <f t="shared" si="1"/>
        <v>5.1401401207886082</v>
      </c>
      <c r="R152" s="14">
        <f t="shared" si="1"/>
        <v>11.969257771429692</v>
      </c>
      <c r="S152" s="14">
        <f t="shared" si="1"/>
        <v>20.320046669837076</v>
      </c>
      <c r="T152" s="14">
        <f t="shared" si="1"/>
        <v>14.692407199985704</v>
      </c>
      <c r="U152" s="14">
        <f t="shared" si="1"/>
        <v>12.688609731228761</v>
      </c>
      <c r="V152" s="14">
        <f t="shared" si="1"/>
        <v>113.31328104768274</v>
      </c>
      <c r="W152" s="14">
        <f t="shared" si="1"/>
        <v>170.30612995912438</v>
      </c>
      <c r="X152" s="14">
        <f t="shared" si="1"/>
        <v>19.471924407421149</v>
      </c>
      <c r="Y152" s="14">
        <f t="shared" si="1"/>
        <v>18.516454517474216</v>
      </c>
      <c r="Z152" s="14">
        <f t="shared" si="1"/>
        <v>7.1171661208489105</v>
      </c>
      <c r="AA152" s="14">
        <f t="shared" si="1"/>
        <v>10.867012274212023</v>
      </c>
      <c r="AB152" s="14">
        <f t="shared" si="1"/>
        <v>61.235905611409009</v>
      </c>
      <c r="AC152" s="14">
        <f t="shared" si="1"/>
        <v>3.1792881920710356</v>
      </c>
      <c r="AD152" s="14">
        <f t="shared" si="1"/>
        <v>17.421264137538007</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255.80772539703986</v>
      </c>
      <c r="F154" s="14">
        <f>F141 + F153 - IF(OR($B$6=2005,$B$6&gt;=2020),SUM(F99:F122),0) + IF(AND(OR($B$4="AT",$B$4="BE",$B$4="CH",$B$4="GB",$B$4="IE",$B$4="LT",$B$4="LU",$B$4="NL"),SUM(F143:F149)&gt;0),SUM(F143:F149)-SUM(F27:F33),0)</f>
        <v>278.40051094747344</v>
      </c>
      <c r="G154" s="14">
        <f>G141 + G153 + IF(AND(OR($B$4="AT",$B$4="BE",$B$4="CH",$B$4="GB",$B$4="IE",$B$4="LT",$B$4="LU",$B$4="NL"),SUM(G143:G149)&gt;0),SUM(G143:G149)-SUM(G27:G33),0)</f>
        <v>442.90395142016456</v>
      </c>
      <c r="H154" s="14">
        <f t="shared" ref="H154:AD154" si="2">H141 + H153 + IF(AND(OR($B$4="AT",$B$4="BE",$B$4="CH",$B$4="GB",$B$4="IE",$B$4="LT",$B$4="LU",$B$4="NL"),SUM(H143:H149)&gt;0),SUM(H143:H149)-SUM(H27:H33),0)</f>
        <v>204.84205649868824</v>
      </c>
      <c r="I154" s="14">
        <f t="shared" si="2"/>
        <v>126.40947852653998</v>
      </c>
      <c r="J154" s="14">
        <f t="shared" si="2"/>
        <v>162.55048983175706</v>
      </c>
      <c r="K154" s="14">
        <f t="shared" si="2"/>
        <v>270.26730188581763</v>
      </c>
      <c r="L154" s="14">
        <f t="shared" si="2"/>
        <v>14.751003760396101</v>
      </c>
      <c r="M154" s="14">
        <f t="shared" si="2"/>
        <v>1036.8051807872989</v>
      </c>
      <c r="N154" s="14">
        <f t="shared" si="2"/>
        <v>36.689198480160101</v>
      </c>
      <c r="O154" s="14">
        <f t="shared" si="2"/>
        <v>3.3841593832496453</v>
      </c>
      <c r="P154" s="14">
        <f t="shared" si="2"/>
        <v>2.1214976765108906</v>
      </c>
      <c r="Q154" s="14">
        <f t="shared" si="2"/>
        <v>5.1401401207886082</v>
      </c>
      <c r="R154" s="14">
        <f t="shared" si="2"/>
        <v>11.969257771429692</v>
      </c>
      <c r="S154" s="14">
        <f t="shared" si="2"/>
        <v>20.320046669837076</v>
      </c>
      <c r="T154" s="14">
        <f t="shared" si="2"/>
        <v>14.692407199985704</v>
      </c>
      <c r="U154" s="14">
        <f t="shared" si="2"/>
        <v>12.688609731228761</v>
      </c>
      <c r="V154" s="14">
        <f t="shared" si="2"/>
        <v>113.31328104768274</v>
      </c>
      <c r="W154" s="14">
        <f t="shared" si="2"/>
        <v>170.30612995912438</v>
      </c>
      <c r="X154" s="14">
        <f t="shared" si="2"/>
        <v>19.471924407421149</v>
      </c>
      <c r="Y154" s="14">
        <f t="shared" si="2"/>
        <v>18.516454517474216</v>
      </c>
      <c r="Z154" s="14">
        <f t="shared" si="2"/>
        <v>7.1171661208489105</v>
      </c>
      <c r="AA154" s="14">
        <f t="shared" si="2"/>
        <v>10.867012274212023</v>
      </c>
      <c r="AB154" s="14">
        <f t="shared" si="2"/>
        <v>61.235905611409009</v>
      </c>
      <c r="AC154" s="14">
        <f t="shared" si="2"/>
        <v>3.1792881920710356</v>
      </c>
      <c r="AD154" s="14">
        <f t="shared" si="2"/>
        <v>17.421264137538007</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2.5781131300000002</v>
      </c>
      <c r="F157" s="141">
        <v>7.8239470000000005E-2</v>
      </c>
      <c r="G157" s="141">
        <v>0.16849322999999999</v>
      </c>
      <c r="H157" s="141" t="s">
        <v>419</v>
      </c>
      <c r="I157" s="141">
        <v>3.5112530000000003E-2</v>
      </c>
      <c r="J157" s="141">
        <v>3.5112530000000003E-2</v>
      </c>
      <c r="K157" s="141" t="s">
        <v>419</v>
      </c>
      <c r="L157" s="141" t="s">
        <v>419</v>
      </c>
      <c r="M157" s="141">
        <v>0.64424006</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200587.19999999998</v>
      </c>
      <c r="AL157" s="143" t="s">
        <v>491</v>
      </c>
    </row>
    <row r="158" spans="1:38" s="1" customFormat="1" ht="26.25" customHeight="1" thickBot="1" x14ac:dyDescent="0.25">
      <c r="A158" s="56" t="s">
        <v>322</v>
      </c>
      <c r="B158" s="56" t="s">
        <v>325</v>
      </c>
      <c r="C158" s="56" t="s">
        <v>326</v>
      </c>
      <c r="D158" s="101"/>
      <c r="E158" s="141">
        <v>0.20815982</v>
      </c>
      <c r="F158" s="141">
        <v>1.0027370000000001E-2</v>
      </c>
      <c r="G158" s="141">
        <v>1.3045650000000001E-2</v>
      </c>
      <c r="H158" s="141" t="s">
        <v>419</v>
      </c>
      <c r="I158" s="141">
        <v>1.1856799999999999E-3</v>
      </c>
      <c r="J158" s="141">
        <v>1.1856799999999999E-3</v>
      </c>
      <c r="K158" s="141" t="s">
        <v>419</v>
      </c>
      <c r="L158" s="141" t="s">
        <v>419</v>
      </c>
      <c r="M158" s="141">
        <v>0.32330494999999998</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15530.5</v>
      </c>
      <c r="AL158" s="143" t="s">
        <v>491</v>
      </c>
    </row>
    <row r="159" spans="1:38" s="1" customFormat="1" ht="26.25" customHeight="1" thickBot="1" x14ac:dyDescent="0.25">
      <c r="A159" s="56" t="s">
        <v>327</v>
      </c>
      <c r="B159" s="56" t="s">
        <v>328</v>
      </c>
      <c r="C159" s="56" t="s">
        <v>406</v>
      </c>
      <c r="D159" s="101"/>
      <c r="E159" s="141">
        <v>1.1846999999999999</v>
      </c>
      <c r="F159" s="141">
        <v>4.1100000000000005E-2</v>
      </c>
      <c r="G159" s="141">
        <v>0.29400000000000004</v>
      </c>
      <c r="H159" s="141" t="s">
        <v>419</v>
      </c>
      <c r="I159" s="141">
        <v>5.8800000000000005E-2</v>
      </c>
      <c r="J159" s="141">
        <v>6.4799999999999996E-2</v>
      </c>
      <c r="K159" s="141">
        <v>6.4799999999999996E-2</v>
      </c>
      <c r="L159" s="141">
        <v>8.652E-3</v>
      </c>
      <c r="M159" s="141">
        <v>0.111</v>
      </c>
      <c r="N159" s="141">
        <v>2.3999999999999998E-3</v>
      </c>
      <c r="O159" s="141">
        <v>2.3999999999999998E-4</v>
      </c>
      <c r="P159" s="141">
        <v>3.5999999999999997E-4</v>
      </c>
      <c r="Q159" s="141">
        <v>6.8999999999999997E-4</v>
      </c>
      <c r="R159" s="141">
        <v>6.7799999999999996E-3</v>
      </c>
      <c r="S159" s="141">
        <v>3.0000000000000001E-3</v>
      </c>
      <c r="T159" s="141">
        <v>0.29399999999999998</v>
      </c>
      <c r="U159" s="141">
        <v>4.1999999999999996E-4</v>
      </c>
      <c r="V159" s="141">
        <v>1.7999999999999999E-2</v>
      </c>
      <c r="W159" s="141">
        <v>5.0099999999999997E-3</v>
      </c>
      <c r="X159" s="141">
        <v>5.6999999999999996E-5</v>
      </c>
      <c r="Y159" s="141">
        <v>3.3E-4</v>
      </c>
      <c r="Z159" s="141">
        <v>2.3999999999999998E-4</v>
      </c>
      <c r="AA159" s="141">
        <v>8.7000000000000001E-5</v>
      </c>
      <c r="AB159" s="141">
        <v>7.1400000000000001E-4</v>
      </c>
      <c r="AC159" s="141">
        <v>1.7400000000000002E-3</v>
      </c>
      <c r="AD159" s="141">
        <v>5.3579999999999999E-3</v>
      </c>
      <c r="AE159" s="142"/>
      <c r="AF159" s="22">
        <v>609.15</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99"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18"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28515625" style="160" customWidth="1"/>
    <col min="38" max="38" width="25.7109375" style="5" customWidth="1"/>
    <col min="39" max="16384" width="8.85546875" style="5"/>
  </cols>
  <sheetData>
    <row r="1" spans="1:38" s="2" customFormat="1" ht="22.5" customHeight="1" x14ac:dyDescent="0.2">
      <c r="A1" s="26" t="s">
        <v>357</v>
      </c>
      <c r="B1" s="27"/>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28"/>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28"/>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3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3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2010</v>
      </c>
      <c r="C6" s="3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639</v>
      </c>
      <c r="C7" s="36"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22"/>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39"/>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2010</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4"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5"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56.472170899999981</v>
      </c>
      <c r="F14" s="138">
        <v>0.73024432000000006</v>
      </c>
      <c r="G14" s="138">
        <v>302.12917628499991</v>
      </c>
      <c r="H14" s="138" t="s">
        <v>419</v>
      </c>
      <c r="I14" s="138">
        <v>4.8744036004929789</v>
      </c>
      <c r="J14" s="138">
        <v>9.8935750350431295</v>
      </c>
      <c r="K14" s="138">
        <v>14.140219650000004</v>
      </c>
      <c r="L14" s="138">
        <v>9.945553752216145E-2</v>
      </c>
      <c r="M14" s="138">
        <v>7.6272694999999997</v>
      </c>
      <c r="N14" s="138">
        <v>3.8316734905000001</v>
      </c>
      <c r="O14" s="138">
        <v>0.46531914175000005</v>
      </c>
      <c r="P14" s="138">
        <v>0.74106838099999994</v>
      </c>
      <c r="Q14" s="138">
        <v>3.6371899400000003</v>
      </c>
      <c r="R14" s="138">
        <v>2.3129185721200005</v>
      </c>
      <c r="S14" s="138">
        <v>0.36423256621199995</v>
      </c>
      <c r="T14" s="138">
        <v>5.3335476435000002</v>
      </c>
      <c r="U14" s="138">
        <v>11.204234154400002</v>
      </c>
      <c r="V14" s="138">
        <v>3.6579659304999996</v>
      </c>
      <c r="W14" s="138">
        <v>2.708866</v>
      </c>
      <c r="X14" s="138">
        <v>3.3545353200000001E-3</v>
      </c>
      <c r="Y14" s="138">
        <v>9.4628815800000005E-3</v>
      </c>
      <c r="Z14" s="138">
        <v>7.4033305799999999E-3</v>
      </c>
      <c r="AA14" s="138">
        <v>8.0764940000000005E-4</v>
      </c>
      <c r="AB14" s="138">
        <v>2.1028396879999998E-2</v>
      </c>
      <c r="AC14" s="138">
        <v>1.6772354</v>
      </c>
      <c r="AD14" s="138">
        <v>1.0066594599999999E-2</v>
      </c>
      <c r="AE14" s="46"/>
      <c r="AF14" s="25">
        <v>11321</v>
      </c>
      <c r="AG14" s="25">
        <v>248362</v>
      </c>
      <c r="AH14" s="25">
        <v>129687</v>
      </c>
      <c r="AI14" s="25">
        <v>2642</v>
      </c>
      <c r="AJ14" s="25" t="s">
        <v>418</v>
      </c>
      <c r="AK14" s="25" t="s">
        <v>417</v>
      </c>
      <c r="AL14" s="139" t="s">
        <v>49</v>
      </c>
    </row>
    <row r="15" spans="1:38" s="2" customFormat="1" ht="26.25" customHeight="1" thickBot="1" x14ac:dyDescent="0.25">
      <c r="A15" s="69" t="s">
        <v>53</v>
      </c>
      <c r="B15" s="69" t="s">
        <v>54</v>
      </c>
      <c r="C15" s="69" t="s">
        <v>55</v>
      </c>
      <c r="D15" s="70"/>
      <c r="E15" s="138">
        <v>4.1950329999999996</v>
      </c>
      <c r="F15" s="138">
        <v>0.10914569999999998</v>
      </c>
      <c r="G15" s="138">
        <v>3.6002282029999995</v>
      </c>
      <c r="H15" s="138" t="s">
        <v>419</v>
      </c>
      <c r="I15" s="138">
        <v>0.17163397</v>
      </c>
      <c r="J15" s="138">
        <v>0.21442667000000001</v>
      </c>
      <c r="K15" s="138">
        <v>0.28840726999999999</v>
      </c>
      <c r="L15" s="138">
        <v>8.6303191499999994E-3</v>
      </c>
      <c r="M15" s="138">
        <v>1.4964772999999998</v>
      </c>
      <c r="N15" s="138">
        <v>3.3127024499999998E-2</v>
      </c>
      <c r="O15" s="138">
        <v>8.7124907500000012E-3</v>
      </c>
      <c r="P15" s="138">
        <v>6.029572999999999E-3</v>
      </c>
      <c r="Q15" s="138">
        <v>3.3134500000000004E-2</v>
      </c>
      <c r="R15" s="138">
        <v>1.8522177879999997E-2</v>
      </c>
      <c r="S15" s="138">
        <v>3.8516132788E-2</v>
      </c>
      <c r="T15" s="138">
        <v>1.8495331371299999</v>
      </c>
      <c r="U15" s="138">
        <v>1.5339485599999999E-2</v>
      </c>
      <c r="V15" s="138">
        <v>0.63686674450000003</v>
      </c>
      <c r="W15" s="138">
        <v>3.5914000000000001E-2</v>
      </c>
      <c r="X15" s="138">
        <v>1.9915280000000004E-5</v>
      </c>
      <c r="Y15" s="138">
        <v>6.2511420000000001E-5</v>
      </c>
      <c r="Z15" s="138">
        <v>6.2511420000000001E-5</v>
      </c>
      <c r="AA15" s="138">
        <v>8.0063680000000003E-5</v>
      </c>
      <c r="AB15" s="138">
        <v>2.2500180000000001E-4</v>
      </c>
      <c r="AC15" s="138" t="s">
        <v>419</v>
      </c>
      <c r="AD15" s="138" t="s">
        <v>419</v>
      </c>
      <c r="AE15" s="46"/>
      <c r="AF15" s="25">
        <v>7253</v>
      </c>
      <c r="AG15" s="25">
        <v>0</v>
      </c>
      <c r="AH15" s="25">
        <v>35563</v>
      </c>
      <c r="AI15" s="25">
        <v>0</v>
      </c>
      <c r="AJ15" s="25" t="s">
        <v>418</v>
      </c>
      <c r="AK15" s="25" t="s">
        <v>417</v>
      </c>
      <c r="AL15" s="139" t="s">
        <v>49</v>
      </c>
    </row>
    <row r="16" spans="1:38" s="2" customFormat="1" ht="26.25" customHeight="1" thickBot="1" x14ac:dyDescent="0.25">
      <c r="A16" s="69" t="s">
        <v>53</v>
      </c>
      <c r="B16" s="69" t="s">
        <v>56</v>
      </c>
      <c r="C16" s="69" t="s">
        <v>57</v>
      </c>
      <c r="D16" s="70"/>
      <c r="E16" s="138">
        <v>4.0601609999999999</v>
      </c>
      <c r="F16" s="138">
        <v>0.60305859999999989</v>
      </c>
      <c r="G16" s="138">
        <v>0.89202937000000004</v>
      </c>
      <c r="H16" s="138">
        <v>3.6999999999999998E-5</v>
      </c>
      <c r="I16" s="138">
        <v>0.17960857999999996</v>
      </c>
      <c r="J16" s="138">
        <v>0.19777957999999998</v>
      </c>
      <c r="K16" s="138">
        <v>0.19822057999999998</v>
      </c>
      <c r="L16" s="138">
        <v>5.3758899999999998E-2</v>
      </c>
      <c r="M16" s="138">
        <v>1.4081759999999999</v>
      </c>
      <c r="N16" s="138">
        <v>7.8976420999999991E-2</v>
      </c>
      <c r="O16" s="138">
        <v>1.4618298999999996E-3</v>
      </c>
      <c r="P16" s="138">
        <v>3.2019599999999998E-3</v>
      </c>
      <c r="Q16" s="138">
        <v>6.4817900000000003E-3</v>
      </c>
      <c r="R16" s="138">
        <v>8.9148042999999996E-2</v>
      </c>
      <c r="S16" s="138">
        <v>2.7553608600000001E-2</v>
      </c>
      <c r="T16" s="138">
        <v>1.1016710430000001</v>
      </c>
      <c r="U16" s="138">
        <v>2.0546380000000001E-3</v>
      </c>
      <c r="V16" s="138">
        <v>0.18476903</v>
      </c>
      <c r="W16" s="138">
        <v>7.5037720000000002E-2</v>
      </c>
      <c r="X16" s="138">
        <v>2.8609134199999993E-3</v>
      </c>
      <c r="Y16" s="138">
        <v>3.8529769E-3</v>
      </c>
      <c r="Z16" s="138">
        <v>1.5095105999999999E-3</v>
      </c>
      <c r="AA16" s="138">
        <v>1.1839833800000002E-3</v>
      </c>
      <c r="AB16" s="138">
        <v>9.4073842999999983E-3</v>
      </c>
      <c r="AC16" s="138">
        <v>1.9805399999999998E-3</v>
      </c>
      <c r="AD16" s="138">
        <v>1.054120465E-2</v>
      </c>
      <c r="AE16" s="46"/>
      <c r="AF16" s="25">
        <v>8805</v>
      </c>
      <c r="AG16" s="25">
        <v>62</v>
      </c>
      <c r="AH16" s="25">
        <v>18311</v>
      </c>
      <c r="AI16" s="25">
        <v>1</v>
      </c>
      <c r="AJ16" s="25" t="s">
        <v>418</v>
      </c>
      <c r="AK16" s="25" t="s">
        <v>417</v>
      </c>
      <c r="AL16" s="139" t="s">
        <v>49</v>
      </c>
    </row>
    <row r="17" spans="1:38" s="2" customFormat="1" ht="26.25" customHeight="1" thickBot="1" x14ac:dyDescent="0.25">
      <c r="A17" s="69" t="s">
        <v>53</v>
      </c>
      <c r="B17" s="69" t="s">
        <v>58</v>
      </c>
      <c r="C17" s="69" t="s">
        <v>59</v>
      </c>
      <c r="D17" s="70"/>
      <c r="E17" s="138">
        <v>7.3541066710000003</v>
      </c>
      <c r="F17" s="138">
        <v>3.3620755</v>
      </c>
      <c r="G17" s="138">
        <v>27.788300231000001</v>
      </c>
      <c r="H17" s="138">
        <v>4.5719999999999994E-7</v>
      </c>
      <c r="I17" s="138">
        <v>3.3540346999999997</v>
      </c>
      <c r="J17" s="138">
        <v>3.6317218429999993</v>
      </c>
      <c r="K17" s="138">
        <v>3.8477025099999995</v>
      </c>
      <c r="L17" s="138">
        <v>0.21450135759999997</v>
      </c>
      <c r="M17" s="138">
        <v>29.51088317</v>
      </c>
      <c r="N17" s="138">
        <v>4.1347461389999998</v>
      </c>
      <c r="O17" s="138">
        <v>5.5566667799999997E-2</v>
      </c>
      <c r="P17" s="138">
        <v>0.25833737335999996</v>
      </c>
      <c r="Q17" s="138">
        <v>0.12611829239</v>
      </c>
      <c r="R17" s="138">
        <v>0.416895719</v>
      </c>
      <c r="S17" s="138">
        <v>0.54002499719999997</v>
      </c>
      <c r="T17" s="138">
        <v>0.40145418999999999</v>
      </c>
      <c r="U17" s="138">
        <v>5.71078265E-2</v>
      </c>
      <c r="V17" s="138">
        <v>6.1916998319999994</v>
      </c>
      <c r="W17" s="138">
        <v>6.2774939400000012</v>
      </c>
      <c r="X17" s="138">
        <v>1.4039448586399998</v>
      </c>
      <c r="Y17" s="138">
        <v>1.8178950308000001</v>
      </c>
      <c r="Z17" s="138">
        <v>0.73132921819999996</v>
      </c>
      <c r="AA17" s="138">
        <v>0.57088069695999999</v>
      </c>
      <c r="AB17" s="138">
        <v>4.5240498045999997</v>
      </c>
      <c r="AC17" s="138">
        <v>1.9131385000000001E-2</v>
      </c>
      <c r="AD17" s="138">
        <v>5.2451800228600005</v>
      </c>
      <c r="AE17" s="46"/>
      <c r="AF17" s="25">
        <v>34</v>
      </c>
      <c r="AG17" s="25">
        <v>30854</v>
      </c>
      <c r="AH17" s="25">
        <v>27012</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5.5596229999999993</v>
      </c>
      <c r="F19" s="138">
        <v>1.9209071999999998</v>
      </c>
      <c r="G19" s="138">
        <v>5.5555658699999997</v>
      </c>
      <c r="H19" s="138">
        <v>1.26E-4</v>
      </c>
      <c r="I19" s="138">
        <v>0.72721757999999992</v>
      </c>
      <c r="J19" s="138">
        <v>0.78251357999999993</v>
      </c>
      <c r="K19" s="138">
        <v>0.82601157999999997</v>
      </c>
      <c r="L19" s="138">
        <v>5.2288831200000004E-2</v>
      </c>
      <c r="M19" s="138">
        <v>7.4583519999999988</v>
      </c>
      <c r="N19" s="138">
        <v>0.82211029099999999</v>
      </c>
      <c r="O19" s="138">
        <v>1.2415758900000001E-2</v>
      </c>
      <c r="P19" s="138">
        <v>7.9771120000000001E-2</v>
      </c>
      <c r="Q19" s="138">
        <v>3.028312E-2</v>
      </c>
      <c r="R19" s="138">
        <v>8.5716393000000002E-2</v>
      </c>
      <c r="S19" s="138">
        <v>0.10776989860000001</v>
      </c>
      <c r="T19" s="138">
        <v>8.0386045000000003E-2</v>
      </c>
      <c r="U19" s="138">
        <v>1.4462628E-2</v>
      </c>
      <c r="V19" s="138">
        <v>1.32871853</v>
      </c>
      <c r="W19" s="138">
        <v>1.2813873199999999</v>
      </c>
      <c r="X19" s="138">
        <v>0.27975247592000002</v>
      </c>
      <c r="Y19" s="138">
        <v>0.36720376689999995</v>
      </c>
      <c r="Z19" s="138">
        <v>0.1459995771</v>
      </c>
      <c r="AA19" s="138">
        <v>0.11405281387999999</v>
      </c>
      <c r="AB19" s="138">
        <v>0.90700863379999996</v>
      </c>
      <c r="AC19" s="138">
        <v>4.3125799999999999E-3</v>
      </c>
      <c r="AD19" s="138">
        <v>1.0385363000000001</v>
      </c>
      <c r="AE19" s="46"/>
      <c r="AF19" s="25">
        <v>369</v>
      </c>
      <c r="AG19" s="25">
        <v>6109</v>
      </c>
      <c r="AH19" s="25">
        <v>58161</v>
      </c>
      <c r="AI19" s="25">
        <v>105</v>
      </c>
      <c r="AJ19" s="25" t="s">
        <v>418</v>
      </c>
      <c r="AK19" s="25" t="s">
        <v>417</v>
      </c>
      <c r="AL19" s="139" t="s">
        <v>49</v>
      </c>
    </row>
    <row r="20" spans="1:38" s="2" customFormat="1" ht="26.25" customHeight="1" thickBot="1" x14ac:dyDescent="0.25">
      <c r="A20" s="69" t="s">
        <v>53</v>
      </c>
      <c r="B20" s="69" t="s">
        <v>64</v>
      </c>
      <c r="C20" s="69" t="s">
        <v>65</v>
      </c>
      <c r="D20" s="70"/>
      <c r="E20" s="138">
        <v>0.34710500000000005</v>
      </c>
      <c r="F20" s="138">
        <v>0.15</v>
      </c>
      <c r="G20" s="138">
        <v>4.7200000000000002E-3</v>
      </c>
      <c r="H20" s="138">
        <v>1.8599999999999999E-4</v>
      </c>
      <c r="I20" s="138">
        <v>2.521E-2</v>
      </c>
      <c r="J20" s="138">
        <v>2.5674999999999996E-2</v>
      </c>
      <c r="K20" s="138">
        <v>2.6760000000000003E-2</v>
      </c>
      <c r="L20" s="138">
        <v>6.2163999999999995E-3</v>
      </c>
      <c r="M20" s="138">
        <v>0.21884999999999999</v>
      </c>
      <c r="N20" s="138">
        <v>4.2344999999999995E-3</v>
      </c>
      <c r="O20" s="138">
        <v>2.0190500000000001E-3</v>
      </c>
      <c r="P20" s="138">
        <v>2.5168E-3</v>
      </c>
      <c r="Q20" s="138">
        <v>4.7944999999999992E-4</v>
      </c>
      <c r="R20" s="138">
        <v>3.6235E-3</v>
      </c>
      <c r="S20" s="138">
        <v>9.4169999999999996E-4</v>
      </c>
      <c r="T20" s="138">
        <v>3.6850000000000001E-4</v>
      </c>
      <c r="U20" s="138">
        <v>3.3850000000000004E-4</v>
      </c>
      <c r="V20" s="138">
        <v>8.2644999999999996E-2</v>
      </c>
      <c r="W20" s="138">
        <v>1.7840000000000002E-2</v>
      </c>
      <c r="X20" s="138">
        <v>1.5532399999999998E-3</v>
      </c>
      <c r="Y20" s="138">
        <v>2.4930499999999997E-3</v>
      </c>
      <c r="Z20" s="138">
        <v>7.7994999999999996E-4</v>
      </c>
      <c r="AA20" s="138">
        <v>6.2485999999999998E-4</v>
      </c>
      <c r="AB20" s="138">
        <v>5.4510999999999987E-3</v>
      </c>
      <c r="AC20" s="138">
        <v>7.7500000000000008E-4</v>
      </c>
      <c r="AD20" s="138">
        <v>9.3000000000000007E-6</v>
      </c>
      <c r="AE20" s="46"/>
      <c r="AF20" s="25">
        <v>0</v>
      </c>
      <c r="AG20" s="25">
        <v>0</v>
      </c>
      <c r="AH20" s="25">
        <v>4500</v>
      </c>
      <c r="AI20" s="25">
        <v>155</v>
      </c>
      <c r="AJ20" s="25" t="s">
        <v>418</v>
      </c>
      <c r="AK20" s="25" t="s">
        <v>417</v>
      </c>
      <c r="AL20" s="139" t="s">
        <v>49</v>
      </c>
    </row>
    <row r="21" spans="1:38" s="2" customFormat="1" ht="26.25" customHeight="1" thickBot="1" x14ac:dyDescent="0.25">
      <c r="A21" s="69" t="s">
        <v>53</v>
      </c>
      <c r="B21" s="69" t="s">
        <v>66</v>
      </c>
      <c r="C21" s="69" t="s">
        <v>67</v>
      </c>
      <c r="D21" s="70"/>
      <c r="E21" s="138">
        <v>1.4753609999999999</v>
      </c>
      <c r="F21" s="138">
        <v>0.7407684000000001</v>
      </c>
      <c r="G21" s="138">
        <v>0.46602265999999998</v>
      </c>
      <c r="H21" s="138">
        <v>1.5095999999999998E-3</v>
      </c>
      <c r="I21" s="138">
        <v>0.24785444000000001</v>
      </c>
      <c r="J21" s="138">
        <v>0.25579544000000004</v>
      </c>
      <c r="K21" s="138">
        <v>0.26784243999999996</v>
      </c>
      <c r="L21" s="138">
        <v>5.9248673600000003E-2</v>
      </c>
      <c r="M21" s="138">
        <v>1.5738789999999998</v>
      </c>
      <c r="N21" s="138">
        <v>9.6200497999999995E-2</v>
      </c>
      <c r="O21" s="138">
        <v>1.7202842199999999E-2</v>
      </c>
      <c r="P21" s="138">
        <v>1.1664780000000001E-2</v>
      </c>
      <c r="Q21" s="138">
        <v>3.4477399999999995E-3</v>
      </c>
      <c r="R21" s="138">
        <v>3.5471474000000003E-2</v>
      </c>
      <c r="S21" s="138">
        <v>1.5809414799999998E-2</v>
      </c>
      <c r="T21" s="138">
        <v>8.7136860000000017E-3</v>
      </c>
      <c r="U21" s="138">
        <v>2.3015240000000001E-3</v>
      </c>
      <c r="V21" s="138">
        <v>0.76283254</v>
      </c>
      <c r="W21" s="138">
        <v>0.22754555999999998</v>
      </c>
      <c r="X21" s="138">
        <v>3.4727746559999995E-2</v>
      </c>
      <c r="Y21" s="138">
        <v>5.5897554199999998E-2</v>
      </c>
      <c r="Z21" s="138">
        <v>1.82366378E-2</v>
      </c>
      <c r="AA21" s="138">
        <v>1.4457969840000001E-2</v>
      </c>
      <c r="AB21" s="138">
        <v>0.1233199084</v>
      </c>
      <c r="AC21" s="138">
        <v>6.5770600000000009E-3</v>
      </c>
      <c r="AD21" s="138">
        <v>7.8785480000000005E-2</v>
      </c>
      <c r="AE21" s="46"/>
      <c r="AF21" s="25">
        <v>564</v>
      </c>
      <c r="AG21" s="25">
        <v>463</v>
      </c>
      <c r="AH21" s="25">
        <v>13398</v>
      </c>
      <c r="AI21" s="25">
        <v>1258</v>
      </c>
      <c r="AJ21" s="25" t="s">
        <v>418</v>
      </c>
      <c r="AK21" s="25" t="s">
        <v>417</v>
      </c>
      <c r="AL21" s="139" t="s">
        <v>49</v>
      </c>
    </row>
    <row r="22" spans="1:38" s="2" customFormat="1" ht="26.25" customHeight="1" thickBot="1" x14ac:dyDescent="0.25">
      <c r="A22" s="69" t="s">
        <v>53</v>
      </c>
      <c r="B22" s="69" t="s">
        <v>68</v>
      </c>
      <c r="C22" s="69" t="s">
        <v>69</v>
      </c>
      <c r="D22" s="70"/>
      <c r="E22" s="138">
        <v>2.7205690000000002</v>
      </c>
      <c r="F22" s="138">
        <v>1.1183011999999999</v>
      </c>
      <c r="G22" s="138">
        <v>2.3029908199999998</v>
      </c>
      <c r="H22" s="138">
        <v>2.3999999999999998E-3</v>
      </c>
      <c r="I22" s="138">
        <v>0.59887987999999992</v>
      </c>
      <c r="J22" s="138">
        <v>0.62638087999999992</v>
      </c>
      <c r="K22" s="138">
        <v>0.65710387999999997</v>
      </c>
      <c r="L22" s="138">
        <v>0.12476188319999999</v>
      </c>
      <c r="M22" s="138">
        <v>3.8410690000000005</v>
      </c>
      <c r="N22" s="138">
        <v>0.37445178599999995</v>
      </c>
      <c r="O22" s="138">
        <v>3.0325417399999999E-2</v>
      </c>
      <c r="P22" s="138">
        <v>2.5950260000000003E-2</v>
      </c>
      <c r="Q22" s="138">
        <v>1.1059679999999999E-2</v>
      </c>
      <c r="R22" s="138">
        <v>7.8914498000000013E-2</v>
      </c>
      <c r="S22" s="138">
        <v>5.4414579599999999E-2</v>
      </c>
      <c r="T22" s="138">
        <v>3.5213886E-2</v>
      </c>
      <c r="U22" s="138">
        <v>6.1960280000000001E-3</v>
      </c>
      <c r="V22" s="138">
        <v>1.58586958</v>
      </c>
      <c r="W22" s="138">
        <v>0.69408932000000001</v>
      </c>
      <c r="X22" s="138">
        <v>0.13371542112000001</v>
      </c>
      <c r="Y22" s="138">
        <v>0.21228239339999999</v>
      </c>
      <c r="Z22" s="138">
        <v>7.1111990599999994E-2</v>
      </c>
      <c r="AA22" s="138">
        <v>5.6161781680000009E-2</v>
      </c>
      <c r="AB22" s="138">
        <v>0.47327158680000003</v>
      </c>
      <c r="AC22" s="138">
        <v>1.1481180000000001E-2</v>
      </c>
      <c r="AD22" s="138">
        <v>0.40625000000000006</v>
      </c>
      <c r="AE22" s="46"/>
      <c r="AF22" s="25">
        <v>2636</v>
      </c>
      <c r="AG22" s="25">
        <v>2389</v>
      </c>
      <c r="AH22" s="25">
        <v>10446</v>
      </c>
      <c r="AI22" s="25">
        <v>2000</v>
      </c>
      <c r="AJ22" s="25" t="s">
        <v>418</v>
      </c>
      <c r="AK22" s="25" t="s">
        <v>417</v>
      </c>
      <c r="AL22" s="139" t="s">
        <v>49</v>
      </c>
    </row>
    <row r="23" spans="1:38" s="2" customFormat="1" ht="26.25" customHeight="1" thickBot="1" x14ac:dyDescent="0.25">
      <c r="A23" s="69" t="s">
        <v>70</v>
      </c>
      <c r="B23" s="69" t="s">
        <v>388</v>
      </c>
      <c r="C23" s="69" t="s">
        <v>384</v>
      </c>
      <c r="D23" s="109"/>
      <c r="E23" s="138">
        <v>5.6617169519618233</v>
      </c>
      <c r="F23" s="138">
        <v>1.4198669390228351</v>
      </c>
      <c r="G23" s="138">
        <v>4.7627297622259241E-3</v>
      </c>
      <c r="H23" s="138">
        <v>1.8247556070797018E-3</v>
      </c>
      <c r="I23" s="138">
        <v>0.34602931775429135</v>
      </c>
      <c r="J23" s="138">
        <v>0.34602931775429135</v>
      </c>
      <c r="K23" s="138">
        <v>0.34602931775429135</v>
      </c>
      <c r="L23" s="138">
        <v>0.22445985963030762</v>
      </c>
      <c r="M23" s="138">
        <v>17.215981795635148</v>
      </c>
      <c r="N23" s="138" t="s">
        <v>417</v>
      </c>
      <c r="O23" s="138">
        <v>2.3813649000000003E-3</v>
      </c>
      <c r="P23" s="138" t="s">
        <v>417</v>
      </c>
      <c r="Q23" s="138" t="s">
        <v>417</v>
      </c>
      <c r="R23" s="138">
        <v>1.1906824500000001E-2</v>
      </c>
      <c r="S23" s="138">
        <v>0.40483203299999998</v>
      </c>
      <c r="T23" s="138">
        <v>1.66695543E-2</v>
      </c>
      <c r="U23" s="138">
        <v>2.3813649000000003E-3</v>
      </c>
      <c r="V23" s="138">
        <v>0.23813649000000001</v>
      </c>
      <c r="W23" s="138" t="s">
        <v>417</v>
      </c>
      <c r="X23" s="138">
        <v>7.3465107164999996E-3</v>
      </c>
      <c r="Y23" s="138">
        <v>1.17044084835E-2</v>
      </c>
      <c r="Z23" s="138" t="s">
        <v>417</v>
      </c>
      <c r="AA23" s="138" t="s">
        <v>417</v>
      </c>
      <c r="AB23" s="138">
        <v>1.9050919199999999E-2</v>
      </c>
      <c r="AC23" s="138" t="s">
        <v>417</v>
      </c>
      <c r="AD23" s="138" t="s">
        <v>417</v>
      </c>
      <c r="AE23" s="46"/>
      <c r="AF23" s="25">
        <v>10138</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2.7021439999999997</v>
      </c>
      <c r="F24" s="138">
        <v>2.6896447999999999</v>
      </c>
      <c r="G24" s="138">
        <v>0.12531522</v>
      </c>
      <c r="H24" s="138">
        <v>8.4396000000000002E-3</v>
      </c>
      <c r="I24" s="138">
        <v>1.0142074800000001</v>
      </c>
      <c r="J24" s="138">
        <v>1.0354054799999999</v>
      </c>
      <c r="K24" s="138">
        <v>1.0847134800000002</v>
      </c>
      <c r="L24" s="138">
        <v>0.27646838483199998</v>
      </c>
      <c r="M24" s="138">
        <v>4.7645929999999996</v>
      </c>
      <c r="N24" s="138">
        <v>0.19167296599999997</v>
      </c>
      <c r="O24" s="138">
        <v>9.1473747400000013E-2</v>
      </c>
      <c r="P24" s="138">
        <v>1.7399979999999999E-2</v>
      </c>
      <c r="Q24" s="138">
        <v>3.8606099999999996E-3</v>
      </c>
      <c r="R24" s="138">
        <v>0.16231975800000001</v>
      </c>
      <c r="S24" s="138">
        <v>4.2555391600000006E-2</v>
      </c>
      <c r="T24" s="138">
        <v>1.4533322E-2</v>
      </c>
      <c r="U24" s="138">
        <v>5.0173079999999998E-3</v>
      </c>
      <c r="V24" s="138">
        <v>3.6343841799999996</v>
      </c>
      <c r="W24" s="138">
        <v>0.71900052000000003</v>
      </c>
      <c r="X24" s="138">
        <v>7.171845952E-2</v>
      </c>
      <c r="Y24" s="138">
        <v>0.12011743139999999</v>
      </c>
      <c r="Z24" s="138">
        <v>3.6231432600000002E-2</v>
      </c>
      <c r="AA24" s="138">
        <v>2.904913928E-2</v>
      </c>
      <c r="AB24" s="138">
        <v>0.2571164628</v>
      </c>
      <c r="AC24" s="138">
        <v>3.5171819999999999E-2</v>
      </c>
      <c r="AD24" s="138">
        <v>2.2919800000000003E-3</v>
      </c>
      <c r="AE24" s="46"/>
      <c r="AF24" s="25">
        <v>458</v>
      </c>
      <c r="AG24" s="25">
        <v>11</v>
      </c>
      <c r="AH24" s="25">
        <v>24666</v>
      </c>
      <c r="AI24" s="25">
        <v>7033</v>
      </c>
      <c r="AJ24" s="25" t="s">
        <v>418</v>
      </c>
      <c r="AK24" s="25" t="s">
        <v>417</v>
      </c>
      <c r="AL24" s="139" t="s">
        <v>49</v>
      </c>
    </row>
    <row r="25" spans="1:38" s="2" customFormat="1" ht="26.25" customHeight="1" thickBot="1" x14ac:dyDescent="0.25">
      <c r="A25" s="69" t="s">
        <v>73</v>
      </c>
      <c r="B25" s="69" t="s">
        <v>74</v>
      </c>
      <c r="C25" s="69" t="s">
        <v>75</v>
      </c>
      <c r="D25" s="70"/>
      <c r="E25" s="138">
        <v>0.39083979000000002</v>
      </c>
      <c r="F25" s="138">
        <v>3.8400190000000001E-2</v>
      </c>
      <c r="G25" s="138">
        <v>2.6168090000000001E-2</v>
      </c>
      <c r="H25" s="138" t="s">
        <v>419</v>
      </c>
      <c r="I25" s="138">
        <v>3.43773E-3</v>
      </c>
      <c r="J25" s="138">
        <v>3.43773E-3</v>
      </c>
      <c r="K25" s="138" t="s">
        <v>419</v>
      </c>
      <c r="L25" s="138" t="s">
        <v>419</v>
      </c>
      <c r="M25" s="138">
        <v>0.28833478000000001</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1373.8244727648421</v>
      </c>
      <c r="AG25" s="25" t="s">
        <v>417</v>
      </c>
      <c r="AH25" s="25" t="s">
        <v>417</v>
      </c>
      <c r="AI25" s="25" t="s">
        <v>417</v>
      </c>
      <c r="AJ25" s="25" t="s">
        <v>417</v>
      </c>
      <c r="AK25" s="25">
        <v>114420</v>
      </c>
      <c r="AL25" s="139" t="s">
        <v>421</v>
      </c>
    </row>
    <row r="26" spans="1:38" s="2" customFormat="1" ht="26.25" customHeight="1" thickBot="1" x14ac:dyDescent="0.25">
      <c r="A26" s="69" t="s">
        <v>73</v>
      </c>
      <c r="B26" s="69" t="s">
        <v>76</v>
      </c>
      <c r="C26" s="69" t="s">
        <v>77</v>
      </c>
      <c r="D26" s="70"/>
      <c r="E26" s="138">
        <v>7.0027400000000004E-2</v>
      </c>
      <c r="F26" s="138">
        <v>9.2907300000000005E-3</v>
      </c>
      <c r="G26" s="138">
        <v>5.3859299999999997E-3</v>
      </c>
      <c r="H26" s="138" t="s">
        <v>419</v>
      </c>
      <c r="I26" s="138">
        <v>3.8443E-4</v>
      </c>
      <c r="J26" s="138">
        <v>3.8443E-4</v>
      </c>
      <c r="K26" s="138" t="s">
        <v>419</v>
      </c>
      <c r="L26" s="138" t="s">
        <v>419</v>
      </c>
      <c r="M26" s="138">
        <v>7.9220650000000004E-2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282.76146969291904</v>
      </c>
      <c r="AG26" s="25" t="s">
        <v>417</v>
      </c>
      <c r="AH26" s="25" t="s">
        <v>417</v>
      </c>
      <c r="AI26" s="25" t="s">
        <v>417</v>
      </c>
      <c r="AJ26" s="25" t="s">
        <v>417</v>
      </c>
      <c r="AK26" s="25">
        <v>27532</v>
      </c>
      <c r="AL26" s="139" t="s">
        <v>421</v>
      </c>
    </row>
    <row r="27" spans="1:38" s="2" customFormat="1" ht="26.25" customHeight="1" thickBot="1" x14ac:dyDescent="0.25">
      <c r="A27" s="69" t="s">
        <v>78</v>
      </c>
      <c r="B27" s="69" t="s">
        <v>79</v>
      </c>
      <c r="C27" s="69" t="s">
        <v>80</v>
      </c>
      <c r="D27" s="70"/>
      <c r="E27" s="138">
        <v>24.863811873046973</v>
      </c>
      <c r="F27" s="138">
        <v>13.866737442929812</v>
      </c>
      <c r="G27" s="138">
        <v>3.7963216192360053E-2</v>
      </c>
      <c r="H27" s="138">
        <v>0.84000793327962742</v>
      </c>
      <c r="I27" s="138">
        <v>0.92498654325468876</v>
      </c>
      <c r="J27" s="138">
        <v>0.92498654325468876</v>
      </c>
      <c r="K27" s="138">
        <v>0.92498654325468876</v>
      </c>
      <c r="L27" s="138">
        <v>0.66890169254047604</v>
      </c>
      <c r="M27" s="138">
        <v>125.45967399093705</v>
      </c>
      <c r="N27" s="138">
        <v>2.1888718562863923E-3</v>
      </c>
      <c r="O27" s="138">
        <v>2.6385041805950931E-4</v>
      </c>
      <c r="P27" s="138">
        <v>1.3917134179661075E-2</v>
      </c>
      <c r="Q27" s="138">
        <v>4.1529275504184328E-4</v>
      </c>
      <c r="R27" s="138">
        <v>1.3717532611739029E-2</v>
      </c>
      <c r="S27" s="138">
        <v>9.5082688216609826E-3</v>
      </c>
      <c r="T27" s="138">
        <v>2.7415228883956675E-3</v>
      </c>
      <c r="U27" s="138">
        <v>3.0288467396466805E-4</v>
      </c>
      <c r="V27" s="138">
        <v>5.1146998881324977E-2</v>
      </c>
      <c r="W27" s="138">
        <v>1.3359399000000001</v>
      </c>
      <c r="X27" s="138">
        <v>3.6474939844E-2</v>
      </c>
      <c r="Y27" s="138">
        <v>4.3116459519199998E-2</v>
      </c>
      <c r="Z27" s="138">
        <v>3.0969216814999999E-2</v>
      </c>
      <c r="AA27" s="138">
        <v>3.9084443590200003E-2</v>
      </c>
      <c r="AB27" s="138">
        <v>0.14964505976840001</v>
      </c>
      <c r="AC27" s="138">
        <v>1.3359394000000001E-3</v>
      </c>
      <c r="AD27" s="138">
        <v>2.6956650000000001E-4</v>
      </c>
      <c r="AE27" s="46"/>
      <c r="AF27" s="25">
        <v>86663.128920927396</v>
      </c>
      <c r="AG27" s="25" t="s">
        <v>417</v>
      </c>
      <c r="AH27" s="25" t="s">
        <v>417</v>
      </c>
      <c r="AI27" s="25">
        <v>4347.5142979557004</v>
      </c>
      <c r="AJ27" s="25" t="s">
        <v>417</v>
      </c>
      <c r="AK27" s="25" t="s">
        <v>417</v>
      </c>
      <c r="AL27" s="139" t="s">
        <v>49</v>
      </c>
    </row>
    <row r="28" spans="1:38" s="2" customFormat="1" ht="26.25" customHeight="1" thickBot="1" x14ac:dyDescent="0.25">
      <c r="A28" s="69" t="s">
        <v>78</v>
      </c>
      <c r="B28" s="69" t="s">
        <v>81</v>
      </c>
      <c r="C28" s="69" t="s">
        <v>82</v>
      </c>
      <c r="D28" s="70"/>
      <c r="E28" s="138">
        <v>8.1828905044225326</v>
      </c>
      <c r="F28" s="138">
        <v>2.3785904946739329</v>
      </c>
      <c r="G28" s="138">
        <v>9.9537646500124904E-3</v>
      </c>
      <c r="H28" s="138">
        <v>7.2092267227920684E-2</v>
      </c>
      <c r="I28" s="138">
        <v>0.54619174326025133</v>
      </c>
      <c r="J28" s="138">
        <v>0.54619174326025133</v>
      </c>
      <c r="K28" s="138">
        <v>0.54619174326025133</v>
      </c>
      <c r="L28" s="138">
        <v>0.38454736614313295</v>
      </c>
      <c r="M28" s="138">
        <v>23.975297978053625</v>
      </c>
      <c r="N28" s="138">
        <v>3.8901638448992298E-4</v>
      </c>
      <c r="O28" s="138">
        <v>4.3956590704211257E-5</v>
      </c>
      <c r="P28" s="138">
        <v>3.0797260348904712E-3</v>
      </c>
      <c r="Q28" s="138">
        <v>7.5275800770375139E-5</v>
      </c>
      <c r="R28" s="138">
        <v>3.9720659829767906E-3</v>
      </c>
      <c r="S28" s="138">
        <v>2.6984106835174142E-3</v>
      </c>
      <c r="T28" s="138">
        <v>3.6538707238755548E-4</v>
      </c>
      <c r="U28" s="138">
        <v>6.2638420132327778E-5</v>
      </c>
      <c r="V28" s="138">
        <v>1.0895794204677576E-2</v>
      </c>
      <c r="W28" s="138">
        <v>0.34816780000000003</v>
      </c>
      <c r="X28" s="138">
        <v>1.06207141118E-2</v>
      </c>
      <c r="Y28" s="138">
        <v>1.2178134968200001E-2</v>
      </c>
      <c r="Z28" s="138">
        <v>9.2269849250000008E-3</v>
      </c>
      <c r="AA28" s="138">
        <v>1.0416337571E-2</v>
      </c>
      <c r="AB28" s="138">
        <v>4.2442171576000005E-2</v>
      </c>
      <c r="AC28" s="138">
        <v>3.4816790000000001E-4</v>
      </c>
      <c r="AD28" s="138">
        <v>9.0768399999999996E-5</v>
      </c>
      <c r="AE28" s="46"/>
      <c r="AF28" s="25">
        <v>22717.586644036899</v>
      </c>
      <c r="AG28" s="25" t="s">
        <v>417</v>
      </c>
      <c r="AH28" s="25" t="s">
        <v>419</v>
      </c>
      <c r="AI28" s="25">
        <v>1393.0189920519999</v>
      </c>
      <c r="AJ28" s="25" t="s">
        <v>417</v>
      </c>
      <c r="AK28" s="25" t="s">
        <v>417</v>
      </c>
      <c r="AL28" s="139" t="s">
        <v>49</v>
      </c>
    </row>
    <row r="29" spans="1:38" s="2" customFormat="1" ht="26.25" customHeight="1" thickBot="1" x14ac:dyDescent="0.25">
      <c r="A29" s="69" t="s">
        <v>78</v>
      </c>
      <c r="B29" s="69" t="s">
        <v>83</v>
      </c>
      <c r="C29" s="69" t="s">
        <v>84</v>
      </c>
      <c r="D29" s="70"/>
      <c r="E29" s="138">
        <v>50.603634281179509</v>
      </c>
      <c r="F29" s="138">
        <v>4.2184103649190012</v>
      </c>
      <c r="G29" s="138">
        <v>2.7583117802625033E-2</v>
      </c>
      <c r="H29" s="138">
        <v>2.5092502485476412E-2</v>
      </c>
      <c r="I29" s="138">
        <v>1.6047203453181649</v>
      </c>
      <c r="J29" s="138">
        <v>1.6047203453181649</v>
      </c>
      <c r="K29" s="138">
        <v>1.6047203453181649</v>
      </c>
      <c r="L29" s="138">
        <v>0.8988371466776085</v>
      </c>
      <c r="M29" s="138">
        <v>13.828649378863565</v>
      </c>
      <c r="N29" s="138">
        <v>6.9445846928701204E-4</v>
      </c>
      <c r="O29" s="138">
        <v>6.9484054812917362E-5</v>
      </c>
      <c r="P29" s="138">
        <v>7.3533698463517042E-3</v>
      </c>
      <c r="Q29" s="138">
        <v>1.3887258991529446E-4</v>
      </c>
      <c r="R29" s="138">
        <v>1.1785830358376293E-2</v>
      </c>
      <c r="S29" s="138">
        <v>7.9037021416437109E-3</v>
      </c>
      <c r="T29" s="138">
        <v>2.7936901490977352E-4</v>
      </c>
      <c r="U29" s="138">
        <v>1.387770702047542E-4</v>
      </c>
      <c r="V29" s="138">
        <v>2.497700704553954E-2</v>
      </c>
      <c r="W29" s="138">
        <v>0.46956770000000003</v>
      </c>
      <c r="X29" s="138">
        <v>6.8788261107000006E-3</v>
      </c>
      <c r="Y29" s="138">
        <v>4.1655113671499995E-2</v>
      </c>
      <c r="Z29" s="138">
        <v>4.6546723350300002E-2</v>
      </c>
      <c r="AA29" s="138">
        <v>1.07003961719E-2</v>
      </c>
      <c r="AB29" s="138">
        <v>0.10578105930439999</v>
      </c>
      <c r="AC29" s="138">
        <v>3.0713970000000002E-4</v>
      </c>
      <c r="AD29" s="138">
        <v>8.6840600000000003E-5</v>
      </c>
      <c r="AE29" s="46"/>
      <c r="AF29" s="25">
        <v>62985.277856185901</v>
      </c>
      <c r="AG29" s="25" t="s">
        <v>417</v>
      </c>
      <c r="AH29" s="25" t="s">
        <v>417</v>
      </c>
      <c r="AI29" s="25">
        <v>4386.8756521708001</v>
      </c>
      <c r="AJ29" s="25" t="s">
        <v>417</v>
      </c>
      <c r="AK29" s="25" t="s">
        <v>417</v>
      </c>
      <c r="AL29" s="139" t="s">
        <v>49</v>
      </c>
    </row>
    <row r="30" spans="1:38" s="2" customFormat="1" ht="26.25" customHeight="1" thickBot="1" x14ac:dyDescent="0.25">
      <c r="A30" s="69" t="s">
        <v>78</v>
      </c>
      <c r="B30" s="69" t="s">
        <v>85</v>
      </c>
      <c r="C30" s="69" t="s">
        <v>86</v>
      </c>
      <c r="D30" s="70"/>
      <c r="E30" s="138">
        <v>4.745857754039938E-2</v>
      </c>
      <c r="F30" s="138">
        <v>0.64362295269907854</v>
      </c>
      <c r="G30" s="138">
        <v>1.4738576152796841E-4</v>
      </c>
      <c r="H30" s="138">
        <v>4.5047035320841072E-4</v>
      </c>
      <c r="I30" s="138">
        <v>1.2410407613312684E-2</v>
      </c>
      <c r="J30" s="138">
        <v>1.2410407613312684E-2</v>
      </c>
      <c r="K30" s="138">
        <v>1.2410407613312684E-2</v>
      </c>
      <c r="L30" s="138">
        <v>2.1592627619848696E-3</v>
      </c>
      <c r="M30" s="138">
        <v>2.6450973509912883</v>
      </c>
      <c r="N30" s="138">
        <v>1.1814945167825156E-5</v>
      </c>
      <c r="O30" s="138">
        <v>1.4768681459781445E-6</v>
      </c>
      <c r="P30" s="138">
        <v>6.4243764350049265E-5</v>
      </c>
      <c r="Q30" s="138">
        <v>2.2153022189672163E-6</v>
      </c>
      <c r="R30" s="138">
        <v>4.6521346598311558E-5</v>
      </c>
      <c r="S30" s="138">
        <v>3.3229533284508251E-5</v>
      </c>
      <c r="T30" s="138">
        <v>1.6983983678748658E-5</v>
      </c>
      <c r="U30" s="138">
        <v>1.4768681459781445E-6</v>
      </c>
      <c r="V30" s="138">
        <v>2.4368324408639386E-4</v>
      </c>
      <c r="W30" s="138">
        <v>5.3425999999999994E-3</v>
      </c>
      <c r="X30" s="138">
        <v>7.2002483100000006E-5</v>
      </c>
      <c r="Y30" s="138">
        <v>1.0975681880000001E-4</v>
      </c>
      <c r="Z30" s="138">
        <v>5.0890657700000001E-5</v>
      </c>
      <c r="AA30" s="138">
        <v>1.253869714E-4</v>
      </c>
      <c r="AB30" s="138">
        <v>3.5803693100000002E-4</v>
      </c>
      <c r="AC30" s="138">
        <v>5.3429000000000001E-6</v>
      </c>
      <c r="AD30" s="138">
        <v>3.1999000000000001E-6</v>
      </c>
      <c r="AE30" s="46"/>
      <c r="AF30" s="25">
        <v>338.89791210329997</v>
      </c>
      <c r="AG30" s="25" t="s">
        <v>417</v>
      </c>
      <c r="AH30" s="25" t="s">
        <v>419</v>
      </c>
      <c r="AI30" s="25">
        <v>12.4236951288</v>
      </c>
      <c r="AJ30" s="25" t="s">
        <v>417</v>
      </c>
      <c r="AK30" s="25" t="s">
        <v>417</v>
      </c>
      <c r="AL30" s="139" t="s">
        <v>49</v>
      </c>
    </row>
    <row r="31" spans="1:38" s="2" customFormat="1" ht="26.25" customHeight="1" thickBot="1" x14ac:dyDescent="0.25">
      <c r="A31" s="69" t="s">
        <v>78</v>
      </c>
      <c r="B31" s="69" t="s">
        <v>87</v>
      </c>
      <c r="C31" s="69" t="s">
        <v>88</v>
      </c>
      <c r="D31" s="70"/>
      <c r="E31" s="138" t="s">
        <v>417</v>
      </c>
      <c r="F31" s="138">
        <v>7.3880373590429276</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342.80818419602963</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0.69060335038471887</v>
      </c>
      <c r="J32" s="138">
        <v>1.3161954015002242</v>
      </c>
      <c r="K32" s="138">
        <v>1.6999726080585544</v>
      </c>
      <c r="L32" s="138">
        <v>6.7083838902567181E-2</v>
      </c>
      <c r="M32" s="138" t="s">
        <v>417</v>
      </c>
      <c r="N32" s="138">
        <v>1.9139707836181767</v>
      </c>
      <c r="O32" s="138">
        <v>8.6267576112795553E-3</v>
      </c>
      <c r="P32" s="138">
        <v>0</v>
      </c>
      <c r="Q32" s="138">
        <v>2.1989531305858921E-2</v>
      </c>
      <c r="R32" s="138">
        <v>0.71176090710745732</v>
      </c>
      <c r="S32" s="138">
        <v>15.60566769101457</v>
      </c>
      <c r="T32" s="138">
        <v>0.1109694857095226</v>
      </c>
      <c r="U32" s="138">
        <v>1.3812067007694374E-2</v>
      </c>
      <c r="V32" s="138">
        <v>5.5115218579279848</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52688.255261427701</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0.3386147301596148</v>
      </c>
      <c r="J33" s="138">
        <v>0.62706431511039706</v>
      </c>
      <c r="K33" s="138">
        <v>1.2541286302207941</v>
      </c>
      <c r="L33" s="138">
        <v>1.3293763480340432E-2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52688.255261427701</v>
      </c>
      <c r="AL33" s="139" t="s">
        <v>408</v>
      </c>
    </row>
    <row r="34" spans="1:38" s="2" customFormat="1" ht="26.25" customHeight="1" thickBot="1" x14ac:dyDescent="0.25">
      <c r="A34" s="69" t="s">
        <v>70</v>
      </c>
      <c r="B34" s="69" t="s">
        <v>93</v>
      </c>
      <c r="C34" s="69" t="s">
        <v>94</v>
      </c>
      <c r="D34" s="70"/>
      <c r="E34" s="138">
        <v>7.4931999999999999</v>
      </c>
      <c r="F34" s="138">
        <v>0.66495000000000004</v>
      </c>
      <c r="G34" s="138">
        <v>2.8599999999999997E-3</v>
      </c>
      <c r="H34" s="138">
        <v>1.0010000000000002E-3</v>
      </c>
      <c r="I34" s="138">
        <v>0.19591000000000003</v>
      </c>
      <c r="J34" s="138">
        <v>0.20591999999999999</v>
      </c>
      <c r="K34" s="138">
        <v>0.21736000000000003</v>
      </c>
      <c r="L34" s="138">
        <v>0.12733986827998164</v>
      </c>
      <c r="M34" s="138">
        <v>1.5301</v>
      </c>
      <c r="N34" s="138" t="s">
        <v>419</v>
      </c>
      <c r="O34" s="138">
        <v>1.4300000000000001E-3</v>
      </c>
      <c r="P34" s="138" t="s">
        <v>419</v>
      </c>
      <c r="Q34" s="138" t="s">
        <v>419</v>
      </c>
      <c r="R34" s="138">
        <v>7.1500000000000001E-3</v>
      </c>
      <c r="S34" s="138">
        <v>0.24310000000000001</v>
      </c>
      <c r="T34" s="138">
        <v>1.0010000000000002E-2</v>
      </c>
      <c r="U34" s="138">
        <v>1.4300000000000001E-3</v>
      </c>
      <c r="V34" s="138">
        <v>0.14300000000000002</v>
      </c>
      <c r="W34" s="138" t="s">
        <v>419</v>
      </c>
      <c r="X34" s="138">
        <v>4.2900000000000004E-3</v>
      </c>
      <c r="Y34" s="138">
        <v>7.150000000000001E-3</v>
      </c>
      <c r="Z34" s="138" t="s">
        <v>419</v>
      </c>
      <c r="AA34" s="138" t="s">
        <v>419</v>
      </c>
      <c r="AB34" s="138">
        <v>1.1440000000000002E-2</v>
      </c>
      <c r="AC34" s="138" t="s">
        <v>417</v>
      </c>
      <c r="AD34" s="138" t="s">
        <v>417</v>
      </c>
      <c r="AE34" s="46"/>
      <c r="AF34" s="25">
        <v>6068.2049999999999</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4.5529999999999999</v>
      </c>
      <c r="F36" s="138">
        <v>0.16240000000000002</v>
      </c>
      <c r="G36" s="138">
        <v>0.11600000000000001</v>
      </c>
      <c r="H36" s="138" t="s">
        <v>419</v>
      </c>
      <c r="I36" s="138">
        <v>8.1200000000000008E-2</v>
      </c>
      <c r="J36" s="138">
        <v>8.6999999999999994E-2</v>
      </c>
      <c r="K36" s="138">
        <v>8.6999999999999994E-2</v>
      </c>
      <c r="L36" s="138">
        <v>2.5172E-2</v>
      </c>
      <c r="M36" s="138">
        <v>0.42919999999999997</v>
      </c>
      <c r="N36" s="138">
        <v>7.5399999999999998E-3</v>
      </c>
      <c r="O36" s="138">
        <v>5.8E-4</v>
      </c>
      <c r="P36" s="138">
        <v>1.74E-3</v>
      </c>
      <c r="Q36" s="138">
        <v>2.32E-3</v>
      </c>
      <c r="R36" s="138">
        <v>2.8999999999999998E-3</v>
      </c>
      <c r="S36" s="138">
        <v>1.1599999999999999E-2</v>
      </c>
      <c r="T36" s="138">
        <v>5.7999999999999996E-2</v>
      </c>
      <c r="U36" s="138">
        <v>5.8E-4</v>
      </c>
      <c r="V36" s="138">
        <v>6.9599999999999995E-2</v>
      </c>
      <c r="W36" s="138">
        <v>7.5399999999999998E-3</v>
      </c>
      <c r="X36" s="138">
        <v>1.16E-4</v>
      </c>
      <c r="Y36" s="138">
        <v>5.8E-4</v>
      </c>
      <c r="Z36" s="138">
        <v>5.8E-4</v>
      </c>
      <c r="AA36" s="138">
        <v>5.8E-5</v>
      </c>
      <c r="AB36" s="138">
        <v>1.3340000000000001E-3</v>
      </c>
      <c r="AC36" s="138">
        <v>4.64E-3</v>
      </c>
      <c r="AD36" s="138">
        <v>2.2039999999999998E-3</v>
      </c>
      <c r="AE36" s="46"/>
      <c r="AF36" s="25">
        <v>2464.13</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3.0328409999999995</v>
      </c>
      <c r="F39" s="138">
        <v>0.92812340000000004</v>
      </c>
      <c r="G39" s="138">
        <v>6.5354289999999995E-2</v>
      </c>
      <c r="H39" s="138" t="s">
        <v>419</v>
      </c>
      <c r="I39" s="138">
        <v>3.7423859999999996E-2</v>
      </c>
      <c r="J39" s="138">
        <v>3.8242860000000004E-2</v>
      </c>
      <c r="K39" s="138">
        <v>3.8403859999999998E-2</v>
      </c>
      <c r="L39" s="138">
        <v>3.4660104E-3</v>
      </c>
      <c r="M39" s="138">
        <v>1.2029079999999999</v>
      </c>
      <c r="N39" s="138">
        <v>5.1549569999999999E-3</v>
      </c>
      <c r="O39" s="138">
        <v>1.0807829999999998E-4</v>
      </c>
      <c r="P39" s="138">
        <v>4.2720000000000006E-3</v>
      </c>
      <c r="Q39" s="138">
        <v>4.2027000000000002E-3</v>
      </c>
      <c r="R39" s="138">
        <v>2.8716309999999999E-3</v>
      </c>
      <c r="S39" s="138">
        <v>1.1187261999999999E-3</v>
      </c>
      <c r="T39" s="138">
        <v>2.6320131E-2</v>
      </c>
      <c r="U39" s="138">
        <v>2.3868459999999998E-3</v>
      </c>
      <c r="V39" s="138">
        <v>4.1207509999999996E-2</v>
      </c>
      <c r="W39" s="138">
        <v>2.673824E-2</v>
      </c>
      <c r="X39" s="138">
        <v>1.07575024E-3</v>
      </c>
      <c r="Y39" s="138">
        <v>1.4740123000000001E-3</v>
      </c>
      <c r="Z39" s="138">
        <v>5.8954250000000004E-4</v>
      </c>
      <c r="AA39" s="138">
        <v>4.6909995999999996E-4</v>
      </c>
      <c r="AB39" s="138">
        <v>3.6084049999999999E-3</v>
      </c>
      <c r="AC39" s="138">
        <v>5.9140000000000006E-5</v>
      </c>
      <c r="AD39" s="138">
        <v>3.9100265200000001E-3</v>
      </c>
      <c r="AE39" s="46"/>
      <c r="AF39" s="25">
        <v>204</v>
      </c>
      <c r="AG39" s="25">
        <v>23</v>
      </c>
      <c r="AH39" s="25">
        <v>40087</v>
      </c>
      <c r="AI39" s="25">
        <v>0</v>
      </c>
      <c r="AJ39" s="25" t="s">
        <v>418</v>
      </c>
      <c r="AK39" s="25" t="s">
        <v>417</v>
      </c>
      <c r="AL39" s="139" t="s">
        <v>49</v>
      </c>
    </row>
    <row r="40" spans="1:38" s="2" customFormat="1" ht="26.25" customHeight="1" thickBot="1" x14ac:dyDescent="0.25">
      <c r="A40" s="69" t="s">
        <v>70</v>
      </c>
      <c r="B40" s="69" t="s">
        <v>105</v>
      </c>
      <c r="C40" s="69" t="s">
        <v>386</v>
      </c>
      <c r="D40" s="70"/>
      <c r="E40" s="138">
        <v>0.80753272865718562</v>
      </c>
      <c r="F40" s="138">
        <v>0.91933796086426378</v>
      </c>
      <c r="G40" s="138">
        <v>7.3515372742370016E-4</v>
      </c>
      <c r="H40" s="138">
        <v>2.9387901142257267E-4</v>
      </c>
      <c r="I40" s="138">
        <v>5.8792412942704743E-2</v>
      </c>
      <c r="J40" s="138">
        <v>5.8792412942704743E-2</v>
      </c>
      <c r="K40" s="138">
        <v>5.8792412942704743E-2</v>
      </c>
      <c r="L40" s="138">
        <v>2.8829641310625636E-2</v>
      </c>
      <c r="M40" s="138">
        <v>14.76346145878809</v>
      </c>
      <c r="N40" s="138" t="s">
        <v>417</v>
      </c>
      <c r="O40" s="138">
        <v>4.625869E-4</v>
      </c>
      <c r="P40" s="138" t="s">
        <v>417</v>
      </c>
      <c r="Q40" s="138" t="s">
        <v>417</v>
      </c>
      <c r="R40" s="138">
        <v>2.3129344999999997E-3</v>
      </c>
      <c r="S40" s="138">
        <v>7.8639772999999996E-2</v>
      </c>
      <c r="T40" s="138">
        <v>3.2381083000000005E-3</v>
      </c>
      <c r="U40" s="138">
        <v>4.625869E-4</v>
      </c>
      <c r="V40" s="138">
        <v>4.6258689999999998E-2</v>
      </c>
      <c r="W40" s="138" t="s">
        <v>417</v>
      </c>
      <c r="X40" s="138">
        <v>1.5778839158999999E-3</v>
      </c>
      <c r="Y40" s="138">
        <v>2.1228112841000001E-3</v>
      </c>
      <c r="Z40" s="138" t="s">
        <v>417</v>
      </c>
      <c r="AA40" s="138" t="s">
        <v>417</v>
      </c>
      <c r="AB40" s="138">
        <v>3.7006952E-3</v>
      </c>
      <c r="AC40" s="138" t="s">
        <v>417</v>
      </c>
      <c r="AD40" s="138" t="s">
        <v>417</v>
      </c>
      <c r="AE40" s="46"/>
      <c r="AF40" s="25">
        <v>1985</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13.040584500000001</v>
      </c>
      <c r="F41" s="138">
        <v>84.651717299999987</v>
      </c>
      <c r="G41" s="138">
        <v>2.039221</v>
      </c>
      <c r="H41" s="138">
        <v>10.2046566</v>
      </c>
      <c r="I41" s="138">
        <v>104.7408985</v>
      </c>
      <c r="J41" s="138">
        <v>107.533708</v>
      </c>
      <c r="K41" s="138">
        <v>113.13693640000001</v>
      </c>
      <c r="L41" s="138">
        <v>10.760683001999999</v>
      </c>
      <c r="M41" s="138">
        <v>584.19977000000006</v>
      </c>
      <c r="N41" s="138">
        <v>4.0406396200000003</v>
      </c>
      <c r="O41" s="138">
        <v>1.9199076499999999</v>
      </c>
      <c r="P41" s="138">
        <v>9.5033800000000015E-2</v>
      </c>
      <c r="Q41" s="138">
        <v>4.1350289999999998E-2</v>
      </c>
      <c r="R41" s="138">
        <v>3.4003882111999997</v>
      </c>
      <c r="S41" s="138">
        <v>0.89515476112000003</v>
      </c>
      <c r="T41" s="138">
        <v>0.30063128119999999</v>
      </c>
      <c r="U41" s="138">
        <v>0.12510105999999999</v>
      </c>
      <c r="V41" s="138">
        <v>75.681283579999999</v>
      </c>
      <c r="W41" s="138">
        <v>113.94578550000001</v>
      </c>
      <c r="X41" s="138">
        <v>17.6322920872</v>
      </c>
      <c r="Y41" s="138">
        <v>16.245009080799999</v>
      </c>
      <c r="Z41" s="138">
        <v>6.1458542808000001</v>
      </c>
      <c r="AA41" s="138">
        <v>10.3303390808</v>
      </c>
      <c r="AB41" s="138">
        <v>50.353494529600006</v>
      </c>
      <c r="AC41" s="138">
        <v>0.73843416000000006</v>
      </c>
      <c r="AD41" s="138">
        <v>7.9770464999999999E-2</v>
      </c>
      <c r="AE41" s="46"/>
      <c r="AF41" s="25">
        <v>120</v>
      </c>
      <c r="AG41" s="25">
        <v>418</v>
      </c>
      <c r="AH41" s="25">
        <v>102120</v>
      </c>
      <c r="AI41" s="25">
        <v>147635</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0.90003978900000003</v>
      </c>
      <c r="F43" s="138">
        <v>0.24441489999999999</v>
      </c>
      <c r="G43" s="138">
        <v>0.44215874899999996</v>
      </c>
      <c r="H43" s="138">
        <v>1.0533123E-2</v>
      </c>
      <c r="I43" s="138">
        <v>0.11469216</v>
      </c>
      <c r="J43" s="138">
        <v>0.12352019699999998</v>
      </c>
      <c r="K43" s="138">
        <v>0.12785094999999999</v>
      </c>
      <c r="L43" s="138">
        <v>3.1885247999999998E-2</v>
      </c>
      <c r="M43" s="138">
        <v>0.74856502999999996</v>
      </c>
      <c r="N43" s="138">
        <v>6.5736356999999995E-2</v>
      </c>
      <c r="O43" s="138">
        <v>4.5541925999999996E-3</v>
      </c>
      <c r="P43" s="138">
        <v>5.7197802399999997E-3</v>
      </c>
      <c r="Q43" s="138">
        <v>2.6364890100000001E-3</v>
      </c>
      <c r="R43" s="138">
        <v>2.7671008999999996E-2</v>
      </c>
      <c r="S43" s="138">
        <v>1.2531952399999997E-2</v>
      </c>
      <c r="T43" s="138">
        <v>0.21196575000000001</v>
      </c>
      <c r="U43" s="138">
        <v>1.1518114999999999E-3</v>
      </c>
      <c r="V43" s="138">
        <v>0.24541796799999999</v>
      </c>
      <c r="W43" s="138">
        <v>0.10838158000000001</v>
      </c>
      <c r="X43" s="138">
        <v>1.804994888E-2</v>
      </c>
      <c r="Y43" s="138">
        <v>2.4264437599999997E-2</v>
      </c>
      <c r="Z43" s="138">
        <v>9.3466125999999983E-3</v>
      </c>
      <c r="AA43" s="138">
        <v>7.3247187199999989E-3</v>
      </c>
      <c r="AB43" s="138">
        <v>5.898571779999999E-2</v>
      </c>
      <c r="AC43" s="138">
        <v>1.9947950000000002E-3</v>
      </c>
      <c r="AD43" s="138">
        <v>5.6797296020000006E-2</v>
      </c>
      <c r="AE43" s="46"/>
      <c r="AF43" s="25">
        <v>1656</v>
      </c>
      <c r="AG43" s="25">
        <v>334</v>
      </c>
      <c r="AH43" s="25">
        <v>4184</v>
      </c>
      <c r="AI43" s="25">
        <v>285</v>
      </c>
      <c r="AJ43" s="25" t="s">
        <v>418</v>
      </c>
      <c r="AK43" s="25" t="s">
        <v>417</v>
      </c>
      <c r="AL43" s="139" t="s">
        <v>49</v>
      </c>
    </row>
    <row r="44" spans="1:38" s="2" customFormat="1" ht="26.25" customHeight="1" thickBot="1" x14ac:dyDescent="0.25">
      <c r="A44" s="69" t="s">
        <v>70</v>
      </c>
      <c r="B44" s="69" t="s">
        <v>111</v>
      </c>
      <c r="C44" s="69" t="s">
        <v>112</v>
      </c>
      <c r="D44" s="70"/>
      <c r="E44" s="138">
        <v>3.790546500916347</v>
      </c>
      <c r="F44" s="138">
        <v>0.55455781958851069</v>
      </c>
      <c r="G44" s="138">
        <v>3.1182770389549248E-3</v>
      </c>
      <c r="H44" s="138">
        <v>1.258662403454641E-3</v>
      </c>
      <c r="I44" s="138">
        <v>0.15531400356566033</v>
      </c>
      <c r="J44" s="138">
        <v>0.15531400356566033</v>
      </c>
      <c r="K44" s="138">
        <v>0.15531400356566033</v>
      </c>
      <c r="L44" s="138">
        <v>9.9007828449544449E-2</v>
      </c>
      <c r="M44" s="138">
        <v>4.2053801704069471</v>
      </c>
      <c r="N44" s="138" t="s">
        <v>417</v>
      </c>
      <c r="O44" s="138">
        <v>1.5991182993400001E-3</v>
      </c>
      <c r="P44" s="138" t="s">
        <v>417</v>
      </c>
      <c r="Q44" s="138" t="s">
        <v>417</v>
      </c>
      <c r="R44" s="138">
        <v>7.9955914967000004E-3</v>
      </c>
      <c r="S44" s="138">
        <v>0.27185011088779998</v>
      </c>
      <c r="T44" s="138">
        <v>1.1193828095380002E-2</v>
      </c>
      <c r="U44" s="138">
        <v>1.5991182993400001E-3</v>
      </c>
      <c r="V44" s="138">
        <v>0.15991182993400002</v>
      </c>
      <c r="W44" s="138" t="s">
        <v>417</v>
      </c>
      <c r="X44" s="138">
        <v>4.8373346783600005E-3</v>
      </c>
      <c r="Y44" s="138">
        <v>7.9556117163600004E-3</v>
      </c>
      <c r="Z44" s="138" t="s">
        <v>417</v>
      </c>
      <c r="AA44" s="138" t="s">
        <v>417</v>
      </c>
      <c r="AB44" s="138">
        <v>1.2792946394720001E-2</v>
      </c>
      <c r="AC44" s="138" t="s">
        <v>417</v>
      </c>
      <c r="AD44" s="138" t="s">
        <v>417</v>
      </c>
      <c r="AE44" s="46"/>
      <c r="AF44" s="25">
        <v>6798</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1.6144639999999999</v>
      </c>
      <c r="F46" s="138">
        <v>1.6322399999999999</v>
      </c>
      <c r="G46" s="138">
        <v>0.40791999999999995</v>
      </c>
      <c r="H46" s="138">
        <v>0.192104</v>
      </c>
      <c r="I46" s="138">
        <v>0.89789599999999992</v>
      </c>
      <c r="J46" s="138">
        <v>0.92466799999999993</v>
      </c>
      <c r="K46" s="138">
        <v>0.96101199999999998</v>
      </c>
      <c r="L46" s="138">
        <v>0.27022015999999999</v>
      </c>
      <c r="M46" s="138">
        <v>3.3065160000000002</v>
      </c>
      <c r="N46" s="138">
        <v>0.17004</v>
      </c>
      <c r="O46" s="138">
        <v>6.8055799999999986E-2</v>
      </c>
      <c r="P46" s="138">
        <v>4.400320000000001E-3</v>
      </c>
      <c r="Q46" s="138">
        <v>2.8524800000000001E-3</v>
      </c>
      <c r="R46" s="138">
        <v>0.15673599999999999</v>
      </c>
      <c r="S46" s="138">
        <v>4.2347999999999997E-2</v>
      </c>
      <c r="T46" s="138">
        <v>0.47688400000000003</v>
      </c>
      <c r="U46" s="138">
        <v>2.9692E-3</v>
      </c>
      <c r="V46" s="138">
        <v>2.792656</v>
      </c>
      <c r="W46" s="138">
        <v>0.54159199999999996</v>
      </c>
      <c r="X46" s="138">
        <v>5.1927090799999992E-2</v>
      </c>
      <c r="Y46" s="138">
        <v>8.3127980000000004E-2</v>
      </c>
      <c r="Z46" s="138">
        <v>2.5966344399999997E-2</v>
      </c>
      <c r="AA46" s="138">
        <v>2.0773598000000001E-2</v>
      </c>
      <c r="AB46" s="138">
        <v>0.18179501320000002</v>
      </c>
      <c r="AC46" s="138">
        <v>2.6781039999999999E-2</v>
      </c>
      <c r="AD46" s="138">
        <v>3.1200516000000003E-4</v>
      </c>
      <c r="AE46" s="46"/>
      <c r="AF46" s="25">
        <v>3732</v>
      </c>
      <c r="AG46" s="25">
        <v>0</v>
      </c>
      <c r="AH46" s="25">
        <v>0</v>
      </c>
      <c r="AI46" s="25">
        <v>5192</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8.4374000000000002</v>
      </c>
      <c r="G48" s="138" t="s">
        <v>417</v>
      </c>
      <c r="H48" s="138" t="s">
        <v>417</v>
      </c>
      <c r="I48" s="138">
        <v>0.18202199999999999</v>
      </c>
      <c r="J48" s="138">
        <v>1.1831430000000001</v>
      </c>
      <c r="K48" s="138">
        <v>2.4876339999999999</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31.126999999999999</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1.998</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9.99</v>
      </c>
      <c r="AL51" s="139" t="s">
        <v>130</v>
      </c>
    </row>
    <row r="52" spans="1:38" s="2" customFormat="1" ht="26.25" customHeight="1" thickBot="1" x14ac:dyDescent="0.25">
      <c r="A52" s="69" t="s">
        <v>119</v>
      </c>
      <c r="B52" s="69" t="s">
        <v>131</v>
      </c>
      <c r="C52" s="69" t="s">
        <v>387</v>
      </c>
      <c r="D52" s="70"/>
      <c r="E52" s="138">
        <v>0.70029009480000004</v>
      </c>
      <c r="F52" s="138">
        <v>3.3364338726200007</v>
      </c>
      <c r="G52" s="138">
        <v>8.3412706635999996</v>
      </c>
      <c r="H52" s="138">
        <v>0.56023207584000001</v>
      </c>
      <c r="I52" s="138">
        <v>0.84034811376000007</v>
      </c>
      <c r="J52" s="138">
        <v>1.9257977607000005</v>
      </c>
      <c r="K52" s="138">
        <v>2.4510153318000003</v>
      </c>
      <c r="L52" s="138">
        <v>1.092452547888E-3</v>
      </c>
      <c r="M52" s="138">
        <v>136.556568486</v>
      </c>
      <c r="N52" s="138">
        <v>1.12046415168</v>
      </c>
      <c r="O52" s="138">
        <v>0.22059137986200003</v>
      </c>
      <c r="P52" s="138">
        <v>0.24510153318000005</v>
      </c>
      <c r="Q52" s="138">
        <v>4.9020306636000009E-2</v>
      </c>
      <c r="R52" s="138">
        <v>3.8088500339999998E-2</v>
      </c>
      <c r="S52" s="138">
        <v>0.49020306636000011</v>
      </c>
      <c r="T52" s="138">
        <v>2.1358847891399999</v>
      </c>
      <c r="U52" s="138">
        <v>4.9020306636000009E-2</v>
      </c>
      <c r="V52" s="138">
        <v>0.42017405688000004</v>
      </c>
      <c r="W52" s="138" t="s">
        <v>419</v>
      </c>
      <c r="X52" s="138">
        <v>8.1947985579999993E-2</v>
      </c>
      <c r="Y52" s="138">
        <v>0.13850363759999998</v>
      </c>
      <c r="Z52" s="138">
        <v>9.4644152359999997E-2</v>
      </c>
      <c r="AA52" s="138">
        <v>7.1560212759999992E-2</v>
      </c>
      <c r="AB52" s="138">
        <v>0.38665598829999992</v>
      </c>
      <c r="AC52" s="138" t="s">
        <v>417</v>
      </c>
      <c r="AD52" s="138" t="s">
        <v>417</v>
      </c>
      <c r="AE52" s="46"/>
      <c r="AF52" s="25" t="s">
        <v>417</v>
      </c>
      <c r="AG52" s="25" t="s">
        <v>417</v>
      </c>
      <c r="AH52" s="25" t="s">
        <v>417</v>
      </c>
      <c r="AI52" s="25" t="s">
        <v>417</v>
      </c>
      <c r="AJ52" s="25" t="s">
        <v>417</v>
      </c>
      <c r="AK52" s="25">
        <v>3501450.47</v>
      </c>
      <c r="AL52" s="48" t="s">
        <v>580</v>
      </c>
    </row>
    <row r="53" spans="1:38" s="2" customFormat="1" ht="26.25" customHeight="1" thickBot="1" x14ac:dyDescent="0.25">
      <c r="A53" s="69" t="s">
        <v>119</v>
      </c>
      <c r="B53" s="69" t="s">
        <v>132</v>
      </c>
      <c r="C53" s="69" t="s">
        <v>133</v>
      </c>
      <c r="D53" s="70"/>
      <c r="E53" s="138" t="s">
        <v>417</v>
      </c>
      <c r="F53" s="138">
        <v>2.36585277</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1599630</v>
      </c>
      <c r="AL53" s="139" t="s">
        <v>498</v>
      </c>
    </row>
    <row r="54" spans="1:38" s="2" customFormat="1" ht="37.5" customHeight="1" thickBot="1" x14ac:dyDescent="0.25">
      <c r="A54" s="69" t="s">
        <v>119</v>
      </c>
      <c r="B54" s="69" t="s">
        <v>134</v>
      </c>
      <c r="C54" s="69" t="s">
        <v>135</v>
      </c>
      <c r="D54" s="70"/>
      <c r="E54" s="138" t="s">
        <v>417</v>
      </c>
      <c r="F54" s="138">
        <v>1.313361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13133611</v>
      </c>
      <c r="AL54" s="139" t="s">
        <v>495</v>
      </c>
    </row>
    <row r="55" spans="1:38" s="2" customFormat="1" ht="26.25" customHeight="1" thickBot="1" x14ac:dyDescent="0.25">
      <c r="A55" s="69" t="s">
        <v>119</v>
      </c>
      <c r="B55" s="69" t="s">
        <v>136</v>
      </c>
      <c r="C55" s="69" t="s">
        <v>137</v>
      </c>
      <c r="D55" s="70"/>
      <c r="E55" s="138">
        <v>0.50949968999999995</v>
      </c>
      <c r="F55" s="138">
        <v>0.65507103</v>
      </c>
      <c r="G55" s="138">
        <v>4.731E-3</v>
      </c>
      <c r="H55" s="138" t="s">
        <v>419</v>
      </c>
      <c r="I55" s="138">
        <v>0.946214</v>
      </c>
      <c r="J55" s="138">
        <v>0.946214</v>
      </c>
      <c r="K55" s="138">
        <v>0.946214</v>
      </c>
      <c r="L55" s="138">
        <v>0.22709129</v>
      </c>
      <c r="M55" s="138">
        <v>2.2927490000000001</v>
      </c>
      <c r="N55" s="138">
        <v>1.7830000000000001E-3</v>
      </c>
      <c r="O55" s="138">
        <v>7.2789999999999999E-3</v>
      </c>
      <c r="P55" s="138">
        <v>1.7099999999999999E-3</v>
      </c>
      <c r="Q55" s="138">
        <v>1.3829999999999999E-3</v>
      </c>
      <c r="R55" s="138">
        <v>4.7310700000000001E-4</v>
      </c>
      <c r="S55" s="138">
        <v>5.8200000000000005E-4</v>
      </c>
      <c r="T55" s="138">
        <v>1.3828999999999999E-2</v>
      </c>
      <c r="U55" s="138">
        <v>1.56E-4</v>
      </c>
      <c r="V55" s="138">
        <v>0.18924299999999999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428151</v>
      </c>
      <c r="AL55" s="139"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0.67621176999999999</v>
      </c>
      <c r="J57" s="138">
        <v>1.2171811860000001</v>
      </c>
      <c r="K57" s="138">
        <v>1.35242354</v>
      </c>
      <c r="L57" s="138">
        <v>2.0286353099999998E-2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5201.6289999999999</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0.81998769999999999</v>
      </c>
      <c r="J58" s="138">
        <v>4.0999385000000004</v>
      </c>
      <c r="K58" s="138">
        <v>10.542698999999999</v>
      </c>
      <c r="L58" s="138">
        <v>3.7719434200000003E-3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1171.4110000000001</v>
      </c>
      <c r="AL58" s="139" t="s">
        <v>145</v>
      </c>
    </row>
    <row r="59" spans="1:38" s="2" customFormat="1" ht="26.25" customHeight="1" thickBot="1" x14ac:dyDescent="0.25">
      <c r="A59" s="69" t="s">
        <v>53</v>
      </c>
      <c r="B59" s="187" t="s">
        <v>146</v>
      </c>
      <c r="C59" s="69" t="s">
        <v>397</v>
      </c>
      <c r="D59" s="70"/>
      <c r="E59" s="138" t="s">
        <v>418</v>
      </c>
      <c r="F59" s="138">
        <v>4.7355000000000001E-3</v>
      </c>
      <c r="G59" s="138" t="s">
        <v>418</v>
      </c>
      <c r="H59" s="138">
        <v>1.3259399999999999E-2</v>
      </c>
      <c r="I59" s="138">
        <v>5.8593599999999996E-2</v>
      </c>
      <c r="J59" s="138">
        <v>6.8288689999999999E-2</v>
      </c>
      <c r="K59" s="138">
        <v>7.5385589999999988E-2</v>
      </c>
      <c r="L59" s="138">
        <v>1.3177298160000001E-4</v>
      </c>
      <c r="M59" s="138" t="s">
        <v>418</v>
      </c>
      <c r="N59" s="138">
        <v>0.46019359999999998</v>
      </c>
      <c r="O59" s="138">
        <v>3.2896999999999996E-2</v>
      </c>
      <c r="P59" s="138">
        <v>8.0787000000000003E-4</v>
      </c>
      <c r="Q59" s="138">
        <v>5.6790960000000001E-2</v>
      </c>
      <c r="R59" s="138">
        <v>6.6514480000000001E-2</v>
      </c>
      <c r="S59" s="138">
        <v>1.88503E-3</v>
      </c>
      <c r="T59" s="138">
        <v>0.22844516000000001</v>
      </c>
      <c r="U59" s="138">
        <v>0.2227095</v>
      </c>
      <c r="V59" s="138">
        <v>9.9637300000000012E-2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400.30500000000001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0.24421678499999999</v>
      </c>
      <c r="J60" s="138">
        <v>2.4421678499999997</v>
      </c>
      <c r="K60" s="138">
        <v>4.9820224140000002</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48843.356999999996</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9.9867080360391117E-2</v>
      </c>
      <c r="J61" s="138">
        <v>0.99867080360391114</v>
      </c>
      <c r="K61" s="138">
        <v>3.3178480629475557</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9398670.4000000004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1.3919999999999999</v>
      </c>
      <c r="F64" s="138" t="s">
        <v>419</v>
      </c>
      <c r="G64" s="138" t="s">
        <v>419</v>
      </c>
      <c r="H64" s="138">
        <v>1.392E-2</v>
      </c>
      <c r="I64" s="138" t="s">
        <v>419</v>
      </c>
      <c r="J64" s="138" t="s">
        <v>417</v>
      </c>
      <c r="K64" s="138" t="s">
        <v>417</v>
      </c>
      <c r="L64" s="138" t="s">
        <v>417</v>
      </c>
      <c r="M64" s="138">
        <v>0.13919999999999999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1392</v>
      </c>
      <c r="AL64" s="139" t="s">
        <v>157</v>
      </c>
    </row>
    <row r="65" spans="1:38" s="2" customFormat="1" ht="26.25" customHeight="1" thickBot="1" x14ac:dyDescent="0.25">
      <c r="A65" s="69" t="s">
        <v>53</v>
      </c>
      <c r="B65" s="69" t="s">
        <v>158</v>
      </c>
      <c r="C65" s="69" t="s">
        <v>159</v>
      </c>
      <c r="D65" s="70"/>
      <c r="E65" s="138">
        <v>3.6950863546599995</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0.33929999999999999</v>
      </c>
      <c r="I69" s="138" t="s">
        <v>419</v>
      </c>
      <c r="J69" s="138" t="s">
        <v>419</v>
      </c>
      <c r="K69" s="138">
        <v>3.7699999999999997E-2</v>
      </c>
      <c r="L69" s="138" t="s">
        <v>419</v>
      </c>
      <c r="M69" s="138">
        <v>3.3929999999999998</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10.142703136</v>
      </c>
      <c r="G70" s="138" t="s">
        <v>419</v>
      </c>
      <c r="H70" s="138">
        <v>7.6629857499999995E-2</v>
      </c>
      <c r="I70" s="138">
        <v>2.7759278700000001E-2</v>
      </c>
      <c r="J70" s="138">
        <v>4.0232931599999994E-2</v>
      </c>
      <c r="K70" s="138">
        <v>59.67829387150001</v>
      </c>
      <c r="L70" s="138">
        <v>5.5170000000000002E-4</v>
      </c>
      <c r="M70" s="138" t="s">
        <v>419</v>
      </c>
      <c r="N70" s="138" t="s">
        <v>419</v>
      </c>
      <c r="O70" s="138" t="s">
        <v>419</v>
      </c>
      <c r="P70" s="138">
        <v>0.361008</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0.24545</v>
      </c>
      <c r="F72" s="138">
        <v>0.62005600000000005</v>
      </c>
      <c r="G72" s="138">
        <v>0.10410000000000001</v>
      </c>
      <c r="H72" s="138" t="s">
        <v>419</v>
      </c>
      <c r="I72" s="138">
        <v>0.43302499999999999</v>
      </c>
      <c r="J72" s="138">
        <v>0.54644000000000004</v>
      </c>
      <c r="K72" s="138">
        <v>1.027922</v>
      </c>
      <c r="L72" s="138">
        <v>1.869E-3</v>
      </c>
      <c r="M72" s="138">
        <v>9.9145000000000003</v>
      </c>
      <c r="N72" s="138">
        <v>25.506030799999998</v>
      </c>
      <c r="O72" s="138">
        <v>0.49522599999999994</v>
      </c>
      <c r="P72" s="138">
        <v>0.27218379999999998</v>
      </c>
      <c r="Q72" s="138">
        <v>0.88905699999999988</v>
      </c>
      <c r="R72" s="138">
        <v>4.8105994000000001</v>
      </c>
      <c r="S72" s="138">
        <v>0.223162</v>
      </c>
      <c r="T72" s="138">
        <v>1.8083599999999997</v>
      </c>
      <c r="U72" s="138">
        <v>8.0449999999999994E-2</v>
      </c>
      <c r="V72" s="138">
        <v>14.554853999999999</v>
      </c>
      <c r="W72" s="138">
        <v>36.373536000000001</v>
      </c>
      <c r="X72" s="138" t="s">
        <v>418</v>
      </c>
      <c r="Y72" s="138" t="s">
        <v>418</v>
      </c>
      <c r="Z72" s="138" t="s">
        <v>418</v>
      </c>
      <c r="AA72" s="138" t="s">
        <v>418</v>
      </c>
      <c r="AB72" s="138">
        <v>6.2648999999999999</v>
      </c>
      <c r="AC72" s="138">
        <v>0.11172</v>
      </c>
      <c r="AD72" s="138">
        <v>13.94266</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1.9528800000000002E-2</v>
      </c>
      <c r="J73" s="138">
        <v>2.7665800000000001E-2</v>
      </c>
      <c r="K73" s="138">
        <v>3.2548000000000001E-2</v>
      </c>
      <c r="L73" s="138">
        <v>1.9528799999999999E-3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0.20751499999999998</v>
      </c>
      <c r="F74" s="138" t="s">
        <v>419</v>
      </c>
      <c r="G74" s="138">
        <v>1.0375750000000001</v>
      </c>
      <c r="H74" s="138" t="s">
        <v>419</v>
      </c>
      <c r="I74" s="138">
        <v>8.3329537500000009E-2</v>
      </c>
      <c r="J74" s="138">
        <v>0.10458105000000001</v>
      </c>
      <c r="K74" s="138">
        <v>0.12568550000000001</v>
      </c>
      <c r="L74" s="138">
        <v>1.9166087750000001E-3</v>
      </c>
      <c r="M74" s="138">
        <v>24.901799999999998</v>
      </c>
      <c r="N74" s="138" t="s">
        <v>419</v>
      </c>
      <c r="O74" s="138" t="s">
        <v>419</v>
      </c>
      <c r="P74" s="138" t="s">
        <v>419</v>
      </c>
      <c r="Q74" s="138" t="s">
        <v>419</v>
      </c>
      <c r="R74" s="138" t="s">
        <v>419</v>
      </c>
      <c r="S74" s="138" t="s">
        <v>419</v>
      </c>
      <c r="T74" s="138" t="s">
        <v>419</v>
      </c>
      <c r="U74" s="138" t="s">
        <v>419</v>
      </c>
      <c r="V74" s="138" t="s">
        <v>419</v>
      </c>
      <c r="W74" s="138">
        <v>2.0588749999999999E-2</v>
      </c>
      <c r="X74" s="138">
        <v>1.452605E-2</v>
      </c>
      <c r="Y74" s="138">
        <v>4.1503E-3</v>
      </c>
      <c r="Z74" s="138">
        <v>4.1503E-3</v>
      </c>
      <c r="AA74" s="138">
        <v>2.07515E-3</v>
      </c>
      <c r="AB74" s="138">
        <v>2.4901800000000002E-2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4.1947999999999992E-2</v>
      </c>
      <c r="H76" s="138" t="s">
        <v>419</v>
      </c>
      <c r="I76" s="138">
        <v>6.4611999999999997E-5</v>
      </c>
      <c r="J76" s="138">
        <v>1.2962799999999999E-4</v>
      </c>
      <c r="K76" s="138">
        <v>1.6254E-4</v>
      </c>
      <c r="L76" s="138" t="s">
        <v>419</v>
      </c>
      <c r="M76" s="138" t="s">
        <v>419</v>
      </c>
      <c r="N76" s="138">
        <v>2.4503800000000003E-2</v>
      </c>
      <c r="O76" s="138">
        <v>7.6490000000000011E-4</v>
      </c>
      <c r="P76" s="138">
        <v>1.212E-3</v>
      </c>
      <c r="Q76" s="138">
        <v>2.5693999999999999E-3</v>
      </c>
      <c r="R76" s="138" t="s">
        <v>419</v>
      </c>
      <c r="S76" s="138" t="s">
        <v>419</v>
      </c>
      <c r="T76" s="138" t="s">
        <v>419</v>
      </c>
      <c r="U76" s="138" t="s">
        <v>419</v>
      </c>
      <c r="V76" s="138">
        <v>2.7848999999999999E-3</v>
      </c>
      <c r="W76" s="138">
        <v>4.3297600000000006E-2</v>
      </c>
      <c r="X76" s="138" t="s">
        <v>419</v>
      </c>
      <c r="Y76" s="138" t="s">
        <v>419</v>
      </c>
      <c r="Z76" s="138" t="s">
        <v>419</v>
      </c>
      <c r="AA76" s="138" t="s">
        <v>419</v>
      </c>
      <c r="AB76" s="138" t="s">
        <v>419</v>
      </c>
      <c r="AC76" s="138" t="s">
        <v>419</v>
      </c>
      <c r="AD76" s="138">
        <v>2.6442800000000004E-5</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3.0375000000000004E-4</v>
      </c>
      <c r="H77" s="138" t="s">
        <v>419</v>
      </c>
      <c r="I77" s="138">
        <v>2.7E-6</v>
      </c>
      <c r="J77" s="138">
        <v>2.9250000000000004E-6</v>
      </c>
      <c r="K77" s="138">
        <v>3.3749999999999999E-6</v>
      </c>
      <c r="L77" s="138" t="s">
        <v>419</v>
      </c>
      <c r="M77" s="138" t="s">
        <v>419</v>
      </c>
      <c r="N77" s="138">
        <v>4.4999999999999996E-5</v>
      </c>
      <c r="O77" s="138">
        <v>9.0000000000000002E-6</v>
      </c>
      <c r="P77" s="138">
        <v>9.0000000000000002E-6</v>
      </c>
      <c r="Q77" s="138">
        <v>6.7499999999999997E-6</v>
      </c>
      <c r="R77" s="138" t="s">
        <v>419</v>
      </c>
      <c r="S77" s="138" t="s">
        <v>419</v>
      </c>
      <c r="T77" s="138" t="s">
        <v>419</v>
      </c>
      <c r="U77" s="138" t="s">
        <v>419</v>
      </c>
      <c r="V77" s="138">
        <v>1.1249999999999999E-3</v>
      </c>
      <c r="W77" s="138">
        <v>1.1249999999999999E-3</v>
      </c>
      <c r="X77" s="138" t="s">
        <v>419</v>
      </c>
      <c r="Y77" s="138" t="s">
        <v>419</v>
      </c>
      <c r="Z77" s="138" t="s">
        <v>419</v>
      </c>
      <c r="AA77" s="138" t="s">
        <v>419</v>
      </c>
      <c r="AB77" s="138" t="s">
        <v>419</v>
      </c>
      <c r="AC77" s="138" t="s">
        <v>419</v>
      </c>
      <c r="AD77" s="138">
        <v>4.5000000000000009E-7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24.238870800000001</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20199059</v>
      </c>
      <c r="AL82" s="139" t="s">
        <v>431</v>
      </c>
    </row>
    <row r="83" spans="1:38" s="2" customFormat="1" ht="26.25" customHeight="1" thickBot="1" x14ac:dyDescent="0.25">
      <c r="A83" s="69" t="s">
        <v>53</v>
      </c>
      <c r="B83" s="187" t="s">
        <v>208</v>
      </c>
      <c r="C83" s="73" t="s">
        <v>209</v>
      </c>
      <c r="D83" s="70"/>
      <c r="E83" s="138" t="s">
        <v>419</v>
      </c>
      <c r="F83" s="138">
        <v>2.6317168000000002E-2</v>
      </c>
      <c r="G83" s="138" t="s">
        <v>419</v>
      </c>
      <c r="H83" s="138" t="s">
        <v>417</v>
      </c>
      <c r="I83" s="138">
        <v>0.65792919999999999</v>
      </c>
      <c r="J83" s="138">
        <v>4.934469</v>
      </c>
      <c r="K83" s="138">
        <v>23.027522000000001</v>
      </c>
      <c r="L83" s="138">
        <v>3.7501960000000001E-2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2.8860000000000002E-5</v>
      </c>
      <c r="G84" s="138" t="s">
        <v>417</v>
      </c>
      <c r="H84" s="138" t="s">
        <v>417</v>
      </c>
      <c r="I84" s="138">
        <v>1.7760000000000003E-5</v>
      </c>
      <c r="J84" s="138">
        <v>8.8800000000000004E-5</v>
      </c>
      <c r="K84" s="138">
        <v>3.5520000000000001E-4</v>
      </c>
      <c r="L84" s="138">
        <v>2.3087999999999997E-9</v>
      </c>
      <c r="M84" s="138">
        <v>2.1090000000000001E-6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4.3967000000000001</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11.804</v>
      </c>
      <c r="AL85" s="139" t="s">
        <v>215</v>
      </c>
    </row>
    <row r="86" spans="1:38" s="2" customFormat="1" ht="26.25" customHeight="1" thickBot="1" x14ac:dyDescent="0.25">
      <c r="A86" s="69" t="s">
        <v>205</v>
      </c>
      <c r="B86" s="69" t="s">
        <v>213</v>
      </c>
      <c r="C86" s="73" t="s">
        <v>214</v>
      </c>
      <c r="D86" s="70"/>
      <c r="E86" s="138" t="s">
        <v>417</v>
      </c>
      <c r="F86" s="138">
        <v>1.6334586199999999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3.5509970000000002</v>
      </c>
      <c r="AL86" s="139" t="s">
        <v>215</v>
      </c>
    </row>
    <row r="87" spans="1:38" s="2" customFormat="1" ht="26.25" customHeight="1" thickBot="1" x14ac:dyDescent="0.25">
      <c r="A87" s="69" t="s">
        <v>205</v>
      </c>
      <c r="B87" s="69" t="s">
        <v>216</v>
      </c>
      <c r="C87" s="73" t="s">
        <v>217</v>
      </c>
      <c r="D87" s="70"/>
      <c r="E87" s="138" t="s">
        <v>417</v>
      </c>
      <c r="F87" s="163">
        <v>0.18091160000000001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0.45200000000000001</v>
      </c>
      <c r="AL87" s="139" t="s">
        <v>215</v>
      </c>
    </row>
    <row r="88" spans="1:38" s="2" customFormat="1" ht="26.25" customHeight="1" thickBot="1" x14ac:dyDescent="0.25">
      <c r="A88" s="69" t="s">
        <v>205</v>
      </c>
      <c r="B88" s="69" t="s">
        <v>218</v>
      </c>
      <c r="C88" s="73" t="s">
        <v>219</v>
      </c>
      <c r="D88" s="70"/>
      <c r="E88" s="138" t="s">
        <v>419</v>
      </c>
      <c r="F88" s="138">
        <v>10.389041563999999</v>
      </c>
      <c r="G88" s="138" t="s">
        <v>419</v>
      </c>
      <c r="H88" s="138" t="s">
        <v>419</v>
      </c>
      <c r="I88" s="138" t="s">
        <v>419</v>
      </c>
      <c r="J88" s="138" t="s">
        <v>419</v>
      </c>
      <c r="K88" s="138">
        <v>3.1301200000000001E-2</v>
      </c>
      <c r="L88" s="138" t="s">
        <v>419</v>
      </c>
      <c r="M88" s="138" t="s">
        <v>419</v>
      </c>
      <c r="N88" s="138" t="s">
        <v>419</v>
      </c>
      <c r="O88" s="138">
        <v>7.8252999999999994E-6</v>
      </c>
      <c r="P88" s="138" t="s">
        <v>419</v>
      </c>
      <c r="Q88" s="138">
        <v>3.9126499999999999E-5</v>
      </c>
      <c r="R88" s="138">
        <v>4.6951799999999999E-4</v>
      </c>
      <c r="S88" s="138" t="s">
        <v>419</v>
      </c>
      <c r="T88" s="138">
        <v>3.9126500000000002E-3</v>
      </c>
      <c r="U88" s="138">
        <v>3.9126499999999999E-5</v>
      </c>
      <c r="V88" s="138" t="s">
        <v>419</v>
      </c>
      <c r="W88" s="138" t="s">
        <v>419</v>
      </c>
      <c r="X88" s="138">
        <v>0.19954515</v>
      </c>
      <c r="Y88" s="138" t="s">
        <v>419</v>
      </c>
      <c r="Z88" s="138" t="s">
        <v>419</v>
      </c>
      <c r="AA88" s="138" t="s">
        <v>419</v>
      </c>
      <c r="AB88" s="138">
        <v>0.19954515</v>
      </c>
      <c r="AC88" s="138" t="s">
        <v>419</v>
      </c>
      <c r="AD88" s="138" t="s">
        <v>419</v>
      </c>
      <c r="AE88" s="46"/>
      <c r="AF88" s="25" t="s">
        <v>417</v>
      </c>
      <c r="AG88" s="25" t="s">
        <v>417</v>
      </c>
      <c r="AH88" s="25" t="s">
        <v>417</v>
      </c>
      <c r="AI88" s="25" t="s">
        <v>417</v>
      </c>
      <c r="AJ88" s="25" t="s">
        <v>417</v>
      </c>
      <c r="AK88" s="25" t="s">
        <v>618</v>
      </c>
      <c r="AL88" s="139" t="s">
        <v>501</v>
      </c>
    </row>
    <row r="89" spans="1:38" s="2" customFormat="1" ht="26.25" customHeight="1" thickBot="1" x14ac:dyDescent="0.25">
      <c r="A89" s="69" t="s">
        <v>205</v>
      </c>
      <c r="B89" s="69" t="s">
        <v>220</v>
      </c>
      <c r="C89" s="73" t="s">
        <v>221</v>
      </c>
      <c r="D89" s="70"/>
      <c r="E89" s="138" t="s">
        <v>417</v>
      </c>
      <c r="F89" s="138">
        <v>1.1508989999999999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3.0327090000000001</v>
      </c>
      <c r="AL89" s="139" t="s">
        <v>502</v>
      </c>
    </row>
    <row r="90" spans="1:38" s="8" customFormat="1" ht="26.25" customHeight="1" thickBot="1" x14ac:dyDescent="0.25">
      <c r="A90" s="69" t="s">
        <v>205</v>
      </c>
      <c r="B90" s="69" t="s">
        <v>222</v>
      </c>
      <c r="C90" s="73" t="s">
        <v>223</v>
      </c>
      <c r="D90" s="70"/>
      <c r="E90" s="138" t="s">
        <v>419</v>
      </c>
      <c r="F90" s="138">
        <v>5.2883161999999997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506</v>
      </c>
      <c r="AL90" s="139" t="s">
        <v>504</v>
      </c>
    </row>
    <row r="91" spans="1:38" s="2" customFormat="1" ht="26.25" customHeight="1" thickBot="1" x14ac:dyDescent="0.25">
      <c r="A91" s="69" t="s">
        <v>205</v>
      </c>
      <c r="B91" s="69" t="s">
        <v>399</v>
      </c>
      <c r="C91" s="69" t="s">
        <v>224</v>
      </c>
      <c r="D91" s="70"/>
      <c r="E91" s="138">
        <v>3.433002768E-2</v>
      </c>
      <c r="F91" s="138">
        <v>0.90195763264000006</v>
      </c>
      <c r="G91" s="138">
        <v>2.3927097600000002E-3</v>
      </c>
      <c r="H91" s="138">
        <v>7.8674853400000008E-2</v>
      </c>
      <c r="I91" s="138">
        <v>0.55301193071999999</v>
      </c>
      <c r="J91" s="138">
        <v>0.59102590895999996</v>
      </c>
      <c r="K91" s="138">
        <v>0.59887748303999999</v>
      </c>
      <c r="L91" s="138">
        <v>2.3033722139999993E-3</v>
      </c>
      <c r="M91" s="138">
        <v>1.0502394187999999</v>
      </c>
      <c r="N91" s="138">
        <v>0.62115379200000009</v>
      </c>
      <c r="O91" s="138">
        <v>0.10354468464</v>
      </c>
      <c r="P91" s="138">
        <v>4.5160416000000006E-5</v>
      </c>
      <c r="Q91" s="138">
        <v>1.0537430400000001E-3</v>
      </c>
      <c r="R91" s="138">
        <v>1.2359692800000001E-2</v>
      </c>
      <c r="S91" s="138">
        <v>0.4541479704000001</v>
      </c>
      <c r="T91" s="138">
        <v>7.4954689200000008E-2</v>
      </c>
      <c r="U91" s="138" t="s">
        <v>419</v>
      </c>
      <c r="V91" s="138">
        <v>0.25718092919999996</v>
      </c>
      <c r="W91" s="138">
        <v>1.8957795999999998E-3</v>
      </c>
      <c r="X91" s="138">
        <v>2.1043153560000001E-3</v>
      </c>
      <c r="Y91" s="138">
        <v>8.5310081999999984E-4</v>
      </c>
      <c r="Z91" s="138">
        <v>8.5310081999999984E-4</v>
      </c>
      <c r="AA91" s="138">
        <v>8.5310081999999984E-4</v>
      </c>
      <c r="AB91" s="138">
        <v>4.6636178160000003E-3</v>
      </c>
      <c r="AC91" s="138" t="s">
        <v>419</v>
      </c>
      <c r="AD91" s="138" t="s">
        <v>419</v>
      </c>
      <c r="AE91" s="46"/>
      <c r="AF91" s="25" t="s">
        <v>417</v>
      </c>
      <c r="AG91" s="25" t="s">
        <v>417</v>
      </c>
      <c r="AH91" s="25" t="s">
        <v>417</v>
      </c>
      <c r="AI91" s="25" t="s">
        <v>417</v>
      </c>
      <c r="AJ91" s="25" t="s">
        <v>417</v>
      </c>
      <c r="AK91" s="25" t="s">
        <v>519</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7.7913411866899986</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3.8993279999999997</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4416</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0.86004602310000011</v>
      </c>
      <c r="F99" s="138">
        <v>18.132613085614103</v>
      </c>
      <c r="G99" s="138" t="s">
        <v>417</v>
      </c>
      <c r="H99" s="138">
        <v>12.747642329648651</v>
      </c>
      <c r="I99" s="138">
        <v>0.23807013000000005</v>
      </c>
      <c r="J99" s="138">
        <v>0.36535515000000002</v>
      </c>
      <c r="K99" s="138">
        <v>0.80201348250000004</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1178.5650000000001</v>
      </c>
      <c r="AL99" s="139" t="s">
        <v>436</v>
      </c>
    </row>
    <row r="100" spans="1:38" s="2" customFormat="1" ht="26.25" customHeight="1" thickBot="1" x14ac:dyDescent="0.25">
      <c r="A100" s="69" t="s">
        <v>238</v>
      </c>
      <c r="B100" s="69" t="s">
        <v>241</v>
      </c>
      <c r="C100" s="69" t="s">
        <v>403</v>
      </c>
      <c r="D100" s="74"/>
      <c r="E100" s="138">
        <v>0.16785458147999999</v>
      </c>
      <c r="F100" s="138">
        <v>7.6045663386655402</v>
      </c>
      <c r="G100" s="138" t="s">
        <v>417</v>
      </c>
      <c r="H100" s="138">
        <v>5.5696945577185861</v>
      </c>
      <c r="I100" s="138">
        <v>7.0145327999999979E-2</v>
      </c>
      <c r="J100" s="138">
        <v>0.106015098</v>
      </c>
      <c r="K100" s="138">
        <v>0.23195784599999997</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797.10599999999999</v>
      </c>
      <c r="AL100" s="139" t="s">
        <v>436</v>
      </c>
    </row>
    <row r="101" spans="1:38" s="2" customFormat="1" ht="26.25" customHeight="1" thickBot="1" x14ac:dyDescent="0.25">
      <c r="A101" s="69" t="s">
        <v>238</v>
      </c>
      <c r="B101" s="69" t="s">
        <v>242</v>
      </c>
      <c r="C101" s="69" t="s">
        <v>243</v>
      </c>
      <c r="D101" s="74"/>
      <c r="E101" s="138">
        <v>0.10100924400000001</v>
      </c>
      <c r="F101" s="138">
        <v>1.4503243951</v>
      </c>
      <c r="G101" s="138" t="s">
        <v>417</v>
      </c>
      <c r="H101" s="138">
        <v>4.0893610951761392</v>
      </c>
      <c r="I101" s="138">
        <v>1.3467899199999999E-2</v>
      </c>
      <c r="J101" s="138">
        <v>4.2087184999999999E-2</v>
      </c>
      <c r="K101" s="138">
        <v>9.6800525499999998E-2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8417.4369999999999</v>
      </c>
      <c r="AL101" s="139" t="s">
        <v>436</v>
      </c>
    </row>
    <row r="102" spans="1:38" s="2" customFormat="1" ht="26.25" customHeight="1" thickBot="1" x14ac:dyDescent="0.25">
      <c r="A102" s="69" t="s">
        <v>238</v>
      </c>
      <c r="B102" s="69" t="s">
        <v>244</v>
      </c>
      <c r="C102" s="69" t="s">
        <v>381</v>
      </c>
      <c r="D102" s="74"/>
      <c r="E102" s="138">
        <v>0.17357507259999999</v>
      </c>
      <c r="F102" s="138">
        <v>3.4009881310000001</v>
      </c>
      <c r="G102" s="138" t="s">
        <v>417</v>
      </c>
      <c r="H102" s="138">
        <v>34.511026300165156</v>
      </c>
      <c r="I102" s="138">
        <v>3.3992043999999999E-2</v>
      </c>
      <c r="J102" s="138">
        <v>0.77062617</v>
      </c>
      <c r="K102" s="138">
        <v>5.5467763100000003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5428.2719999999999</v>
      </c>
      <c r="AL102" s="139" t="s">
        <v>436</v>
      </c>
    </row>
    <row r="103" spans="1:38" s="2" customFormat="1" ht="26.25" customHeight="1" thickBot="1" x14ac:dyDescent="0.25">
      <c r="A103" s="69" t="s">
        <v>238</v>
      </c>
      <c r="B103" s="69" t="s">
        <v>245</v>
      </c>
      <c r="C103" s="69" t="s">
        <v>246</v>
      </c>
      <c r="D103" s="74"/>
      <c r="E103" s="138">
        <v>2.1110219999999997E-3</v>
      </c>
      <c r="F103" s="138">
        <v>0.11198132388000001</v>
      </c>
      <c r="G103" s="138" t="s">
        <v>417</v>
      </c>
      <c r="H103" s="138">
        <v>0.10936619999999998</v>
      </c>
      <c r="I103" s="138">
        <v>6.8926140000000009E-3</v>
      </c>
      <c r="J103" s="138">
        <v>1.0504242E-2</v>
      </c>
      <c r="K103" s="138">
        <v>2.2712562000000002E-2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25.434000000000001</v>
      </c>
      <c r="AL103" s="139" t="s">
        <v>436</v>
      </c>
    </row>
    <row r="104" spans="1:38" s="2" customFormat="1" ht="26.25" customHeight="1" thickBot="1" x14ac:dyDescent="0.25">
      <c r="A104" s="69" t="s">
        <v>238</v>
      </c>
      <c r="B104" s="69" t="s">
        <v>247</v>
      </c>
      <c r="C104" s="69" t="s">
        <v>248</v>
      </c>
      <c r="D104" s="74"/>
      <c r="E104" s="138">
        <v>1.4889432000000001E-2</v>
      </c>
      <c r="F104" s="138">
        <v>0.67555834556000005</v>
      </c>
      <c r="G104" s="138" t="s">
        <v>417</v>
      </c>
      <c r="H104" s="138">
        <v>0.49631439999999999</v>
      </c>
      <c r="I104" s="138">
        <v>1.9852576E-3</v>
      </c>
      <c r="J104" s="138">
        <v>6.2039299999999999E-3</v>
      </c>
      <c r="K104" s="138">
        <v>1.4269038999999999E-2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1240.7860000000001</v>
      </c>
      <c r="AL104" s="139" t="s">
        <v>436</v>
      </c>
    </row>
    <row r="105" spans="1:38" s="2" customFormat="1" ht="26.25" customHeight="1" thickBot="1" x14ac:dyDescent="0.25">
      <c r="A105" s="69" t="s">
        <v>238</v>
      </c>
      <c r="B105" s="69" t="s">
        <v>249</v>
      </c>
      <c r="C105" s="69" t="s">
        <v>250</v>
      </c>
      <c r="D105" s="74"/>
      <c r="E105" s="138">
        <v>0.15271425</v>
      </c>
      <c r="F105" s="138">
        <v>3.6822459959999998</v>
      </c>
      <c r="G105" s="138" t="s">
        <v>417</v>
      </c>
      <c r="H105" s="138">
        <v>4.2759989999999997</v>
      </c>
      <c r="I105" s="138">
        <v>4.2149132999999998E-2</v>
      </c>
      <c r="J105" s="138">
        <v>6.5972555999999988E-2</v>
      </c>
      <c r="K105" s="138">
        <v>0.14477310899999998</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610.85699999999997</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0.62304915400000005</v>
      </c>
      <c r="F107" s="138">
        <v>4.4020586036205671</v>
      </c>
      <c r="G107" s="138" t="s">
        <v>417</v>
      </c>
      <c r="H107" s="138">
        <v>4.9907004475929631</v>
      </c>
      <c r="I107" s="138">
        <v>0.13351053300000001</v>
      </c>
      <c r="J107" s="138">
        <v>1.7801404399999998</v>
      </c>
      <c r="K107" s="138">
        <v>8.4556670899999986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44503.510999999999</v>
      </c>
      <c r="AL107" s="139" t="s">
        <v>436</v>
      </c>
    </row>
    <row r="108" spans="1:38" s="2" customFormat="1" ht="26.25" customHeight="1" thickBot="1" x14ac:dyDescent="0.25">
      <c r="A108" s="69" t="s">
        <v>238</v>
      </c>
      <c r="B108" s="69" t="s">
        <v>254</v>
      </c>
      <c r="C108" s="69" t="s">
        <v>375</v>
      </c>
      <c r="D108" s="74"/>
      <c r="E108" s="138">
        <v>0.9812163960000001</v>
      </c>
      <c r="F108" s="138">
        <v>3.9248655839999995</v>
      </c>
      <c r="G108" s="138" t="s">
        <v>417</v>
      </c>
      <c r="H108" s="138">
        <v>4.7243752399999996</v>
      </c>
      <c r="I108" s="138">
        <v>7.2682695999999991E-2</v>
      </c>
      <c r="J108" s="138">
        <v>0.7268269599999998</v>
      </c>
      <c r="K108" s="138">
        <v>1.4536539188405795</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36341.347999999998</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12.23028</v>
      </c>
      <c r="F112" s="138" t="s">
        <v>417</v>
      </c>
      <c r="G112" s="138" t="s">
        <v>417</v>
      </c>
      <c r="H112" s="25">
        <v>19.083651473262034</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305.75700000000001</v>
      </c>
      <c r="AL112" s="139" t="s">
        <v>437</v>
      </c>
    </row>
    <row r="113" spans="1:38" s="2" customFormat="1" ht="26.25" customHeight="1" thickBot="1" x14ac:dyDescent="0.25">
      <c r="A113" s="69" t="s">
        <v>258</v>
      </c>
      <c r="B113" s="79" t="s">
        <v>261</v>
      </c>
      <c r="C113" s="79" t="s">
        <v>262</v>
      </c>
      <c r="D113" s="70"/>
      <c r="E113" s="138">
        <v>9.2167755748342408</v>
      </c>
      <c r="F113" s="138" t="s">
        <v>418</v>
      </c>
      <c r="G113" s="138" t="s">
        <v>417</v>
      </c>
      <c r="H113" s="138">
        <v>52.451125177069706</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230419389.37085599</v>
      </c>
      <c r="AL113" s="139" t="s">
        <v>438</v>
      </c>
    </row>
    <row r="114" spans="1:38" s="2" customFormat="1" ht="26.25" customHeight="1" thickBot="1" x14ac:dyDescent="0.25">
      <c r="A114" s="69" t="s">
        <v>258</v>
      </c>
      <c r="B114" s="79" t="s">
        <v>263</v>
      </c>
      <c r="C114" s="79" t="s">
        <v>382</v>
      </c>
      <c r="D114" s="70"/>
      <c r="E114" s="138">
        <v>1.3082448E-2</v>
      </c>
      <c r="F114" s="138" t="s">
        <v>417</v>
      </c>
      <c r="G114" s="138" t="s">
        <v>417</v>
      </c>
      <c r="H114" s="138">
        <v>4.4480323000000002E-2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6541.2240000000002</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19.048342465573548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0.44146715999999997</v>
      </c>
      <c r="J119" s="138">
        <v>11.47814616</v>
      </c>
      <c r="K119" s="138">
        <v>11.47814616</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7357786</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6.3276959599999998</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7357786</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9.3895834031623021E-3</v>
      </c>
      <c r="F123" s="138">
        <v>1.7658023800100502E-2</v>
      </c>
      <c r="G123" s="138">
        <v>1.3232885054005E-3</v>
      </c>
      <c r="H123" s="138">
        <v>1.1228516122082401E-2</v>
      </c>
      <c r="I123" s="138">
        <v>2.7658643195085403E-2</v>
      </c>
      <c r="J123" s="138">
        <v>2.8763824764445702E-2</v>
      </c>
      <c r="K123" s="138">
        <v>2.9231679602865799E-2</v>
      </c>
      <c r="L123" s="138">
        <v>3.2966960426005004E-3</v>
      </c>
      <c r="M123" s="138">
        <v>0.23847728324010672</v>
      </c>
      <c r="N123" s="138">
        <v>1.7516328615111001E-4</v>
      </c>
      <c r="O123" s="138">
        <v>1.4054315563008801E-3</v>
      </c>
      <c r="P123" s="138">
        <v>3.0751582099014003E-4</v>
      </c>
      <c r="Q123" s="138">
        <v>4.7702594504286401E-5</v>
      </c>
      <c r="R123" s="138">
        <v>4.5208598726608E-4</v>
      </c>
      <c r="S123" s="138">
        <v>2.6387607902417297E-4</v>
      </c>
      <c r="T123" s="138">
        <v>1.8315746761195199E-4</v>
      </c>
      <c r="U123" s="138">
        <v>1.2318135368352001E-4</v>
      </c>
      <c r="V123" s="138">
        <v>3.43431289509756E-3</v>
      </c>
      <c r="W123" s="138" t="s">
        <v>417</v>
      </c>
      <c r="X123" s="138">
        <v>2.2150401945266986E-2</v>
      </c>
      <c r="Y123" s="138">
        <v>1.2680612471522999E-2</v>
      </c>
      <c r="Z123" s="138">
        <v>7.2127340926285673E-3</v>
      </c>
      <c r="AA123" s="138">
        <v>7.7638942016975358E-3</v>
      </c>
      <c r="AB123" s="138">
        <v>4.9807642711116089E-2</v>
      </c>
      <c r="AC123" s="138" t="s">
        <v>417</v>
      </c>
      <c r="AD123" s="138" t="s">
        <v>417</v>
      </c>
      <c r="AE123" s="46"/>
      <c r="AF123" s="25" t="s">
        <v>417</v>
      </c>
      <c r="AG123" s="25" t="s">
        <v>417</v>
      </c>
      <c r="AH123" s="25" t="s">
        <v>417</v>
      </c>
      <c r="AI123" s="25" t="s">
        <v>417</v>
      </c>
      <c r="AJ123" s="25" t="s">
        <v>417</v>
      </c>
      <c r="AK123" s="25">
        <v>851658.05622942944</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1.6344595822632</v>
      </c>
      <c r="G125" s="138" t="s">
        <v>417</v>
      </c>
      <c r="H125" s="138" t="s">
        <v>419</v>
      </c>
      <c r="I125" s="138">
        <v>1.97955681E-4</v>
      </c>
      <c r="J125" s="138">
        <v>1.313705883E-3</v>
      </c>
      <c r="K125" s="138">
        <v>2.7773781910000002E-3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602</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2.9136E-4</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1.214</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424</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4.9108927106717999E-4</v>
      </c>
      <c r="F129" s="138">
        <v>4.1770811562036004E-3</v>
      </c>
      <c r="G129" s="138">
        <v>2.6530110046157999E-5</v>
      </c>
      <c r="H129" s="138" t="s">
        <v>419</v>
      </c>
      <c r="I129" s="138">
        <v>2.2578817060559998E-6</v>
      </c>
      <c r="J129" s="138">
        <v>3.9512929855980002E-6</v>
      </c>
      <c r="K129" s="138">
        <v>5.6447042651400002E-6</v>
      </c>
      <c r="L129" s="138">
        <v>7.9025859711960005E-8</v>
      </c>
      <c r="M129" s="138">
        <v>3.9512929855979999E-5</v>
      </c>
      <c r="N129" s="138">
        <v>7.3381155446819999E-4</v>
      </c>
      <c r="O129" s="138">
        <v>5.64470426514E-5</v>
      </c>
      <c r="P129" s="138">
        <v>3.1610343884784002E-5</v>
      </c>
      <c r="Q129" s="138">
        <v>9.0315268242239993E-6</v>
      </c>
      <c r="R129" s="138" t="s">
        <v>419</v>
      </c>
      <c r="S129" s="138" t="s">
        <v>419</v>
      </c>
      <c r="T129" s="138">
        <v>7.9025859711959998E-5</v>
      </c>
      <c r="U129" s="138" t="s">
        <v>419</v>
      </c>
      <c r="V129" s="138" t="s">
        <v>419</v>
      </c>
      <c r="W129" s="138">
        <v>1.9756464927990001E-3</v>
      </c>
      <c r="X129" s="138" t="s">
        <v>419</v>
      </c>
      <c r="Y129" s="138" t="s">
        <v>419</v>
      </c>
      <c r="Z129" s="138" t="s">
        <v>419</v>
      </c>
      <c r="AA129" s="138" t="s">
        <v>419</v>
      </c>
      <c r="AB129" s="138">
        <v>1.128940853028E-5</v>
      </c>
      <c r="AC129" s="138">
        <v>1.128940853028E-3</v>
      </c>
      <c r="AD129" s="138" t="s">
        <v>419</v>
      </c>
      <c r="AE129" s="46"/>
      <c r="AF129" s="25" t="s">
        <v>417</v>
      </c>
      <c r="AG129" s="25" t="s">
        <v>417</v>
      </c>
      <c r="AH129" s="25" t="s">
        <v>417</v>
      </c>
      <c r="AI129" s="25" t="s">
        <v>417</v>
      </c>
      <c r="AJ129" s="25" t="s">
        <v>417</v>
      </c>
      <c r="AK129" s="25">
        <v>0.56447042651400003</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9.8308079999999999E-3</v>
      </c>
      <c r="F131" s="138">
        <v>3.8230920000000002E-3</v>
      </c>
      <c r="G131" s="138">
        <v>4.8061727999999999E-4</v>
      </c>
      <c r="H131" s="138" t="s">
        <v>419</v>
      </c>
      <c r="I131" s="138" t="s">
        <v>419</v>
      </c>
      <c r="J131" s="138" t="s">
        <v>419</v>
      </c>
      <c r="K131" s="138">
        <v>1.2561587999999999E-3</v>
      </c>
      <c r="L131" s="138">
        <v>2.8891652400000002E-5</v>
      </c>
      <c r="M131" s="138">
        <v>8.1923399999999993E-3</v>
      </c>
      <c r="N131" s="138">
        <v>1.9661615999999999E-3</v>
      </c>
      <c r="O131" s="138">
        <v>6.5538719999999996E-4</v>
      </c>
      <c r="P131" s="138">
        <v>8.8477272000000093E-3</v>
      </c>
      <c r="Q131" s="138">
        <v>5.4615600000000103E-6</v>
      </c>
      <c r="R131" s="138">
        <v>8.7384960000000097E-5</v>
      </c>
      <c r="S131" s="138">
        <v>1.3435437600000001E-2</v>
      </c>
      <c r="T131" s="138">
        <v>1.6384679999999999E-3</v>
      </c>
      <c r="U131" s="138" t="s">
        <v>419</v>
      </c>
      <c r="V131" s="138" t="s">
        <v>419</v>
      </c>
      <c r="W131" s="138">
        <v>15.292368</v>
      </c>
      <c r="X131" s="138" t="s">
        <v>419</v>
      </c>
      <c r="Y131" s="138" t="s">
        <v>419</v>
      </c>
      <c r="Z131" s="138" t="s">
        <v>419</v>
      </c>
      <c r="AA131" s="138" t="s">
        <v>419</v>
      </c>
      <c r="AB131" s="138">
        <v>2.1846240000000001E-7</v>
      </c>
      <c r="AC131" s="138">
        <v>0.54615599999999997</v>
      </c>
      <c r="AD131" s="138">
        <v>0.1092312</v>
      </c>
      <c r="AE131" s="46"/>
      <c r="AF131" s="25" t="s">
        <v>417</v>
      </c>
      <c r="AG131" s="25" t="s">
        <v>417</v>
      </c>
      <c r="AH131" s="25" t="s">
        <v>417</v>
      </c>
      <c r="AI131" s="25" t="s">
        <v>417</v>
      </c>
      <c r="AJ131" s="25" t="s">
        <v>417</v>
      </c>
      <c r="AK131" s="25">
        <v>5.4615600000000004</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7.0372499999999999E-4</v>
      </c>
      <c r="F133" s="138">
        <v>1.1089E-5</v>
      </c>
      <c r="G133" s="138">
        <v>9.6389000000000002E-5</v>
      </c>
      <c r="H133" s="138" t="s">
        <v>417</v>
      </c>
      <c r="I133" s="138">
        <v>2.9599099999999999E-5</v>
      </c>
      <c r="J133" s="138">
        <v>2.9599099999999999E-5</v>
      </c>
      <c r="K133" s="138">
        <v>3.2891680000000001E-5</v>
      </c>
      <c r="L133" s="138" t="s">
        <v>419</v>
      </c>
      <c r="M133" s="138">
        <v>1.1942000000000001E-4</v>
      </c>
      <c r="N133" s="138">
        <v>2.5615589999999998E-5</v>
      </c>
      <c r="O133" s="138">
        <v>4.2905900000000002E-6</v>
      </c>
      <c r="P133" s="138">
        <v>1.27097E-3</v>
      </c>
      <c r="Q133" s="138">
        <v>1.160933E-5</v>
      </c>
      <c r="R133" s="138">
        <v>1.1566679999999999E-5</v>
      </c>
      <c r="S133" s="138">
        <v>1.0602790000000001E-5</v>
      </c>
      <c r="T133" s="138">
        <v>1.478249E-5</v>
      </c>
      <c r="U133" s="138">
        <v>1.687234E-5</v>
      </c>
      <c r="V133" s="138">
        <v>1.3658236E-4</v>
      </c>
      <c r="W133" s="138">
        <v>2.3031E-5</v>
      </c>
      <c r="X133" s="138">
        <v>1.1259599999999999E-8</v>
      </c>
      <c r="Y133" s="138">
        <v>6.1501299999999997E-9</v>
      </c>
      <c r="Z133" s="138">
        <v>5.4933200000000002E-9</v>
      </c>
      <c r="AA133" s="138">
        <v>5.96247E-9</v>
      </c>
      <c r="AB133" s="138">
        <v>2.8865520000000001E-8</v>
      </c>
      <c r="AC133" s="138">
        <v>1.2794999999999999E-4</v>
      </c>
      <c r="AD133" s="138">
        <v>3.4972999999999997E-4</v>
      </c>
      <c r="AE133" s="46"/>
      <c r="AF133" s="25" t="s">
        <v>417</v>
      </c>
      <c r="AG133" s="25" t="s">
        <v>417</v>
      </c>
      <c r="AH133" s="25" t="s">
        <v>417</v>
      </c>
      <c r="AI133" s="25" t="s">
        <v>417</v>
      </c>
      <c r="AJ133" s="25" t="s">
        <v>417</v>
      </c>
      <c r="AK133" s="25">
        <v>853</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0.40073135700000001</v>
      </c>
      <c r="F135" s="138">
        <v>0.1549998645</v>
      </c>
      <c r="G135" s="138">
        <v>1.3861776500000001E-2</v>
      </c>
      <c r="H135" s="138" t="s">
        <v>419</v>
      </c>
      <c r="I135" s="138">
        <v>0.52800766850000003</v>
      </c>
      <c r="J135" s="138">
        <v>0.56833283649999999</v>
      </c>
      <c r="K135" s="138">
        <v>0.58471493600000002</v>
      </c>
      <c r="L135" s="138">
        <v>0.22176322076999999</v>
      </c>
      <c r="M135" s="138">
        <v>7.0354816544999998</v>
      </c>
      <c r="N135" s="138">
        <v>6.1747913500000001E-2</v>
      </c>
      <c r="O135" s="138">
        <v>1.2601615E-2</v>
      </c>
      <c r="P135" s="138" t="s">
        <v>419</v>
      </c>
      <c r="Q135" s="138">
        <v>5.1666621500000003E-2</v>
      </c>
      <c r="R135" s="138">
        <v>1.2601615E-3</v>
      </c>
      <c r="S135" s="138">
        <v>2.520323E-2</v>
      </c>
      <c r="T135" s="138" t="s">
        <v>419</v>
      </c>
      <c r="U135" s="138">
        <v>8.8211304999999997E-3</v>
      </c>
      <c r="V135" s="138">
        <v>2.2090631095000002</v>
      </c>
      <c r="W135" s="138">
        <v>1.2601614999999999</v>
      </c>
      <c r="X135" s="138">
        <v>1.3861776499999999E-3</v>
      </c>
      <c r="Y135" s="138">
        <v>2.64633915E-3</v>
      </c>
      <c r="Z135" s="138">
        <v>3.65446835E-3</v>
      </c>
      <c r="AA135" s="138" t="s">
        <v>419</v>
      </c>
      <c r="AB135" s="138">
        <v>7.6869851499999997E-3</v>
      </c>
      <c r="AC135" s="138" t="s">
        <v>419</v>
      </c>
      <c r="AD135" s="138" t="s">
        <v>417</v>
      </c>
      <c r="AE135" s="46"/>
      <c r="AF135" s="25" t="s">
        <v>417</v>
      </c>
      <c r="AG135" s="25" t="s">
        <v>417</v>
      </c>
      <c r="AH135" s="25" t="s">
        <v>417</v>
      </c>
      <c r="AI135" s="25" t="s">
        <v>417</v>
      </c>
      <c r="AJ135" s="25" t="s">
        <v>417</v>
      </c>
      <c r="AK135" s="25">
        <v>126.01615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458</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1.9372500000000001E-2</v>
      </c>
      <c r="G138" s="138" t="s">
        <v>417</v>
      </c>
      <c r="H138" s="138">
        <v>11.905988799999999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459</v>
      </c>
      <c r="AL138" s="139" t="s">
        <v>458</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0.58373644999999996</v>
      </c>
      <c r="J139" s="138">
        <v>0.58373644999999996</v>
      </c>
      <c r="K139" s="138">
        <v>0.58373644999999996</v>
      </c>
      <c r="L139" s="138" t="s">
        <v>419</v>
      </c>
      <c r="M139" s="138" t="s">
        <v>419</v>
      </c>
      <c r="N139" s="138">
        <v>1.698125E-3</v>
      </c>
      <c r="O139" s="138">
        <v>3.4248500000000001E-3</v>
      </c>
      <c r="P139" s="138">
        <v>3.4248500000000001E-3</v>
      </c>
      <c r="Q139" s="138">
        <v>5.4289949999999998E-3</v>
      </c>
      <c r="R139" s="138">
        <v>5.18375E-3</v>
      </c>
      <c r="S139" s="138">
        <v>1.2052755E-2</v>
      </c>
      <c r="T139" s="138" t="s">
        <v>419</v>
      </c>
      <c r="U139" s="138" t="s">
        <v>419</v>
      </c>
      <c r="V139" s="138" t="s">
        <v>419</v>
      </c>
      <c r="W139" s="138">
        <v>5.8916440000000003</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460</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83" t="s">
        <v>383</v>
      </c>
      <c r="D141" s="81" t="s">
        <v>139</v>
      </c>
      <c r="E141" s="20">
        <f>SUM(E14:E140)</f>
        <v>241.68078239555322</v>
      </c>
      <c r="F141" s="20">
        <f t="shared" ref="F141:AD141" si="0">SUM(F14:F140)</f>
        <v>267.56369850985004</v>
      </c>
      <c r="G141" s="20">
        <f t="shared" si="0"/>
        <v>355.6017900876904</v>
      </c>
      <c r="H141" s="20">
        <f t="shared" si="0"/>
        <v>186.50361772263705</v>
      </c>
      <c r="I141" s="20">
        <f t="shared" si="0"/>
        <v>129.77868100194456</v>
      </c>
      <c r="J141" s="20">
        <f t="shared" si="0"/>
        <v>166.83195530776717</v>
      </c>
      <c r="K141" s="20">
        <f t="shared" si="0"/>
        <v>286.57155690209476</v>
      </c>
      <c r="L141" s="20">
        <f t="shared" si="0"/>
        <v>15.024775198518878</v>
      </c>
      <c r="M141" s="20">
        <f t="shared" si="0"/>
        <v>1037.3080747781455</v>
      </c>
      <c r="N141" s="20">
        <f t="shared" si="0"/>
        <v>43.574079929484022</v>
      </c>
      <c r="O141" s="20">
        <f t="shared" si="0"/>
        <v>3.571049073833295</v>
      </c>
      <c r="P141" s="20">
        <f t="shared" si="0"/>
        <v>2.1774806383861289</v>
      </c>
      <c r="Q141" s="20">
        <f t="shared" si="0"/>
        <v>4.9851279768411345</v>
      </c>
      <c r="R141" s="20">
        <f t="shared" si="0"/>
        <v>12.500244841371115</v>
      </c>
      <c r="S141" s="20">
        <f t="shared" si="0"/>
        <v>19.999750916431498</v>
      </c>
      <c r="T141" s="20">
        <f t="shared" si="0"/>
        <v>14.322008576351596</v>
      </c>
      <c r="U141" s="20">
        <f t="shared" si="0"/>
        <v>11.82076804146917</v>
      </c>
      <c r="V141" s="20">
        <f t="shared" si="0"/>
        <v>120.8196419670727</v>
      </c>
      <c r="W141" s="20">
        <f t="shared" si="0"/>
        <v>187.71284500709288</v>
      </c>
      <c r="X141" s="20">
        <f t="shared" si="0"/>
        <v>20.028866746551234</v>
      </c>
      <c r="Y141" s="20">
        <f t="shared" si="0"/>
        <v>19.228549399953312</v>
      </c>
      <c r="Z141" s="20">
        <f t="shared" si="0"/>
        <v>7.3923095160639472</v>
      </c>
      <c r="AA141" s="20">
        <f t="shared" si="0"/>
        <v>11.288842383628667</v>
      </c>
      <c r="AB141" s="20">
        <f t="shared" si="0"/>
        <v>64.203479554068096</v>
      </c>
      <c r="AC141" s="20">
        <f t="shared" si="0"/>
        <v>3.1897035807530276</v>
      </c>
      <c r="AD141" s="20">
        <f t="shared" si="0"/>
        <v>20.987372873009999</v>
      </c>
      <c r="AE141" s="60"/>
      <c r="AF141" s="20"/>
      <c r="AG141" s="20"/>
      <c r="AH141" s="20"/>
      <c r="AI141" s="20"/>
      <c r="AJ141" s="20"/>
      <c r="AK141" s="20"/>
      <c r="AL141" s="49"/>
    </row>
    <row r="142" spans="1:38" s="19" customFormat="1" ht="15" customHeight="1" thickBot="1" x14ac:dyDescent="0.3">
      <c r="A142" s="84"/>
      <c r="B142" s="50"/>
      <c r="C142" s="85"/>
      <c r="D142" s="86"/>
      <c r="E142" s="110"/>
      <c r="F142" s="110"/>
      <c r="G142" s="110"/>
      <c r="H142" s="110"/>
      <c r="I142" s="110"/>
      <c r="J142"/>
      <c r="K142"/>
      <c r="L142"/>
      <c r="M142"/>
      <c r="N142"/>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89"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89"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89"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89"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89"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89"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89"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11"/>
      <c r="F150" s="111"/>
      <c r="G150" s="111"/>
      <c r="H150" s="111"/>
      <c r="I150" s="111"/>
      <c r="J150" s="87"/>
      <c r="K150" s="87"/>
      <c r="L150" s="87"/>
      <c r="M150" s="87"/>
      <c r="N150" s="87"/>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9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95" t="s">
        <v>359</v>
      </c>
      <c r="D152" s="93" t="s">
        <v>292</v>
      </c>
      <c r="E152" s="14">
        <f>E141 + E151 + IF(AND(OR($B$4="AT",$B$4="BE",$B$4="CH",$B$4="GB",$B$4="IE",$B$4="LT",$B$4="LU",$B$4="NL"),SUM(E143:E149)&gt;0),SUM(E143:E149)-SUM(E27:E33),0)</f>
        <v>241.68078239555322</v>
      </c>
      <c r="F152" s="14">
        <f t="shared" ref="F152:AD152" si="1">F141 + F151 + IF(AND(OR($B$4="AT",$B$4="BE",$B$4="CH",$B$4="GB",$B$4="IE",$B$4="LT",$B$4="LU",$B$4="NL"),SUM(F143:F149)&gt;0),SUM(F143:F149)-SUM(F27:F33),0)</f>
        <v>267.56369850985004</v>
      </c>
      <c r="G152" s="14">
        <f t="shared" si="1"/>
        <v>355.6017900876904</v>
      </c>
      <c r="H152" s="14">
        <f t="shared" si="1"/>
        <v>186.50361772263705</v>
      </c>
      <c r="I152" s="14">
        <f t="shared" si="1"/>
        <v>129.77868100194456</v>
      </c>
      <c r="J152" s="14">
        <f t="shared" si="1"/>
        <v>166.83195530776717</v>
      </c>
      <c r="K152" s="14">
        <f t="shared" si="1"/>
        <v>286.57155690209476</v>
      </c>
      <c r="L152" s="14">
        <f t="shared" si="1"/>
        <v>15.024775198518878</v>
      </c>
      <c r="M152" s="14">
        <f t="shared" si="1"/>
        <v>1037.3080747781455</v>
      </c>
      <c r="N152" s="14">
        <f t="shared" si="1"/>
        <v>43.574079929484022</v>
      </c>
      <c r="O152" s="14">
        <f t="shared" si="1"/>
        <v>3.571049073833295</v>
      </c>
      <c r="P152" s="14">
        <f t="shared" si="1"/>
        <v>2.1774806383861289</v>
      </c>
      <c r="Q152" s="14">
        <f t="shared" si="1"/>
        <v>4.9851279768411345</v>
      </c>
      <c r="R152" s="14">
        <f t="shared" si="1"/>
        <v>12.500244841371115</v>
      </c>
      <c r="S152" s="14">
        <f t="shared" si="1"/>
        <v>19.999750916431498</v>
      </c>
      <c r="T152" s="14">
        <f t="shared" si="1"/>
        <v>14.322008576351596</v>
      </c>
      <c r="U152" s="14">
        <f t="shared" si="1"/>
        <v>11.82076804146917</v>
      </c>
      <c r="V152" s="14">
        <f t="shared" si="1"/>
        <v>120.8196419670727</v>
      </c>
      <c r="W152" s="14">
        <f t="shared" si="1"/>
        <v>187.71284500709288</v>
      </c>
      <c r="X152" s="14">
        <f t="shared" si="1"/>
        <v>20.028866746551234</v>
      </c>
      <c r="Y152" s="14">
        <f t="shared" si="1"/>
        <v>19.228549399953312</v>
      </c>
      <c r="Z152" s="14">
        <f t="shared" si="1"/>
        <v>7.3923095160639472</v>
      </c>
      <c r="AA152" s="14">
        <f t="shared" si="1"/>
        <v>11.288842383628667</v>
      </c>
      <c r="AB152" s="14">
        <f t="shared" si="1"/>
        <v>64.203479554068096</v>
      </c>
      <c r="AC152" s="14">
        <f t="shared" si="1"/>
        <v>3.1897035807530276</v>
      </c>
      <c r="AD152" s="14">
        <f t="shared" si="1"/>
        <v>20.987372873009999</v>
      </c>
      <c r="AE152" s="62"/>
      <c r="AF152" s="14"/>
      <c r="AG152" s="14"/>
      <c r="AH152" s="14"/>
      <c r="AI152" s="14"/>
      <c r="AJ152" s="14"/>
      <c r="AK152" s="14"/>
      <c r="AL152" s="53"/>
    </row>
    <row r="153" spans="1:38" s="2" customFormat="1" ht="26.25" customHeight="1" thickBot="1" x14ac:dyDescent="0.25">
      <c r="A153" s="91"/>
      <c r="B153" s="52" t="s">
        <v>321</v>
      </c>
      <c r="C153" s="9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95" t="s">
        <v>360</v>
      </c>
      <c r="D154" s="93" t="s">
        <v>319</v>
      </c>
      <c r="E154" s="14">
        <f>E141 + E153 - IF(OR($B$6=2005,$B$6&gt;=2020),SUM(E99:E122),0) + IF(AND(OR($B$4="AT",$B$4="BE",$B$4="CH",$B$4="GB",$B$4="IE",$B$4="LT",$B$4="LU",$B$4="NL"),SUM(E143:E149)&gt;0),SUM(E143:E149)-SUM(E27:E33),0)</f>
        <v>241.68078239555322</v>
      </c>
      <c r="F154" s="14">
        <f>F141 + F153 - IF(OR($B$6=2005,$B$6&gt;=2020),SUM(F99:F122),0) + IF(AND(OR($B$4="AT",$B$4="BE",$B$4="CH",$B$4="GB",$B$4="IE",$B$4="LT",$B$4="LU",$B$4="NL"),SUM(F143:F149)&gt;0),SUM(F143:F149)-SUM(F27:F33),0)</f>
        <v>267.56369850985004</v>
      </c>
      <c r="G154" s="14">
        <f>G141 + G153 + IF(AND(OR($B$4="AT",$B$4="BE",$B$4="CH",$B$4="GB",$B$4="IE",$B$4="LT",$B$4="LU",$B$4="NL"),SUM(G143:G149)&gt;0),SUM(G143:G149)-SUM(G27:G33),0)</f>
        <v>355.6017900876904</v>
      </c>
      <c r="H154" s="14">
        <f t="shared" ref="H154:AD154" si="2">H141 + H153 + IF(AND(OR($B$4="AT",$B$4="BE",$B$4="CH",$B$4="GB",$B$4="IE",$B$4="LT",$B$4="LU",$B$4="NL"),SUM(H143:H149)&gt;0),SUM(H143:H149)-SUM(H27:H33),0)</f>
        <v>186.50361772263705</v>
      </c>
      <c r="I154" s="14">
        <f t="shared" si="2"/>
        <v>129.77868100194456</v>
      </c>
      <c r="J154" s="14">
        <f t="shared" si="2"/>
        <v>166.83195530776717</v>
      </c>
      <c r="K154" s="14">
        <f t="shared" si="2"/>
        <v>286.57155690209476</v>
      </c>
      <c r="L154" s="14">
        <f t="shared" si="2"/>
        <v>15.024775198518878</v>
      </c>
      <c r="M154" s="14">
        <f t="shared" si="2"/>
        <v>1037.3080747781455</v>
      </c>
      <c r="N154" s="14">
        <f t="shared" si="2"/>
        <v>43.574079929484022</v>
      </c>
      <c r="O154" s="14">
        <f t="shared" si="2"/>
        <v>3.571049073833295</v>
      </c>
      <c r="P154" s="14">
        <f t="shared" si="2"/>
        <v>2.1774806383861289</v>
      </c>
      <c r="Q154" s="14">
        <f t="shared" si="2"/>
        <v>4.9851279768411345</v>
      </c>
      <c r="R154" s="14">
        <f t="shared" si="2"/>
        <v>12.500244841371115</v>
      </c>
      <c r="S154" s="14">
        <f t="shared" si="2"/>
        <v>19.999750916431498</v>
      </c>
      <c r="T154" s="14">
        <f t="shared" si="2"/>
        <v>14.322008576351596</v>
      </c>
      <c r="U154" s="14">
        <f t="shared" si="2"/>
        <v>11.82076804146917</v>
      </c>
      <c r="V154" s="14">
        <f t="shared" si="2"/>
        <v>120.8196419670727</v>
      </c>
      <c r="W154" s="14">
        <f t="shared" si="2"/>
        <v>187.71284500709288</v>
      </c>
      <c r="X154" s="14">
        <f t="shared" si="2"/>
        <v>20.028866746551234</v>
      </c>
      <c r="Y154" s="14">
        <f t="shared" si="2"/>
        <v>19.228549399953312</v>
      </c>
      <c r="Z154" s="14">
        <f t="shared" si="2"/>
        <v>7.3923095160639472</v>
      </c>
      <c r="AA154" s="14">
        <f t="shared" si="2"/>
        <v>11.288842383628667</v>
      </c>
      <c r="AB154" s="14">
        <f t="shared" si="2"/>
        <v>64.203479554068096</v>
      </c>
      <c r="AC154" s="14">
        <f t="shared" si="2"/>
        <v>3.1897035807530276</v>
      </c>
      <c r="AD154" s="14">
        <f t="shared" si="2"/>
        <v>20.987372873009999</v>
      </c>
      <c r="AE154" s="64"/>
      <c r="AF154" s="14"/>
      <c r="AG154" s="14"/>
      <c r="AH154" s="14"/>
      <c r="AI154" s="14"/>
      <c r="AJ154" s="14"/>
      <c r="AK154" s="14"/>
      <c r="AL154" s="53"/>
    </row>
    <row r="155" spans="1:38" s="2" customFormat="1" ht="15" customHeight="1" thickBot="1" x14ac:dyDescent="0.3">
      <c r="A155" s="96"/>
      <c r="B155" s="97"/>
      <c r="C155" s="97"/>
      <c r="D155" s="86"/>
      <c r="E155" s="111"/>
      <c r="F155" s="111"/>
      <c r="G155" s="111"/>
      <c r="H155" s="111"/>
      <c r="I155" s="111"/>
      <c r="J155" s="87"/>
      <c r="K155" s="87"/>
      <c r="L155" s="87"/>
      <c r="M155" s="87"/>
      <c r="N155" s="87"/>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2.7734084299999999</v>
      </c>
      <c r="F157" s="141">
        <v>8.0588320000000005E-2</v>
      </c>
      <c r="G157" s="141">
        <v>0.17942567000000001</v>
      </c>
      <c r="H157" s="141" t="s">
        <v>419</v>
      </c>
      <c r="I157" s="141">
        <v>3.7309469999999997E-2</v>
      </c>
      <c r="J157" s="141">
        <v>3.7309469999999997E-2</v>
      </c>
      <c r="K157" s="141" t="s">
        <v>419</v>
      </c>
      <c r="L157" s="141" t="s">
        <v>419</v>
      </c>
      <c r="M157" s="141">
        <v>0.67265850999999999</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c r="AF157" s="22" t="s">
        <v>419</v>
      </c>
      <c r="AG157" s="22" t="s">
        <v>417</v>
      </c>
      <c r="AH157" s="22" t="s">
        <v>417</v>
      </c>
      <c r="AI157" s="22" t="s">
        <v>417</v>
      </c>
      <c r="AJ157" s="22" t="s">
        <v>417</v>
      </c>
      <c r="AK157" s="22">
        <v>213601.98036841399</v>
      </c>
      <c r="AL157" s="143" t="s">
        <v>491</v>
      </c>
    </row>
    <row r="158" spans="1:38" s="1" customFormat="1" ht="26.25" customHeight="1" thickBot="1" x14ac:dyDescent="0.25">
      <c r="A158" s="56" t="s">
        <v>322</v>
      </c>
      <c r="B158" s="56" t="s">
        <v>325</v>
      </c>
      <c r="C158" s="56" t="s">
        <v>326</v>
      </c>
      <c r="D158" s="101"/>
      <c r="E158" s="141">
        <v>0.21360170000000001</v>
      </c>
      <c r="F158" s="141">
        <v>9.0158500000000006E-3</v>
      </c>
      <c r="G158" s="141">
        <v>1.333443E-2</v>
      </c>
      <c r="H158" s="141" t="s">
        <v>419</v>
      </c>
      <c r="I158" s="141">
        <v>1.1399699999999999E-3</v>
      </c>
      <c r="J158" s="141">
        <v>1.1399699999999999E-3</v>
      </c>
      <c r="K158" s="141" t="s">
        <v>419</v>
      </c>
      <c r="L158" s="141" t="s">
        <v>419</v>
      </c>
      <c r="M158" s="141">
        <v>0.17561979</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c r="AF158" s="22" t="s">
        <v>419</v>
      </c>
      <c r="AG158" s="22" t="s">
        <v>417</v>
      </c>
      <c r="AH158" s="22" t="s">
        <v>417</v>
      </c>
      <c r="AI158" s="22" t="s">
        <v>417</v>
      </c>
      <c r="AJ158" s="22" t="s">
        <v>417</v>
      </c>
      <c r="AK158" s="22">
        <v>15874.3243236781</v>
      </c>
      <c r="AL158" s="143" t="s">
        <v>491</v>
      </c>
    </row>
    <row r="159" spans="1:38" s="1" customFormat="1" ht="26.25" customHeight="1" thickBot="1" x14ac:dyDescent="0.25">
      <c r="A159" s="56" t="s">
        <v>327</v>
      </c>
      <c r="B159" s="56" t="s">
        <v>328</v>
      </c>
      <c r="C159" s="56" t="s">
        <v>406</v>
      </c>
      <c r="D159" s="101"/>
      <c r="E159" s="141">
        <v>1.1807000000000001</v>
      </c>
      <c r="F159" s="141">
        <v>4.1599999999999998E-2</v>
      </c>
      <c r="G159" s="141">
        <v>0.03</v>
      </c>
      <c r="H159" s="141" t="s">
        <v>419</v>
      </c>
      <c r="I159" s="141">
        <v>3.78E-2</v>
      </c>
      <c r="J159" s="141">
        <v>4.1300000000000003E-2</v>
      </c>
      <c r="K159" s="141">
        <v>4.1300000000000003E-2</v>
      </c>
      <c r="L159" s="141">
        <v>7.461999999999999E-3</v>
      </c>
      <c r="M159" s="141">
        <v>0.111</v>
      </c>
      <c r="N159" s="141">
        <v>2.15E-3</v>
      </c>
      <c r="O159" s="141">
        <v>1.8999999999999998E-4</v>
      </c>
      <c r="P159" s="141">
        <v>4.0999999999999999E-4</v>
      </c>
      <c r="Q159" s="141">
        <v>6.3999999999999994E-4</v>
      </c>
      <c r="R159" s="141">
        <v>3.4299999999999999E-3</v>
      </c>
      <c r="S159" s="141">
        <v>3.0000000000000001E-3</v>
      </c>
      <c r="T159" s="141">
        <v>0.13899999999999998</v>
      </c>
      <c r="U159" s="141">
        <v>2.7E-4</v>
      </c>
      <c r="V159" s="141">
        <v>1.7999999999999999E-2</v>
      </c>
      <c r="W159" s="141">
        <v>3.31E-3</v>
      </c>
      <c r="X159" s="141">
        <v>4.1999999999999998E-5</v>
      </c>
      <c r="Y159" s="141">
        <v>2.2999999999999998E-4</v>
      </c>
      <c r="Z159" s="141">
        <v>1.8999999999999998E-4</v>
      </c>
      <c r="AA159" s="141">
        <v>4.6999999999999997E-5</v>
      </c>
      <c r="AB159" s="141">
        <v>5.089999999999999E-4</v>
      </c>
      <c r="AC159" s="141">
        <v>1.4399999999999999E-3</v>
      </c>
      <c r="AD159" s="141">
        <v>2.6979999999999999E-3</v>
      </c>
      <c r="AE159" s="142"/>
      <c r="AF159" s="22">
        <v>624.9</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7"/>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33" t="s">
        <v>366</v>
      </c>
      <c r="B166" s="233"/>
      <c r="C166" s="233"/>
      <c r="D166" s="233"/>
      <c r="E166" s="233"/>
      <c r="F166" s="233"/>
      <c r="G166" s="233"/>
      <c r="H166" s="125"/>
      <c r="I166" s="126"/>
      <c r="J166" s="126"/>
      <c r="K166" s="126"/>
      <c r="L166" s="126"/>
      <c r="M166" s="126"/>
      <c r="N166" s="126"/>
      <c r="O166" s="126"/>
      <c r="P166" s="126"/>
      <c r="Q166" s="126"/>
      <c r="R166" s="126"/>
      <c r="S166" s="126"/>
      <c r="T166" s="126"/>
      <c r="U166" s="126"/>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33" t="s">
        <v>370</v>
      </c>
      <c r="B167" s="233"/>
      <c r="C167" s="233"/>
      <c r="D167" s="233"/>
      <c r="E167" s="233"/>
      <c r="F167" s="233"/>
      <c r="G167" s="233"/>
      <c r="H167" s="125"/>
      <c r="I167" s="126"/>
      <c r="J167"/>
      <c r="K167"/>
      <c r="L167"/>
      <c r="M167" s="126"/>
      <c r="N167" s="126"/>
      <c r="O167" s="126"/>
      <c r="P167" s="126"/>
      <c r="Q167" s="126"/>
      <c r="R167" s="126"/>
      <c r="S167" s="126"/>
      <c r="T167" s="126"/>
      <c r="U167" s="126"/>
      <c r="AE167" s="134"/>
      <c r="AF167" s="159"/>
      <c r="AG167" s="159"/>
      <c r="AH167" s="159"/>
      <c r="AI167" s="159"/>
      <c r="AJ167" s="159"/>
      <c r="AK167" s="159"/>
    </row>
    <row r="168" spans="1:38" s="133" customFormat="1" ht="26.25" customHeight="1" x14ac:dyDescent="0.25">
      <c r="A168" s="233" t="s">
        <v>367</v>
      </c>
      <c r="B168" s="233"/>
      <c r="C168" s="233"/>
      <c r="D168" s="233"/>
      <c r="E168" s="233"/>
      <c r="F168" s="233"/>
      <c r="G168" s="233"/>
      <c r="H168" s="125"/>
      <c r="I168" s="126"/>
      <c r="J168"/>
      <c r="K168"/>
      <c r="L168"/>
      <c r="M168" s="126"/>
      <c r="N168" s="126"/>
      <c r="O168" s="126"/>
      <c r="P168" s="126"/>
      <c r="Q168" s="126"/>
      <c r="R168" s="126"/>
      <c r="S168" s="126"/>
      <c r="T168" s="126"/>
      <c r="U168" s="126"/>
      <c r="AE168" s="134"/>
      <c r="AF168" s="159"/>
      <c r="AG168" s="159"/>
      <c r="AH168" s="159"/>
      <c r="AI168" s="159"/>
      <c r="AJ168" s="159"/>
      <c r="AK168" s="159"/>
    </row>
    <row r="169" spans="1:38" s="131" customFormat="1" ht="26.25" customHeight="1" x14ac:dyDescent="0.25">
      <c r="A169" s="233" t="s">
        <v>368</v>
      </c>
      <c r="B169" s="233"/>
      <c r="C169" s="233"/>
      <c r="D169" s="233"/>
      <c r="E169" s="233"/>
      <c r="F169" s="233"/>
      <c r="G169" s="233"/>
      <c r="H169" s="125"/>
      <c r="I169" s="126"/>
      <c r="J169"/>
      <c r="K169"/>
      <c r="L169"/>
      <c r="M169" s="126"/>
      <c r="N169" s="126"/>
      <c r="O169" s="126"/>
      <c r="P169" s="126"/>
      <c r="Q169" s="126"/>
      <c r="R169" s="126"/>
      <c r="S169" s="126"/>
      <c r="T169" s="126"/>
      <c r="U169" s="126"/>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33" t="s">
        <v>369</v>
      </c>
      <c r="B170" s="233"/>
      <c r="C170" s="233"/>
      <c r="D170" s="233"/>
      <c r="E170" s="233"/>
      <c r="F170" s="233"/>
      <c r="G170" s="233"/>
      <c r="H170" s="125"/>
      <c r="I170" s="126"/>
      <c r="J170"/>
      <c r="K170"/>
      <c r="L170"/>
      <c r="M170" s="126"/>
      <c r="N170" s="126"/>
      <c r="O170" s="126"/>
      <c r="P170" s="126"/>
      <c r="Q170" s="126"/>
      <c r="R170" s="126"/>
      <c r="S170" s="126"/>
      <c r="T170" s="126"/>
      <c r="U170" s="126"/>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38"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1.2851562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2011</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640</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2011</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61.036708000000004</v>
      </c>
      <c r="F14" s="138">
        <v>0.8347609399999999</v>
      </c>
      <c r="G14" s="138">
        <v>275.42146878700004</v>
      </c>
      <c r="H14" s="138" t="s">
        <v>419</v>
      </c>
      <c r="I14" s="138">
        <v>5.7366686559306563</v>
      </c>
      <c r="J14" s="138">
        <v>11.737343461369877</v>
      </c>
      <c r="K14" s="138">
        <v>16.804341430000001</v>
      </c>
      <c r="L14" s="138">
        <v>0.11548586330314034</v>
      </c>
      <c r="M14" s="138">
        <v>8.4776857999999997</v>
      </c>
      <c r="N14" s="138">
        <v>4.687393567</v>
      </c>
      <c r="O14" s="138">
        <v>0.5672342145</v>
      </c>
      <c r="P14" s="138">
        <v>0.90241293700000003</v>
      </c>
      <c r="Q14" s="138">
        <v>4.4358347599999997</v>
      </c>
      <c r="R14" s="138">
        <v>2.8259332444799998</v>
      </c>
      <c r="S14" s="138">
        <v>0.45873393744799995</v>
      </c>
      <c r="T14" s="138">
        <v>6.0638514489999995</v>
      </c>
      <c r="U14" s="138">
        <v>13.6589899176</v>
      </c>
      <c r="V14" s="138">
        <v>4.5101096469999993</v>
      </c>
      <c r="W14" s="138">
        <v>3.3441215000000004</v>
      </c>
      <c r="X14" s="138">
        <v>5.3570177799999999E-3</v>
      </c>
      <c r="Y14" s="138">
        <v>1.156003182E-2</v>
      </c>
      <c r="Z14" s="138">
        <v>9.0173578199999986E-3</v>
      </c>
      <c r="AA14" s="138">
        <v>9.9580286000000009E-4</v>
      </c>
      <c r="AB14" s="138">
        <v>2.6930210279999998E-2</v>
      </c>
      <c r="AC14" s="138">
        <v>2.0508011000000002</v>
      </c>
      <c r="AD14" s="138">
        <v>1.6273348900000002E-2</v>
      </c>
      <c r="AE14" s="46"/>
      <c r="AF14" s="25">
        <v>12017</v>
      </c>
      <c r="AG14" s="25">
        <v>302833</v>
      </c>
      <c r="AH14" s="25">
        <v>135098</v>
      </c>
      <c r="AI14" s="25">
        <v>4364</v>
      </c>
      <c r="AJ14" s="25" t="s">
        <v>418</v>
      </c>
      <c r="AK14" s="25" t="s">
        <v>417</v>
      </c>
      <c r="AL14" s="139" t="s">
        <v>49</v>
      </c>
    </row>
    <row r="15" spans="1:38" s="2" customFormat="1" ht="26.25" customHeight="1" thickBot="1" x14ac:dyDescent="0.25">
      <c r="A15" s="69" t="s">
        <v>53</v>
      </c>
      <c r="B15" s="69" t="s">
        <v>54</v>
      </c>
      <c r="C15" s="69" t="s">
        <v>55</v>
      </c>
      <c r="D15" s="70"/>
      <c r="E15" s="138">
        <v>3.7500629999999995</v>
      </c>
      <c r="F15" s="138">
        <v>9.6285199999999987E-2</v>
      </c>
      <c r="G15" s="138">
        <v>3.561731923</v>
      </c>
      <c r="H15" s="138" t="s">
        <v>419</v>
      </c>
      <c r="I15" s="138">
        <v>0.16584326999999999</v>
      </c>
      <c r="J15" s="138">
        <v>0.20819346999999999</v>
      </c>
      <c r="K15" s="138">
        <v>0.28140906999999998</v>
      </c>
      <c r="L15" s="138">
        <v>8.4406791499999998E-3</v>
      </c>
      <c r="M15" s="138">
        <v>1.3050248</v>
      </c>
      <c r="N15" s="138">
        <v>3.2777704499999998E-2</v>
      </c>
      <c r="O15" s="138">
        <v>8.6212707499999999E-3</v>
      </c>
      <c r="P15" s="138">
        <v>5.5159979999999994E-3</v>
      </c>
      <c r="Q15" s="138">
        <v>3.2250399999999999E-2</v>
      </c>
      <c r="R15" s="138">
        <v>1.8327219079999998E-2</v>
      </c>
      <c r="S15" s="138">
        <v>3.8117511907999994E-2</v>
      </c>
      <c r="T15" s="138">
        <v>1.8304056483299997</v>
      </c>
      <c r="U15" s="138">
        <v>1.5130329599999997E-2</v>
      </c>
      <c r="V15" s="138">
        <v>0.63027442450000004</v>
      </c>
      <c r="W15" s="138">
        <v>3.3286500000000004E-2</v>
      </c>
      <c r="X15" s="138">
        <v>1.7182479999999999E-5</v>
      </c>
      <c r="Y15" s="138">
        <v>5.8074720000000003E-5</v>
      </c>
      <c r="Z15" s="138">
        <v>5.8074720000000003E-5</v>
      </c>
      <c r="AA15" s="138">
        <v>7.5445480000000013E-5</v>
      </c>
      <c r="AB15" s="138">
        <v>2.0877740000000002E-4</v>
      </c>
      <c r="AC15" s="138" t="s">
        <v>419</v>
      </c>
      <c r="AD15" s="138" t="s">
        <v>419</v>
      </c>
      <c r="AE15" s="46"/>
      <c r="AF15" s="25">
        <v>7178</v>
      </c>
      <c r="AG15" s="25">
        <v>0</v>
      </c>
      <c r="AH15" s="25">
        <v>30683</v>
      </c>
      <c r="AI15" s="25">
        <v>0</v>
      </c>
      <c r="AJ15" s="25" t="s">
        <v>418</v>
      </c>
      <c r="AK15" s="25" t="s">
        <v>417</v>
      </c>
      <c r="AL15" s="139" t="s">
        <v>49</v>
      </c>
    </row>
    <row r="16" spans="1:38" s="2" customFormat="1" ht="26.25" customHeight="1" thickBot="1" x14ac:dyDescent="0.25">
      <c r="A16" s="69" t="s">
        <v>53</v>
      </c>
      <c r="B16" s="69" t="s">
        <v>56</v>
      </c>
      <c r="C16" s="69" t="s">
        <v>57</v>
      </c>
      <c r="D16" s="70"/>
      <c r="E16" s="138">
        <v>3.5146889999999993</v>
      </c>
      <c r="F16" s="138">
        <v>0.52485019999999993</v>
      </c>
      <c r="G16" s="138">
        <v>0.77317398999999987</v>
      </c>
      <c r="H16" s="138" t="s">
        <v>419</v>
      </c>
      <c r="I16" s="138">
        <v>0.15536166000000004</v>
      </c>
      <c r="J16" s="138">
        <v>0.17106065999999998</v>
      </c>
      <c r="K16" s="138">
        <v>0.17147366</v>
      </c>
      <c r="L16" s="138">
        <v>4.6315759999999997E-2</v>
      </c>
      <c r="M16" s="138">
        <v>1.224154</v>
      </c>
      <c r="N16" s="138">
        <v>6.8753966999999999E-2</v>
      </c>
      <c r="O16" s="138">
        <v>1.2581973000000001E-3</v>
      </c>
      <c r="P16" s="138">
        <v>2.8241999999999998E-3</v>
      </c>
      <c r="Q16" s="138">
        <v>5.6276999999999994E-3</v>
      </c>
      <c r="R16" s="138">
        <v>7.6844461000000003E-2</v>
      </c>
      <c r="S16" s="138">
        <v>2.3826092199999999E-2</v>
      </c>
      <c r="T16" s="138">
        <v>0.94897496100000001</v>
      </c>
      <c r="U16" s="138">
        <v>1.792426E-3</v>
      </c>
      <c r="V16" s="138">
        <v>0.15998981000000001</v>
      </c>
      <c r="W16" s="138">
        <v>6.5799440000000001E-2</v>
      </c>
      <c r="X16" s="138">
        <v>2.71042744E-3</v>
      </c>
      <c r="Y16" s="138">
        <v>3.6352512999999996E-3</v>
      </c>
      <c r="Z16" s="138">
        <v>1.4287894999999997E-3</v>
      </c>
      <c r="AA16" s="138">
        <v>1.1201527599999999E-3</v>
      </c>
      <c r="AB16" s="138">
        <v>8.8946209999999984E-3</v>
      </c>
      <c r="AC16" s="138">
        <v>1.7050600000000002E-3</v>
      </c>
      <c r="AD16" s="138">
        <v>1.0030985920000001E-2</v>
      </c>
      <c r="AE16" s="46"/>
      <c r="AF16" s="25">
        <v>7584</v>
      </c>
      <c r="AG16" s="25">
        <v>59</v>
      </c>
      <c r="AH16" s="25">
        <v>15997</v>
      </c>
      <c r="AI16" s="25">
        <v>0</v>
      </c>
      <c r="AJ16" s="25" t="s">
        <v>418</v>
      </c>
      <c r="AK16" s="25" t="s">
        <v>417</v>
      </c>
      <c r="AL16" s="139" t="s">
        <v>49</v>
      </c>
    </row>
    <row r="17" spans="1:38" s="2" customFormat="1" ht="26.25" customHeight="1" thickBot="1" x14ac:dyDescent="0.25">
      <c r="A17" s="69" t="s">
        <v>53</v>
      </c>
      <c r="B17" s="69" t="s">
        <v>58</v>
      </c>
      <c r="C17" s="69" t="s">
        <v>59</v>
      </c>
      <c r="D17" s="70"/>
      <c r="E17" s="138">
        <v>6.9328236569999993</v>
      </c>
      <c r="F17" s="138">
        <v>3.1412960999999995</v>
      </c>
      <c r="G17" s="138">
        <v>25.467444317000002</v>
      </c>
      <c r="H17" s="138">
        <v>2.6724E-6</v>
      </c>
      <c r="I17" s="138">
        <v>3.0760216599999994</v>
      </c>
      <c r="J17" s="138">
        <v>3.3305033409999991</v>
      </c>
      <c r="K17" s="138">
        <v>3.5284439299999995</v>
      </c>
      <c r="L17" s="138">
        <v>0.19675809359999999</v>
      </c>
      <c r="M17" s="138">
        <v>27.12057239</v>
      </c>
      <c r="N17" s="138">
        <v>3.7892136550000002</v>
      </c>
      <c r="O17" s="138">
        <v>5.0948766399999991E-2</v>
      </c>
      <c r="P17" s="138">
        <v>0.23814466711999999</v>
      </c>
      <c r="Q17" s="138">
        <v>0.11583604313</v>
      </c>
      <c r="R17" s="138">
        <v>0.38212601899999998</v>
      </c>
      <c r="S17" s="138">
        <v>0.49490444159999997</v>
      </c>
      <c r="T17" s="138">
        <v>0.36793522400000001</v>
      </c>
      <c r="U17" s="138">
        <v>5.2485921499999998E-2</v>
      </c>
      <c r="V17" s="138">
        <v>5.6770888040000003</v>
      </c>
      <c r="W17" s="138">
        <v>5.7543152200000014</v>
      </c>
      <c r="X17" s="138">
        <v>1.28661905912</v>
      </c>
      <c r="Y17" s="138">
        <v>1.6660224354000002</v>
      </c>
      <c r="Z17" s="138">
        <v>0.67021651559999995</v>
      </c>
      <c r="AA17" s="138">
        <v>0.52317694168000006</v>
      </c>
      <c r="AB17" s="138">
        <v>4.1460349517999999</v>
      </c>
      <c r="AC17" s="138">
        <v>1.7541635E-2</v>
      </c>
      <c r="AD17" s="138">
        <v>4.8067501336200005</v>
      </c>
      <c r="AE17" s="46"/>
      <c r="AF17" s="25">
        <v>34</v>
      </c>
      <c r="AG17" s="25">
        <v>28275</v>
      </c>
      <c r="AH17" s="25">
        <v>27346</v>
      </c>
      <c r="AI17" s="25">
        <v>2</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6.0820139999999991</v>
      </c>
      <c r="F19" s="138">
        <v>2.0830747999999999</v>
      </c>
      <c r="G19" s="138">
        <v>5.5590659799999997</v>
      </c>
      <c r="H19" s="138">
        <v>1.4399999999999998E-4</v>
      </c>
      <c r="I19" s="138">
        <v>0.73494331999999996</v>
      </c>
      <c r="J19" s="138">
        <v>0.79025731999999993</v>
      </c>
      <c r="K19" s="138">
        <v>0.83383932000000005</v>
      </c>
      <c r="L19" s="138">
        <v>5.341648479999999E-2</v>
      </c>
      <c r="M19" s="138">
        <v>7.6643119999999998</v>
      </c>
      <c r="N19" s="138">
        <v>0.82219093399999998</v>
      </c>
      <c r="O19" s="138">
        <v>1.2611694600000001E-2</v>
      </c>
      <c r="P19" s="138">
        <v>8.344936E-2</v>
      </c>
      <c r="Q19" s="138">
        <v>3.0958199999999998E-2</v>
      </c>
      <c r="R19" s="138">
        <v>8.6115921999999998E-2</v>
      </c>
      <c r="S19" s="138">
        <v>0.1078319844</v>
      </c>
      <c r="T19" s="138">
        <v>8.0466122000000001E-2</v>
      </c>
      <c r="U19" s="138">
        <v>1.4864452E-2</v>
      </c>
      <c r="V19" s="138">
        <v>1.34168562</v>
      </c>
      <c r="W19" s="138">
        <v>1.2858748800000002</v>
      </c>
      <c r="X19" s="138">
        <v>0.27982979567999999</v>
      </c>
      <c r="Y19" s="138">
        <v>0.36775188259999997</v>
      </c>
      <c r="Z19" s="138">
        <v>0.1460636934</v>
      </c>
      <c r="AA19" s="138">
        <v>0.11411119352</v>
      </c>
      <c r="AB19" s="138">
        <v>0.90775656519999992</v>
      </c>
      <c r="AC19" s="138">
        <v>4.3857200000000001E-3</v>
      </c>
      <c r="AD19" s="138">
        <v>1.0380272000000001</v>
      </c>
      <c r="AE19" s="46"/>
      <c r="AF19" s="25">
        <v>400</v>
      </c>
      <c r="AG19" s="25">
        <v>6106</v>
      </c>
      <c r="AH19" s="25">
        <v>64994</v>
      </c>
      <c r="AI19" s="25">
        <v>120</v>
      </c>
      <c r="AJ19" s="25" t="s">
        <v>418</v>
      </c>
      <c r="AK19" s="25" t="s">
        <v>417</v>
      </c>
      <c r="AL19" s="139" t="s">
        <v>49</v>
      </c>
    </row>
    <row r="20" spans="1:38" s="2" customFormat="1" ht="26.25" customHeight="1" thickBot="1" x14ac:dyDescent="0.25">
      <c r="A20" s="69" t="s">
        <v>53</v>
      </c>
      <c r="B20" s="69" t="s">
        <v>64</v>
      </c>
      <c r="C20" s="69" t="s">
        <v>65</v>
      </c>
      <c r="D20" s="70"/>
      <c r="E20" s="138">
        <v>9.0898999999999994E-2</v>
      </c>
      <c r="F20" s="138">
        <v>5.3522E-2</v>
      </c>
      <c r="G20" s="138">
        <v>1.7693800000000001E-3</v>
      </c>
      <c r="H20" s="138">
        <v>1.1159999999999999E-4</v>
      </c>
      <c r="I20" s="138">
        <v>1.3888919999999999E-2</v>
      </c>
      <c r="J20" s="138">
        <v>1.4167919999999999E-2</v>
      </c>
      <c r="K20" s="138">
        <v>1.4818919999999999E-2</v>
      </c>
      <c r="L20" s="138">
        <v>3.6803568000000004E-3</v>
      </c>
      <c r="M20" s="138">
        <v>8.5316000000000003E-2</v>
      </c>
      <c r="N20" s="138">
        <v>2.5232539999999995E-3</v>
      </c>
      <c r="O20" s="138">
        <v>1.2100025999999999E-3</v>
      </c>
      <c r="P20" s="138">
        <v>6.5364000000000004E-4</v>
      </c>
      <c r="Q20" s="138">
        <v>1.2906999999999998E-4</v>
      </c>
      <c r="R20" s="138">
        <v>2.153482E-3</v>
      </c>
      <c r="S20" s="138">
        <v>5.6089639999999999E-4</v>
      </c>
      <c r="T20" s="138">
        <v>2.0048200000000001E-4</v>
      </c>
      <c r="U20" s="138">
        <v>1.11112E-4</v>
      </c>
      <c r="V20" s="138">
        <v>4.8429220000000002E-2</v>
      </c>
      <c r="W20" s="138">
        <v>9.8792800000000007E-3</v>
      </c>
      <c r="X20" s="138">
        <v>9.3080208E-4</v>
      </c>
      <c r="Y20" s="138">
        <v>1.4912306000000001E-3</v>
      </c>
      <c r="Z20" s="138">
        <v>4.6622539999999999E-4</v>
      </c>
      <c r="AA20" s="138">
        <v>3.7320312000000002E-4</v>
      </c>
      <c r="AB20" s="138">
        <v>3.2614611999999999E-3</v>
      </c>
      <c r="AC20" s="138">
        <v>4.6500000000000003E-4</v>
      </c>
      <c r="AD20" s="138">
        <v>5.5799999999999999E-6</v>
      </c>
      <c r="AE20" s="46"/>
      <c r="AF20" s="25">
        <v>0</v>
      </c>
      <c r="AG20" s="25">
        <v>0</v>
      </c>
      <c r="AH20" s="25">
        <v>1114</v>
      </c>
      <c r="AI20" s="25">
        <v>93</v>
      </c>
      <c r="AJ20" s="25" t="s">
        <v>418</v>
      </c>
      <c r="AK20" s="25" t="s">
        <v>417</v>
      </c>
      <c r="AL20" s="139" t="s">
        <v>49</v>
      </c>
    </row>
    <row r="21" spans="1:38" s="2" customFormat="1" ht="26.25" customHeight="1" thickBot="1" x14ac:dyDescent="0.25">
      <c r="A21" s="69" t="s">
        <v>53</v>
      </c>
      <c r="B21" s="69" t="s">
        <v>66</v>
      </c>
      <c r="C21" s="69" t="s">
        <v>67</v>
      </c>
      <c r="D21" s="70"/>
      <c r="E21" s="138">
        <v>1.6003989999999999</v>
      </c>
      <c r="F21" s="138">
        <v>0.68675920000000001</v>
      </c>
      <c r="G21" s="138">
        <v>0.28028668000000001</v>
      </c>
      <c r="H21" s="138">
        <v>1.2971999999999999E-3</v>
      </c>
      <c r="I21" s="138">
        <v>0.20533712000000004</v>
      </c>
      <c r="J21" s="138">
        <v>0.21077612000000001</v>
      </c>
      <c r="K21" s="138">
        <v>0.22005112000000002</v>
      </c>
      <c r="L21" s="138">
        <v>5.3903532800000001E-2</v>
      </c>
      <c r="M21" s="138">
        <v>1.30199</v>
      </c>
      <c r="N21" s="138">
        <v>6.2103143999999999E-2</v>
      </c>
      <c r="O21" s="138">
        <v>1.4509753599999998E-2</v>
      </c>
      <c r="P21" s="138">
        <v>1.0141919999999999E-2</v>
      </c>
      <c r="Q21" s="138">
        <v>2.59699E-3</v>
      </c>
      <c r="R21" s="138">
        <v>2.8505751999999999E-2</v>
      </c>
      <c r="S21" s="138">
        <v>1.0976950399999999E-2</v>
      </c>
      <c r="T21" s="138">
        <v>5.5214719999999995E-3</v>
      </c>
      <c r="U21" s="138">
        <v>1.8785319999999998E-3</v>
      </c>
      <c r="V21" s="138">
        <v>0.63678191999999989</v>
      </c>
      <c r="W21" s="138">
        <v>0.16603808</v>
      </c>
      <c r="X21" s="138">
        <v>2.3518010879999999E-2</v>
      </c>
      <c r="Y21" s="138">
        <v>4.4307921600000001E-2</v>
      </c>
      <c r="Z21" s="138">
        <v>1.2631094399999999E-2</v>
      </c>
      <c r="AA21" s="138">
        <v>1.0113016319999999E-2</v>
      </c>
      <c r="AB21" s="138">
        <v>9.0570043200000006E-2</v>
      </c>
      <c r="AC21" s="138">
        <v>5.5562800000000002E-3</v>
      </c>
      <c r="AD21" s="138">
        <v>4.1544860000000003E-2</v>
      </c>
      <c r="AE21" s="46"/>
      <c r="AF21" s="25">
        <v>840</v>
      </c>
      <c r="AG21" s="25">
        <v>244</v>
      </c>
      <c r="AH21" s="25">
        <v>13904</v>
      </c>
      <c r="AI21" s="25">
        <v>1081</v>
      </c>
      <c r="AJ21" s="25" t="s">
        <v>418</v>
      </c>
      <c r="AK21" s="25" t="s">
        <v>417</v>
      </c>
      <c r="AL21" s="139" t="s">
        <v>49</v>
      </c>
    </row>
    <row r="22" spans="1:38" s="2" customFormat="1" ht="26.25" customHeight="1" thickBot="1" x14ac:dyDescent="0.25">
      <c r="A22" s="69" t="s">
        <v>53</v>
      </c>
      <c r="B22" s="69" t="s">
        <v>68</v>
      </c>
      <c r="C22" s="69" t="s">
        <v>69</v>
      </c>
      <c r="D22" s="70"/>
      <c r="E22" s="138">
        <v>4.794727</v>
      </c>
      <c r="F22" s="138">
        <v>1.0754337999999999</v>
      </c>
      <c r="G22" s="138">
        <v>0.95162798999999998</v>
      </c>
      <c r="H22" s="138">
        <v>2.2667999999999998E-3</v>
      </c>
      <c r="I22" s="138">
        <v>0.48606765999999996</v>
      </c>
      <c r="J22" s="138">
        <v>0.49763865999999995</v>
      </c>
      <c r="K22" s="138">
        <v>0.51545365999999992</v>
      </c>
      <c r="L22" s="138">
        <v>0.15818305839999999</v>
      </c>
      <c r="M22" s="138">
        <v>2.4993629999999998</v>
      </c>
      <c r="N22" s="138">
        <v>0.13960378700000001</v>
      </c>
      <c r="O22" s="138">
        <v>2.57909513E-2</v>
      </c>
      <c r="P22" s="138">
        <v>1.3513499999999999E-2</v>
      </c>
      <c r="Q22" s="138">
        <v>4.3848299999999993E-3</v>
      </c>
      <c r="R22" s="138">
        <v>5.3872460999999996E-2</v>
      </c>
      <c r="S22" s="138">
        <v>2.4401212199999998E-2</v>
      </c>
      <c r="T22" s="138">
        <v>1.2517253000000002E-2</v>
      </c>
      <c r="U22" s="138">
        <v>3.593466E-3</v>
      </c>
      <c r="V22" s="138">
        <v>1.3121988099999999</v>
      </c>
      <c r="W22" s="138">
        <v>0.33815804000000005</v>
      </c>
      <c r="X22" s="138">
        <v>6.218716584000001E-2</v>
      </c>
      <c r="Y22" s="138">
        <v>0.17500690129999999</v>
      </c>
      <c r="Z22" s="138">
        <v>3.7031086700000007E-2</v>
      </c>
      <c r="AA22" s="138">
        <v>3.0315848760000003E-2</v>
      </c>
      <c r="AB22" s="138">
        <v>0.3045410026</v>
      </c>
      <c r="AC22" s="138">
        <v>9.8517199999999996E-3</v>
      </c>
      <c r="AD22" s="138">
        <v>0.11163334000000001</v>
      </c>
      <c r="AE22" s="46"/>
      <c r="AF22" s="25">
        <v>7074</v>
      </c>
      <c r="AG22" s="25">
        <v>656</v>
      </c>
      <c r="AH22" s="25">
        <v>11897</v>
      </c>
      <c r="AI22" s="25">
        <v>1889</v>
      </c>
      <c r="AJ22" s="25" t="s">
        <v>418</v>
      </c>
      <c r="AK22" s="25" t="s">
        <v>417</v>
      </c>
      <c r="AL22" s="139" t="s">
        <v>49</v>
      </c>
    </row>
    <row r="23" spans="1:38" s="2" customFormat="1" ht="26.25" customHeight="1" thickBot="1" x14ac:dyDescent="0.25">
      <c r="A23" s="69" t="s">
        <v>70</v>
      </c>
      <c r="B23" s="69" t="s">
        <v>388</v>
      </c>
      <c r="C23" s="69" t="s">
        <v>384</v>
      </c>
      <c r="D23" s="109"/>
      <c r="E23" s="138">
        <v>6.552215221123725</v>
      </c>
      <c r="F23" s="138">
        <v>1.0648849342000568</v>
      </c>
      <c r="G23" s="138">
        <v>5.6723859257650543E-3</v>
      </c>
      <c r="H23" s="138">
        <v>2.220891943175323E-3</v>
      </c>
      <c r="I23" s="138">
        <v>0.39907056189183965</v>
      </c>
      <c r="J23" s="138">
        <v>0.39907056189183965</v>
      </c>
      <c r="K23" s="138">
        <v>0.39907056189183965</v>
      </c>
      <c r="L23" s="138">
        <v>0.26913031337581922</v>
      </c>
      <c r="M23" s="138">
        <v>11.571691228520736</v>
      </c>
      <c r="N23" s="138" t="s">
        <v>417</v>
      </c>
      <c r="O23" s="138">
        <v>2.8361929999999999E-3</v>
      </c>
      <c r="P23" s="138" t="s">
        <v>417</v>
      </c>
      <c r="Q23" s="138" t="s">
        <v>417</v>
      </c>
      <c r="R23" s="138">
        <v>1.4180965E-2</v>
      </c>
      <c r="S23" s="138">
        <v>0.48215280999999993</v>
      </c>
      <c r="T23" s="138">
        <v>1.9853351000000005E-2</v>
      </c>
      <c r="U23" s="138">
        <v>2.8361929999999999E-3</v>
      </c>
      <c r="V23" s="138">
        <v>0.28361929999999996</v>
      </c>
      <c r="W23" s="138" t="s">
        <v>417</v>
      </c>
      <c r="X23" s="138">
        <v>8.6305352989999983E-3</v>
      </c>
      <c r="Y23" s="138">
        <v>1.4059008700999999E-2</v>
      </c>
      <c r="Z23" s="138" t="s">
        <v>417</v>
      </c>
      <c r="AA23" s="138" t="s">
        <v>417</v>
      </c>
      <c r="AB23" s="138">
        <v>2.2689543999999999E-2</v>
      </c>
      <c r="AC23" s="138" t="s">
        <v>417</v>
      </c>
      <c r="AD23" s="138" t="s">
        <v>417</v>
      </c>
      <c r="AE23" s="46"/>
      <c r="AF23" s="25">
        <v>12062</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2.8678649999999997</v>
      </c>
      <c r="F24" s="138">
        <v>2.2818499999999999</v>
      </c>
      <c r="G24" s="138">
        <v>0.14154222000000002</v>
      </c>
      <c r="H24" s="138">
        <v>6.7656000000000001E-3</v>
      </c>
      <c r="I24" s="138">
        <v>0.83114347999999993</v>
      </c>
      <c r="J24" s="138">
        <v>0.84819247999999992</v>
      </c>
      <c r="K24" s="138">
        <v>0.88776347999999994</v>
      </c>
      <c r="L24" s="138">
        <v>0.22178487008</v>
      </c>
      <c r="M24" s="138">
        <v>4.0068349999999997</v>
      </c>
      <c r="N24" s="138">
        <v>0.15458960600000002</v>
      </c>
      <c r="O24" s="138">
        <v>7.334935540000001E-2</v>
      </c>
      <c r="P24" s="138">
        <v>1.6614139999999999E-2</v>
      </c>
      <c r="Q24" s="138">
        <v>3.6095000000000003E-3</v>
      </c>
      <c r="R24" s="138">
        <v>0.13040575799999998</v>
      </c>
      <c r="S24" s="138">
        <v>3.4386431600000003E-2</v>
      </c>
      <c r="T24" s="138">
        <v>1.1797506000000001E-2</v>
      </c>
      <c r="U24" s="138">
        <v>4.3811880000000003E-3</v>
      </c>
      <c r="V24" s="138">
        <v>2.93814018</v>
      </c>
      <c r="W24" s="138">
        <v>0.58104571999999999</v>
      </c>
      <c r="X24" s="138">
        <v>5.9086515519999994E-2</v>
      </c>
      <c r="Y24" s="138">
        <v>0.1070024514</v>
      </c>
      <c r="Z24" s="138">
        <v>3.03676126E-2</v>
      </c>
      <c r="AA24" s="138">
        <v>2.4439923279999998E-2</v>
      </c>
      <c r="AB24" s="138">
        <v>0.22089650280000001</v>
      </c>
      <c r="AC24" s="138">
        <v>2.8199300000000004E-2</v>
      </c>
      <c r="AD24" s="138">
        <v>2.88828E-3</v>
      </c>
      <c r="AE24" s="46"/>
      <c r="AF24" s="25">
        <v>1056</v>
      </c>
      <c r="AG24" s="25">
        <v>15</v>
      </c>
      <c r="AH24" s="25">
        <v>24466</v>
      </c>
      <c r="AI24" s="25">
        <v>5638</v>
      </c>
      <c r="AJ24" s="25" t="s">
        <v>418</v>
      </c>
      <c r="AK24" s="25" t="s">
        <v>417</v>
      </c>
      <c r="AL24" s="139" t="s">
        <v>49</v>
      </c>
    </row>
    <row r="25" spans="1:38" s="2" customFormat="1" ht="26.25" customHeight="1" thickBot="1" x14ac:dyDescent="0.25">
      <c r="A25" s="69" t="s">
        <v>73</v>
      </c>
      <c r="B25" s="69" t="s">
        <v>74</v>
      </c>
      <c r="C25" s="69" t="s">
        <v>75</v>
      </c>
      <c r="D25" s="70"/>
      <c r="E25" s="138">
        <v>0.39949764300000001</v>
      </c>
      <c r="F25" s="138">
        <v>3.4282910999999999E-2</v>
      </c>
      <c r="G25" s="138">
        <v>2.6554195999999999E-2</v>
      </c>
      <c r="H25" s="138" t="s">
        <v>419</v>
      </c>
      <c r="I25" s="138">
        <v>3.7518400000000002E-3</v>
      </c>
      <c r="J25" s="138">
        <v>3.7518400000000002E-3</v>
      </c>
      <c r="K25" s="138" t="s">
        <v>419</v>
      </c>
      <c r="L25" s="138" t="s">
        <v>419</v>
      </c>
      <c r="M25" s="138">
        <v>0.27843567000000002</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1394.0951390713617</v>
      </c>
      <c r="AG25" s="25" t="s">
        <v>417</v>
      </c>
      <c r="AH25" s="25" t="s">
        <v>417</v>
      </c>
      <c r="AI25" s="25" t="s">
        <v>417</v>
      </c>
      <c r="AJ25" s="25" t="s">
        <v>417</v>
      </c>
      <c r="AK25" s="25">
        <v>115215</v>
      </c>
      <c r="AL25" s="139" t="s">
        <v>421</v>
      </c>
    </row>
    <row r="26" spans="1:38" s="2" customFormat="1" ht="26.25" customHeight="1" thickBot="1" x14ac:dyDescent="0.25">
      <c r="A26" s="69" t="s">
        <v>73</v>
      </c>
      <c r="B26" s="69" t="s">
        <v>76</v>
      </c>
      <c r="C26" s="69" t="s">
        <v>77</v>
      </c>
      <c r="D26" s="70"/>
      <c r="E26" s="138">
        <v>5.9273319999999997E-2</v>
      </c>
      <c r="F26" s="138">
        <v>6.40647E-3</v>
      </c>
      <c r="G26" s="138">
        <v>4.5116000000000002E-3</v>
      </c>
      <c r="H26" s="138" t="s">
        <v>419</v>
      </c>
      <c r="I26" s="138">
        <v>4.1168999999999998E-4</v>
      </c>
      <c r="J26" s="138">
        <v>4.1168999999999998E-4</v>
      </c>
      <c r="K26" s="138" t="s">
        <v>419</v>
      </c>
      <c r="L26" s="138" t="s">
        <v>419</v>
      </c>
      <c r="M26" s="138">
        <v>6.2534039999999999E-2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236.85886627634702</v>
      </c>
      <c r="AG26" s="25" t="s">
        <v>417</v>
      </c>
      <c r="AH26" s="25" t="s">
        <v>417</v>
      </c>
      <c r="AI26" s="25" t="s">
        <v>417</v>
      </c>
      <c r="AJ26" s="25" t="s">
        <v>417</v>
      </c>
      <c r="AK26" s="25">
        <v>20934</v>
      </c>
      <c r="AL26" s="139" t="s">
        <v>421</v>
      </c>
    </row>
    <row r="27" spans="1:38" s="2" customFormat="1" ht="26.25" customHeight="1" thickBot="1" x14ac:dyDescent="0.25">
      <c r="A27" s="69" t="s">
        <v>78</v>
      </c>
      <c r="B27" s="69" t="s">
        <v>79</v>
      </c>
      <c r="C27" s="69" t="s">
        <v>80</v>
      </c>
      <c r="D27" s="70"/>
      <c r="E27" s="138">
        <v>23.430675015121686</v>
      </c>
      <c r="F27" s="138">
        <v>12.21555488915255</v>
      </c>
      <c r="G27" s="138">
        <v>3.7711123959342251E-2</v>
      </c>
      <c r="H27" s="138">
        <v>0.82356098247518583</v>
      </c>
      <c r="I27" s="138">
        <v>0.92040929568615415</v>
      </c>
      <c r="J27" s="138">
        <v>0.92040929568615415</v>
      </c>
      <c r="K27" s="138">
        <v>0.92040929568615415</v>
      </c>
      <c r="L27" s="138">
        <v>0.67198313604486148</v>
      </c>
      <c r="M27" s="138">
        <v>110.11380976298818</v>
      </c>
      <c r="N27" s="138">
        <v>2.1275262957990318E-3</v>
      </c>
      <c r="O27" s="138">
        <v>2.5571236918670818E-4</v>
      </c>
      <c r="P27" s="138">
        <v>1.3680592506664513E-2</v>
      </c>
      <c r="Q27" s="138">
        <v>4.0402538935640386E-4</v>
      </c>
      <c r="R27" s="138">
        <v>1.3721483084027961E-2</v>
      </c>
      <c r="S27" s="138">
        <v>9.4971292171714648E-3</v>
      </c>
      <c r="T27" s="138">
        <v>2.633839712002017E-3</v>
      </c>
      <c r="U27" s="138">
        <v>2.9662604033939152E-4</v>
      </c>
      <c r="V27" s="138">
        <v>5.0170706790580097E-2</v>
      </c>
      <c r="W27" s="138">
        <v>1.3283906000000001</v>
      </c>
      <c r="X27" s="138">
        <v>3.7397428886500002E-2</v>
      </c>
      <c r="Y27" s="138">
        <v>4.3808826712099999E-2</v>
      </c>
      <c r="Z27" s="138">
        <v>3.1901667223600001E-2</v>
      </c>
      <c r="AA27" s="138">
        <v>3.9363633532299998E-2</v>
      </c>
      <c r="AB27" s="138">
        <v>0.15247155635449999</v>
      </c>
      <c r="AC27" s="138">
        <v>1.3283905E-3</v>
      </c>
      <c r="AD27" s="138">
        <v>2.6784010000000002E-4</v>
      </c>
      <c r="AE27" s="46"/>
      <c r="AF27" s="25">
        <v>86079.909323180502</v>
      </c>
      <c r="AG27" s="25" t="s">
        <v>417</v>
      </c>
      <c r="AH27" s="25" t="s">
        <v>417</v>
      </c>
      <c r="AI27" s="25">
        <v>4382.4920644100002</v>
      </c>
      <c r="AJ27" s="25" t="s">
        <v>417</v>
      </c>
      <c r="AK27" s="25" t="s">
        <v>417</v>
      </c>
      <c r="AL27" s="139" t="s">
        <v>49</v>
      </c>
    </row>
    <row r="28" spans="1:38" s="2" customFormat="1" ht="26.25" customHeight="1" thickBot="1" x14ac:dyDescent="0.25">
      <c r="A28" s="69" t="s">
        <v>78</v>
      </c>
      <c r="B28" s="69" t="s">
        <v>81</v>
      </c>
      <c r="C28" s="69" t="s">
        <v>82</v>
      </c>
      <c r="D28" s="70"/>
      <c r="E28" s="138">
        <v>8.4982442683262853</v>
      </c>
      <c r="F28" s="138">
        <v>2.2385396958174746</v>
      </c>
      <c r="G28" s="138">
        <v>1.0431048730905765E-2</v>
      </c>
      <c r="H28" s="138">
        <v>6.8384199952924954E-2</v>
      </c>
      <c r="I28" s="138">
        <v>0.56603425984052436</v>
      </c>
      <c r="J28" s="138">
        <v>0.56603425984052436</v>
      </c>
      <c r="K28" s="138">
        <v>0.56603425984052436</v>
      </c>
      <c r="L28" s="138">
        <v>0.40418970184837655</v>
      </c>
      <c r="M28" s="138">
        <v>22.019834232506376</v>
      </c>
      <c r="N28" s="138">
        <v>3.8898338267004281E-4</v>
      </c>
      <c r="O28" s="138">
        <v>4.3515086565692758E-5</v>
      </c>
      <c r="P28" s="138">
        <v>3.1698653326232835E-3</v>
      </c>
      <c r="Q28" s="138">
        <v>7.5488302384664339E-5</v>
      </c>
      <c r="R28" s="138">
        <v>4.2004665193260005E-3</v>
      </c>
      <c r="S28" s="138">
        <v>2.8485575218389968E-3</v>
      </c>
      <c r="T28" s="138">
        <v>3.4718840746358876E-4</v>
      </c>
      <c r="U28" s="138">
        <v>6.3946431637943148E-5</v>
      </c>
      <c r="V28" s="138">
        <v>1.116410157242813E-2</v>
      </c>
      <c r="W28" s="138">
        <v>0.37407699999999999</v>
      </c>
      <c r="X28" s="138">
        <v>1.1529297439500001E-2</v>
      </c>
      <c r="Y28" s="138">
        <v>1.3167668226900001E-2</v>
      </c>
      <c r="Z28" s="138">
        <v>1.0037016378E-2</v>
      </c>
      <c r="AA28" s="138">
        <v>1.1209628847099999E-2</v>
      </c>
      <c r="AB28" s="138">
        <v>4.5943610891500002E-2</v>
      </c>
      <c r="AC28" s="138">
        <v>3.7407679999999999E-4</v>
      </c>
      <c r="AD28" s="138">
        <v>9.3801000000000005E-5</v>
      </c>
      <c r="AE28" s="46"/>
      <c r="AF28" s="25">
        <v>23808.797650458098</v>
      </c>
      <c r="AG28" s="25" t="s">
        <v>417</v>
      </c>
      <c r="AH28" s="25" t="s">
        <v>419</v>
      </c>
      <c r="AI28" s="25">
        <v>1485.4845877321</v>
      </c>
      <c r="AJ28" s="25" t="s">
        <v>417</v>
      </c>
      <c r="AK28" s="25" t="s">
        <v>417</v>
      </c>
      <c r="AL28" s="139" t="s">
        <v>49</v>
      </c>
    </row>
    <row r="29" spans="1:38" s="2" customFormat="1" ht="26.25" customHeight="1" thickBot="1" x14ac:dyDescent="0.25">
      <c r="A29" s="69" t="s">
        <v>78</v>
      </c>
      <c r="B29" s="69" t="s">
        <v>83</v>
      </c>
      <c r="C29" s="69" t="s">
        <v>84</v>
      </c>
      <c r="D29" s="70"/>
      <c r="E29" s="138">
        <v>50.954657716140431</v>
      </c>
      <c r="F29" s="138">
        <v>4.0281917340831974</v>
      </c>
      <c r="G29" s="138">
        <v>2.8314759744859419E-2</v>
      </c>
      <c r="H29" s="138">
        <v>2.7570436846821526E-2</v>
      </c>
      <c r="I29" s="138">
        <v>1.56192204826505</v>
      </c>
      <c r="J29" s="138">
        <v>1.56192204826505</v>
      </c>
      <c r="K29" s="138">
        <v>1.56192204826505</v>
      </c>
      <c r="L29" s="138">
        <v>0.88237940748279164</v>
      </c>
      <c r="M29" s="138">
        <v>13.788657643530394</v>
      </c>
      <c r="N29" s="138">
        <v>7.1277116025519405E-4</v>
      </c>
      <c r="O29" s="138">
        <v>7.1312410625841785E-5</v>
      </c>
      <c r="P29" s="138">
        <v>7.5480859637384878E-3</v>
      </c>
      <c r="Q29" s="138">
        <v>1.4253658475087768E-4</v>
      </c>
      <c r="R29" s="138">
        <v>1.2098668295669857E-2</v>
      </c>
      <c r="S29" s="138">
        <v>8.1134675316984761E-3</v>
      </c>
      <c r="T29" s="138">
        <v>2.8657319001545615E-4</v>
      </c>
      <c r="U29" s="138">
        <v>1.4244834825007173E-4</v>
      </c>
      <c r="V29" s="138">
        <v>2.5638055589988721E-2</v>
      </c>
      <c r="W29" s="138">
        <v>0.48231059999999998</v>
      </c>
      <c r="X29" s="138">
        <v>7.1535367007999999E-3</v>
      </c>
      <c r="Y29" s="138">
        <v>4.3318638912899998E-2</v>
      </c>
      <c r="Z29" s="138">
        <v>4.8405598343800003E-2</v>
      </c>
      <c r="AA29" s="138">
        <v>1.11277237572E-2</v>
      </c>
      <c r="AB29" s="138">
        <v>0.1100054977147</v>
      </c>
      <c r="AC29" s="138">
        <v>3.2039949999999997E-4</v>
      </c>
      <c r="AD29" s="138">
        <v>8.8443599999999995E-5</v>
      </c>
      <c r="AE29" s="46"/>
      <c r="AF29" s="25">
        <v>64655.990264958098</v>
      </c>
      <c r="AG29" s="25" t="s">
        <v>417</v>
      </c>
      <c r="AH29" s="25" t="s">
        <v>417</v>
      </c>
      <c r="AI29" s="25">
        <v>4503.3862382171001</v>
      </c>
      <c r="AJ29" s="25" t="s">
        <v>417</v>
      </c>
      <c r="AK29" s="25" t="s">
        <v>417</v>
      </c>
      <c r="AL29" s="139" t="s">
        <v>49</v>
      </c>
    </row>
    <row r="30" spans="1:38" s="2" customFormat="1" ht="26.25" customHeight="1" thickBot="1" x14ac:dyDescent="0.25">
      <c r="A30" s="69" t="s">
        <v>78</v>
      </c>
      <c r="B30" s="69" t="s">
        <v>85</v>
      </c>
      <c r="C30" s="69" t="s">
        <v>86</v>
      </c>
      <c r="D30" s="70"/>
      <c r="E30" s="138">
        <v>4.8204618820521801E-2</v>
      </c>
      <c r="F30" s="138">
        <v>0.63586140364015975</v>
      </c>
      <c r="G30" s="138">
        <v>1.4848608405755765E-4</v>
      </c>
      <c r="H30" s="138">
        <v>4.542455296818775E-4</v>
      </c>
      <c r="I30" s="138">
        <v>1.2286135407732483E-2</v>
      </c>
      <c r="J30" s="138">
        <v>1.2286135407732483E-2</v>
      </c>
      <c r="K30" s="138">
        <v>1.2286135407732483E-2</v>
      </c>
      <c r="L30" s="138">
        <v>2.1557774423957201E-3</v>
      </c>
      <c r="M30" s="138">
        <v>2.6306137870374577</v>
      </c>
      <c r="N30" s="138">
        <v>1.1903150773436201E-5</v>
      </c>
      <c r="O30" s="138">
        <v>1.4878938466795251E-6</v>
      </c>
      <c r="P30" s="138">
        <v>6.4723382330559326E-5</v>
      </c>
      <c r="Q30" s="138">
        <v>2.2318407700192872E-6</v>
      </c>
      <c r="R30" s="138">
        <v>4.6868656170405032E-5</v>
      </c>
      <c r="S30" s="138">
        <v>3.3477611550289302E-5</v>
      </c>
      <c r="T30" s="138">
        <v>1.7110779236814537E-5</v>
      </c>
      <c r="U30" s="138">
        <v>1.4878938466795251E-6</v>
      </c>
      <c r="V30" s="138">
        <v>2.4550248470212168E-4</v>
      </c>
      <c r="W30" s="138">
        <v>5.3904000000000001E-3</v>
      </c>
      <c r="X30" s="138">
        <v>7.25843005E-5</v>
      </c>
      <c r="Y30" s="138">
        <v>1.1002909810000001E-4</v>
      </c>
      <c r="Z30" s="138">
        <v>5.1464572600000002E-5</v>
      </c>
      <c r="AA30" s="138">
        <v>1.2559574360000001E-4</v>
      </c>
      <c r="AB30" s="138">
        <v>3.5967371480000003E-4</v>
      </c>
      <c r="AC30" s="138">
        <v>5.3904000000000001E-6</v>
      </c>
      <c r="AD30" s="138">
        <v>3.1808999999999999E-6</v>
      </c>
      <c r="AE30" s="46"/>
      <c r="AF30" s="25">
        <v>341.67687077779999</v>
      </c>
      <c r="AG30" s="25" t="s">
        <v>417</v>
      </c>
      <c r="AH30" s="25" t="s">
        <v>419</v>
      </c>
      <c r="AI30" s="25">
        <v>12.5255692746</v>
      </c>
      <c r="AJ30" s="25" t="s">
        <v>417</v>
      </c>
      <c r="AK30" s="25" t="s">
        <v>417</v>
      </c>
      <c r="AL30" s="139" t="s">
        <v>49</v>
      </c>
    </row>
    <row r="31" spans="1:38" s="2" customFormat="1" ht="26.25" customHeight="1" thickBot="1" x14ac:dyDescent="0.25">
      <c r="A31" s="69" t="s">
        <v>78</v>
      </c>
      <c r="B31" s="69" t="s">
        <v>87</v>
      </c>
      <c r="C31" s="69" t="s">
        <v>88</v>
      </c>
      <c r="D31" s="70"/>
      <c r="E31" s="138" t="s">
        <v>417</v>
      </c>
      <c r="F31" s="138">
        <v>6.8592042208365127</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318.27009389667137</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0.70293747729942657</v>
      </c>
      <c r="J32" s="138">
        <v>1.3387940452660037</v>
      </c>
      <c r="K32" s="138">
        <v>1.7301805333995643</v>
      </c>
      <c r="L32" s="138">
        <v>6.8388283428988353E-2</v>
      </c>
      <c r="M32" s="138" t="s">
        <v>417</v>
      </c>
      <c r="N32" s="138">
        <v>1.9432137960422888</v>
      </c>
      <c r="O32" s="138">
        <v>8.7659997255097131E-3</v>
      </c>
      <c r="P32" s="138">
        <v>0</v>
      </c>
      <c r="Q32" s="138">
        <v>2.2328887339517094E-2</v>
      </c>
      <c r="R32" s="138">
        <v>0.72255641824296479</v>
      </c>
      <c r="S32" s="138">
        <v>15.841701894509193</v>
      </c>
      <c r="T32" s="138">
        <v>0.11270244714031125</v>
      </c>
      <c r="U32" s="138">
        <v>1.4058749545988545E-2</v>
      </c>
      <c r="V32" s="138">
        <v>5.6089165525205198</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53263.0397542848</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0.34596477385105529</v>
      </c>
      <c r="J33" s="138">
        <v>0.64067550713158294</v>
      </c>
      <c r="K33" s="138">
        <v>1.2813510142631659</v>
      </c>
      <c r="L33" s="138">
        <v>1.3582320751189559E-2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53263.0397542848</v>
      </c>
      <c r="AL33" s="139" t="s">
        <v>408</v>
      </c>
    </row>
    <row r="34" spans="1:38" s="2" customFormat="1" ht="26.25" customHeight="1" thickBot="1" x14ac:dyDescent="0.25">
      <c r="A34" s="69" t="s">
        <v>70</v>
      </c>
      <c r="B34" s="69" t="s">
        <v>93</v>
      </c>
      <c r="C34" s="69" t="s">
        <v>94</v>
      </c>
      <c r="D34" s="70"/>
      <c r="E34" s="138">
        <v>10.113200000000001</v>
      </c>
      <c r="F34" s="138">
        <v>0.89745000000000019</v>
      </c>
      <c r="G34" s="138">
        <v>3.8599999999999997E-3</v>
      </c>
      <c r="H34" s="138">
        <v>1.351E-3</v>
      </c>
      <c r="I34" s="138">
        <v>0.26441000000000003</v>
      </c>
      <c r="J34" s="138">
        <v>0.27792</v>
      </c>
      <c r="K34" s="138">
        <v>0.29336000000000001</v>
      </c>
      <c r="L34" s="138">
        <v>0.1718642977485067</v>
      </c>
      <c r="M34" s="138">
        <v>2.0651000000000002</v>
      </c>
      <c r="N34" s="138" t="s">
        <v>419</v>
      </c>
      <c r="O34" s="138">
        <v>1.9300000000000001E-3</v>
      </c>
      <c r="P34" s="138" t="s">
        <v>419</v>
      </c>
      <c r="Q34" s="138" t="s">
        <v>419</v>
      </c>
      <c r="R34" s="138">
        <v>9.6500000000000006E-3</v>
      </c>
      <c r="S34" s="138">
        <v>0.3281</v>
      </c>
      <c r="T34" s="138">
        <v>1.3510000000000001E-2</v>
      </c>
      <c r="U34" s="138">
        <v>1.9300000000000001E-3</v>
      </c>
      <c r="V34" s="138">
        <v>0.193</v>
      </c>
      <c r="W34" s="138" t="s">
        <v>419</v>
      </c>
      <c r="X34" s="138">
        <v>5.79E-3</v>
      </c>
      <c r="Y34" s="138">
        <v>9.6500000000000006E-3</v>
      </c>
      <c r="Z34" s="138" t="s">
        <v>419</v>
      </c>
      <c r="AA34" s="138" t="s">
        <v>419</v>
      </c>
      <c r="AB34" s="138">
        <v>1.5440000000000001E-2</v>
      </c>
      <c r="AC34" s="138" t="s">
        <v>417</v>
      </c>
      <c r="AD34" s="138" t="s">
        <v>417</v>
      </c>
      <c r="AE34" s="46"/>
      <c r="AF34" s="25">
        <v>8189.9550000000008</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4.0034999999999998</v>
      </c>
      <c r="F36" s="138">
        <v>0.14280000000000001</v>
      </c>
      <c r="G36" s="138">
        <v>0.10199999999999999</v>
      </c>
      <c r="H36" s="138" t="s">
        <v>419</v>
      </c>
      <c r="I36" s="138">
        <v>7.1400000000000005E-2</v>
      </c>
      <c r="J36" s="138">
        <v>7.6499999999999999E-2</v>
      </c>
      <c r="K36" s="138">
        <v>7.6499999999999999E-2</v>
      </c>
      <c r="L36" s="138">
        <v>2.2134000000000001E-2</v>
      </c>
      <c r="M36" s="138">
        <v>0.37739999999999996</v>
      </c>
      <c r="N36" s="138">
        <v>6.6299999999999996E-3</v>
      </c>
      <c r="O36" s="138">
        <v>5.1000000000000004E-4</v>
      </c>
      <c r="P36" s="138">
        <v>1.5300000000000001E-3</v>
      </c>
      <c r="Q36" s="138">
        <v>2.0400000000000001E-3</v>
      </c>
      <c r="R36" s="138">
        <v>2.5500000000000002E-3</v>
      </c>
      <c r="S36" s="138">
        <v>1.0199999999999999E-2</v>
      </c>
      <c r="T36" s="138">
        <v>5.0999999999999997E-2</v>
      </c>
      <c r="U36" s="138">
        <v>5.0999999999999993E-4</v>
      </c>
      <c r="V36" s="138">
        <v>6.1199999999999997E-2</v>
      </c>
      <c r="W36" s="138">
        <v>6.6299999999999996E-3</v>
      </c>
      <c r="X36" s="138">
        <v>1.02E-4</v>
      </c>
      <c r="Y36" s="138">
        <v>5.0999999999999993E-4</v>
      </c>
      <c r="Z36" s="138">
        <v>5.0999999999999993E-4</v>
      </c>
      <c r="AA36" s="138">
        <v>5.1E-5</v>
      </c>
      <c r="AB36" s="138">
        <v>1.1729999999999998E-3</v>
      </c>
      <c r="AC36" s="138">
        <v>4.0800000000000003E-3</v>
      </c>
      <c r="AD36" s="138">
        <v>1.9380000000000001E-3</v>
      </c>
      <c r="AE36" s="46"/>
      <c r="AF36" s="25">
        <v>2166.7399999999998</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2.7093929999999995</v>
      </c>
      <c r="F39" s="138">
        <v>0.76485679999999989</v>
      </c>
      <c r="G39" s="138">
        <v>0.14567475999999999</v>
      </c>
      <c r="H39" s="138" t="s">
        <v>419</v>
      </c>
      <c r="I39" s="138">
        <v>4.7259839999999997E-2</v>
      </c>
      <c r="J39" s="138">
        <v>5.0667840000000006E-2</v>
      </c>
      <c r="K39" s="138">
        <v>5.0884840000000001E-2</v>
      </c>
      <c r="L39" s="138">
        <v>1.1733225599999999E-2</v>
      </c>
      <c r="M39" s="138">
        <v>1.0604720000000001</v>
      </c>
      <c r="N39" s="138">
        <v>1.2852507999999999E-2</v>
      </c>
      <c r="O39" s="138">
        <v>2.4125519999999999E-4</v>
      </c>
      <c r="P39" s="138">
        <v>3.8848999999999997E-3</v>
      </c>
      <c r="Q39" s="138">
        <v>3.8682999999999999E-3</v>
      </c>
      <c r="R39" s="138">
        <v>1.1267464E-2</v>
      </c>
      <c r="S39" s="138">
        <v>3.7552927999999998E-3</v>
      </c>
      <c r="T39" s="138">
        <v>0.13119696399999997</v>
      </c>
      <c r="U39" s="138">
        <v>2.0293239999999999E-3</v>
      </c>
      <c r="V39" s="138">
        <v>6.7274440000000005E-2</v>
      </c>
      <c r="W39" s="138">
        <v>2.9309560000000002E-2</v>
      </c>
      <c r="X39" s="138">
        <v>1.4356858599999997E-3</v>
      </c>
      <c r="Y39" s="138">
        <v>1.9350061999999998E-3</v>
      </c>
      <c r="Z39" s="138">
        <v>7.7192389999999997E-4</v>
      </c>
      <c r="AA39" s="138">
        <v>6.0987073999999996E-4</v>
      </c>
      <c r="AB39" s="138">
        <v>4.7524866999999991E-3</v>
      </c>
      <c r="AC39" s="138">
        <v>2.4868000000000004E-4</v>
      </c>
      <c r="AD39" s="138">
        <v>5.2701355900000007E-3</v>
      </c>
      <c r="AE39" s="46"/>
      <c r="AF39" s="25">
        <v>1043</v>
      </c>
      <c r="AG39" s="25">
        <v>31</v>
      </c>
      <c r="AH39" s="25">
        <v>32228</v>
      </c>
      <c r="AI39" s="25">
        <v>0</v>
      </c>
      <c r="AJ39" s="25" t="s">
        <v>418</v>
      </c>
      <c r="AK39" s="25" t="s">
        <v>417</v>
      </c>
      <c r="AL39" s="139" t="s">
        <v>49</v>
      </c>
    </row>
    <row r="40" spans="1:38" s="2" customFormat="1" ht="26.25" customHeight="1" thickBot="1" x14ac:dyDescent="0.25">
      <c r="A40" s="69" t="s">
        <v>70</v>
      </c>
      <c r="B40" s="69" t="s">
        <v>105</v>
      </c>
      <c r="C40" s="69" t="s">
        <v>386</v>
      </c>
      <c r="D40" s="70"/>
      <c r="E40" s="138">
        <v>0.75570035759683485</v>
      </c>
      <c r="F40" s="138">
        <v>1.7829215963018252</v>
      </c>
      <c r="G40" s="138">
        <v>8.6367790453680004E-4</v>
      </c>
      <c r="H40" s="138">
        <v>3.4513990979454868E-4</v>
      </c>
      <c r="I40" s="138">
        <v>7.3842070619614453E-2</v>
      </c>
      <c r="J40" s="138">
        <v>7.3842070619614453E-2</v>
      </c>
      <c r="K40" s="138">
        <v>7.3842070619614453E-2</v>
      </c>
      <c r="L40" s="138">
        <v>2.2220929069789772E-2</v>
      </c>
      <c r="M40" s="138">
        <v>35.699630466274868</v>
      </c>
      <c r="N40" s="138" t="s">
        <v>417</v>
      </c>
      <c r="O40" s="138">
        <v>6.6172429999999992E-4</v>
      </c>
      <c r="P40" s="138" t="s">
        <v>417</v>
      </c>
      <c r="Q40" s="138" t="s">
        <v>417</v>
      </c>
      <c r="R40" s="138">
        <v>3.3086215E-3</v>
      </c>
      <c r="S40" s="138">
        <v>0.11249313099999998</v>
      </c>
      <c r="T40" s="138">
        <v>4.6320700999999999E-3</v>
      </c>
      <c r="U40" s="138">
        <v>6.6172429999999992E-4</v>
      </c>
      <c r="V40" s="138">
        <v>6.617242999999999E-2</v>
      </c>
      <c r="W40" s="138" t="s">
        <v>417</v>
      </c>
      <c r="X40" s="138">
        <v>2.4450712884999995E-3</v>
      </c>
      <c r="Y40" s="138">
        <v>2.8487231114999994E-3</v>
      </c>
      <c r="Z40" s="138" t="s">
        <v>417</v>
      </c>
      <c r="AA40" s="138" t="s">
        <v>417</v>
      </c>
      <c r="AB40" s="138">
        <v>5.2937943999999994E-3</v>
      </c>
      <c r="AC40" s="138" t="s">
        <v>417</v>
      </c>
      <c r="AD40" s="138" t="s">
        <v>417</v>
      </c>
      <c r="AE40" s="46"/>
      <c r="AF40" s="25">
        <v>2859</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12.510175500000001</v>
      </c>
      <c r="F41" s="138">
        <v>75.782756099999986</v>
      </c>
      <c r="G41" s="138">
        <v>2.2243592000000003</v>
      </c>
      <c r="H41" s="138">
        <v>9.1064574</v>
      </c>
      <c r="I41" s="138">
        <v>93.661004300000002</v>
      </c>
      <c r="J41" s="138">
        <v>96.155844799999997</v>
      </c>
      <c r="K41" s="138">
        <v>101.17347559999999</v>
      </c>
      <c r="L41" s="138">
        <v>9.6146957371999999</v>
      </c>
      <c r="M41" s="138">
        <v>523.75583399999994</v>
      </c>
      <c r="N41" s="138">
        <v>3.662578221</v>
      </c>
      <c r="O41" s="138">
        <v>1.7139270035</v>
      </c>
      <c r="P41" s="138">
        <v>8.8653600000000013E-2</v>
      </c>
      <c r="Q41" s="138">
        <v>3.9922630000000001E-2</v>
      </c>
      <c r="R41" s="138">
        <v>3.0393284826399998</v>
      </c>
      <c r="S41" s="138">
        <v>0.80856714826399989</v>
      </c>
      <c r="T41" s="138">
        <v>0.27383267913999998</v>
      </c>
      <c r="U41" s="138">
        <v>0.16425225399999999</v>
      </c>
      <c r="V41" s="138">
        <v>67.631884821</v>
      </c>
      <c r="W41" s="138">
        <v>102.05603350000001</v>
      </c>
      <c r="X41" s="138">
        <v>15.835047139839997</v>
      </c>
      <c r="Y41" s="138">
        <v>14.64077755976</v>
      </c>
      <c r="Z41" s="138">
        <v>5.54120275976</v>
      </c>
      <c r="AA41" s="138">
        <v>9.2665787597600016</v>
      </c>
      <c r="AB41" s="138">
        <v>45.283606219119996</v>
      </c>
      <c r="AC41" s="138">
        <v>0.65922720000000001</v>
      </c>
      <c r="AD41" s="138">
        <v>0.14547295500000001</v>
      </c>
      <c r="AE41" s="46"/>
      <c r="AF41" s="25">
        <v>200</v>
      </c>
      <c r="AG41" s="25">
        <v>810</v>
      </c>
      <c r="AH41" s="25">
        <v>107214</v>
      </c>
      <c r="AI41" s="25">
        <v>131745</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0.97147737700000003</v>
      </c>
      <c r="F43" s="138">
        <v>0.20552929999999997</v>
      </c>
      <c r="G43" s="138">
        <v>0.48783979700000002</v>
      </c>
      <c r="H43" s="138">
        <v>7.3610389999999998E-3</v>
      </c>
      <c r="I43" s="138">
        <v>0.10924484</v>
      </c>
      <c r="J43" s="138">
        <v>0.11932528099999999</v>
      </c>
      <c r="K43" s="138">
        <v>0.12305590999999998</v>
      </c>
      <c r="L43" s="138">
        <v>3.3085198399999995E-2</v>
      </c>
      <c r="M43" s="138">
        <v>0.71720538999999983</v>
      </c>
      <c r="N43" s="138">
        <v>6.7436082999999994E-2</v>
      </c>
      <c r="O43" s="138">
        <v>3.5142475999999996E-3</v>
      </c>
      <c r="P43" s="138">
        <v>5.3276503200000002E-3</v>
      </c>
      <c r="Q43" s="138">
        <v>2.7707999299999993E-3</v>
      </c>
      <c r="R43" s="138">
        <v>3.0718042999999997E-2</v>
      </c>
      <c r="S43" s="138">
        <v>1.35245344E-2</v>
      </c>
      <c r="T43" s="138">
        <v>0.27468115599999998</v>
      </c>
      <c r="U43" s="138">
        <v>1.1006855000000001E-3</v>
      </c>
      <c r="V43" s="138">
        <v>0.209843484</v>
      </c>
      <c r="W43" s="138">
        <v>0.10230238</v>
      </c>
      <c r="X43" s="138">
        <v>1.7192857759999999E-2</v>
      </c>
      <c r="Y43" s="138">
        <v>2.2897344600000001E-2</v>
      </c>
      <c r="Z43" s="138">
        <v>8.9176970400000003E-3</v>
      </c>
      <c r="AA43" s="138">
        <v>6.9814547199999995E-3</v>
      </c>
      <c r="AB43" s="138">
        <v>5.5989354120000001E-2</v>
      </c>
      <c r="AC43" s="138">
        <v>1.6768390000000001E-3</v>
      </c>
      <c r="AD43" s="138">
        <v>5.6792217516000006E-2</v>
      </c>
      <c r="AE43" s="46"/>
      <c r="AF43" s="25">
        <v>2159.2000000000003</v>
      </c>
      <c r="AG43" s="25">
        <v>334</v>
      </c>
      <c r="AH43" s="25">
        <v>3174</v>
      </c>
      <c r="AI43" s="25">
        <v>199</v>
      </c>
      <c r="AJ43" s="25" t="s">
        <v>418</v>
      </c>
      <c r="AK43" s="25" t="s">
        <v>417</v>
      </c>
      <c r="AL43" s="139" t="s">
        <v>49</v>
      </c>
    </row>
    <row r="44" spans="1:38" s="2" customFormat="1" ht="26.25" customHeight="1" thickBot="1" x14ac:dyDescent="0.25">
      <c r="A44" s="69" t="s">
        <v>70</v>
      </c>
      <c r="B44" s="69" t="s">
        <v>111</v>
      </c>
      <c r="C44" s="69" t="s">
        <v>112</v>
      </c>
      <c r="D44" s="70"/>
      <c r="E44" s="138">
        <v>4.4748547910813716</v>
      </c>
      <c r="F44" s="138">
        <v>0.48626248324989046</v>
      </c>
      <c r="G44" s="138">
        <v>3.990490761445217E-3</v>
      </c>
      <c r="H44" s="138">
        <v>1.6013892199065103E-3</v>
      </c>
      <c r="I44" s="138">
        <v>0.17557223627073298</v>
      </c>
      <c r="J44" s="138">
        <v>0.17557223627073298</v>
      </c>
      <c r="K44" s="138">
        <v>0.17557223627073298</v>
      </c>
      <c r="L44" s="138">
        <v>0.1149332666525438</v>
      </c>
      <c r="M44" s="138">
        <v>3.0095080150692448</v>
      </c>
      <c r="N44" s="138" t="s">
        <v>417</v>
      </c>
      <c r="O44" s="138">
        <v>2.0152352711699999E-3</v>
      </c>
      <c r="P44" s="138" t="s">
        <v>417</v>
      </c>
      <c r="Q44" s="138" t="s">
        <v>417</v>
      </c>
      <c r="R44" s="138">
        <v>1.0076176355850001E-2</v>
      </c>
      <c r="S44" s="138">
        <v>0.34258999609890001</v>
      </c>
      <c r="T44" s="138">
        <v>1.4106646898189997E-2</v>
      </c>
      <c r="U44" s="138">
        <v>2.0152352711699999E-3</v>
      </c>
      <c r="V44" s="138">
        <v>0.20152352711699997</v>
      </c>
      <c r="W44" s="138" t="s">
        <v>417</v>
      </c>
      <c r="X44" s="138">
        <v>6.0656957036799991E-3</v>
      </c>
      <c r="Y44" s="138">
        <v>1.005618646568E-2</v>
      </c>
      <c r="Z44" s="138" t="s">
        <v>417</v>
      </c>
      <c r="AA44" s="138" t="s">
        <v>417</v>
      </c>
      <c r="AB44" s="138">
        <v>1.6121882169359999E-2</v>
      </c>
      <c r="AC44" s="138" t="s">
        <v>417</v>
      </c>
      <c r="AD44" s="138" t="s">
        <v>417</v>
      </c>
      <c r="AE44" s="46"/>
      <c r="AF44" s="25">
        <v>8563.8000000000011</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2.5640779999999999</v>
      </c>
      <c r="F46" s="138">
        <v>1.0291600000000001</v>
      </c>
      <c r="G46" s="138">
        <v>0.73798199999999992</v>
      </c>
      <c r="H46" s="138">
        <v>0.10840999999999999</v>
      </c>
      <c r="I46" s="138">
        <v>0.60394399999999993</v>
      </c>
      <c r="J46" s="138">
        <v>0.63525799999999999</v>
      </c>
      <c r="K46" s="138">
        <v>0.65576800000000002</v>
      </c>
      <c r="L46" s="138">
        <v>0.20694463999999999</v>
      </c>
      <c r="M46" s="138">
        <v>2.368344</v>
      </c>
      <c r="N46" s="138">
        <v>0.13917400000000002</v>
      </c>
      <c r="O46" s="138">
        <v>3.9216199999999993E-2</v>
      </c>
      <c r="P46" s="138">
        <v>4.6440000000000006E-3</v>
      </c>
      <c r="Q46" s="138">
        <v>4.3106999999999998E-3</v>
      </c>
      <c r="R46" s="138">
        <v>0.14246999999999999</v>
      </c>
      <c r="S46" s="138">
        <v>4.0104000000000001E-2</v>
      </c>
      <c r="T46" s="138">
        <v>0.94435999999999998</v>
      </c>
      <c r="U46" s="138">
        <v>2.2158E-3</v>
      </c>
      <c r="V46" s="138">
        <v>1.7704479999999998</v>
      </c>
      <c r="W46" s="138">
        <v>0.33804800000000002</v>
      </c>
      <c r="X46" s="138">
        <v>2.9314265199999998E-2</v>
      </c>
      <c r="Y46" s="138">
        <v>4.6992619999999992E-2</v>
      </c>
      <c r="Z46" s="138">
        <v>1.4662763599999998E-2</v>
      </c>
      <c r="AA46" s="138">
        <v>1.1731261999999999E-2</v>
      </c>
      <c r="AB46" s="138">
        <v>0.10270091079999999</v>
      </c>
      <c r="AC46" s="138">
        <v>1.6301760000000002E-2</v>
      </c>
      <c r="AD46" s="138">
        <v>1.7677604000000002E-4</v>
      </c>
      <c r="AE46" s="46"/>
      <c r="AF46" s="25">
        <v>7508</v>
      </c>
      <c r="AG46" s="25">
        <v>0</v>
      </c>
      <c r="AH46" s="25">
        <v>0</v>
      </c>
      <c r="AI46" s="25">
        <v>2930</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9.4824000000000002</v>
      </c>
      <c r="G48" s="138" t="s">
        <v>417</v>
      </c>
      <c r="H48" s="138" t="s">
        <v>417</v>
      </c>
      <c r="I48" s="138">
        <v>0.20797199999999999</v>
      </c>
      <c r="J48" s="138">
        <v>1.351818</v>
      </c>
      <c r="K48" s="138">
        <v>2.8422840000000003</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35.512</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1.9054</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9.5269999999999992</v>
      </c>
      <c r="AL51" s="139" t="s">
        <v>130</v>
      </c>
    </row>
    <row r="52" spans="1:38" s="2" customFormat="1" ht="26.25" customHeight="1" thickBot="1" x14ac:dyDescent="0.25">
      <c r="A52" s="69" t="s">
        <v>119</v>
      </c>
      <c r="B52" s="69" t="s">
        <v>131</v>
      </c>
      <c r="C52" s="69" t="s">
        <v>387</v>
      </c>
      <c r="D52" s="70"/>
      <c r="E52" s="138">
        <v>0.78824431610000001</v>
      </c>
      <c r="F52" s="138">
        <v>3.6719602317150004</v>
      </c>
      <c r="G52" s="138">
        <v>8.7475102127</v>
      </c>
      <c r="H52" s="138">
        <v>0.63059545287999996</v>
      </c>
      <c r="I52" s="138">
        <v>0.94589317931999994</v>
      </c>
      <c r="J52" s="138">
        <v>2.1676718692750003</v>
      </c>
      <c r="K52" s="138">
        <v>2.75885510635</v>
      </c>
      <c r="L52" s="138">
        <v>1.2296611331159999E-3</v>
      </c>
      <c r="M52" s="138">
        <v>153.7076416395</v>
      </c>
      <c r="N52" s="138">
        <v>1.2611909057599999</v>
      </c>
      <c r="O52" s="138">
        <v>0.24829695957150003</v>
      </c>
      <c r="P52" s="138">
        <v>0.275885510635</v>
      </c>
      <c r="Q52" s="138">
        <v>5.5177102127000006E-2</v>
      </c>
      <c r="R52" s="138">
        <v>3.9277492650000002E-2</v>
      </c>
      <c r="S52" s="138">
        <v>0.55177102126999999</v>
      </c>
      <c r="T52" s="138">
        <v>2.404145164105</v>
      </c>
      <c r="U52" s="138">
        <v>5.5177102127000006E-2</v>
      </c>
      <c r="V52" s="138">
        <v>0.47294658965999997</v>
      </c>
      <c r="W52" s="138" t="s">
        <v>419</v>
      </c>
      <c r="X52" s="138">
        <v>8.4506120549999994E-2</v>
      </c>
      <c r="Y52" s="138">
        <v>0.14282724599999999</v>
      </c>
      <c r="Z52" s="138">
        <v>9.7598618099999992E-2</v>
      </c>
      <c r="AA52" s="138">
        <v>7.3794077099999994E-2</v>
      </c>
      <c r="AB52" s="138">
        <v>0.39872606174999992</v>
      </c>
      <c r="AC52" s="138" t="s">
        <v>417</v>
      </c>
      <c r="AD52" s="138" t="s">
        <v>417</v>
      </c>
      <c r="AE52" s="46"/>
      <c r="AF52" s="25" t="s">
        <v>417</v>
      </c>
      <c r="AG52" s="25" t="s">
        <v>417</v>
      </c>
      <c r="AH52" s="25" t="s">
        <v>417</v>
      </c>
      <c r="AI52" s="25" t="s">
        <v>417</v>
      </c>
      <c r="AJ52" s="25" t="s">
        <v>417</v>
      </c>
      <c r="AK52" s="25">
        <v>3941221.6</v>
      </c>
      <c r="AL52" s="48" t="s">
        <v>580</v>
      </c>
    </row>
    <row r="53" spans="1:38" s="2" customFormat="1" ht="26.25" customHeight="1" thickBot="1" x14ac:dyDescent="0.25">
      <c r="A53" s="69" t="s">
        <v>119</v>
      </c>
      <c r="B53" s="69" t="s">
        <v>132</v>
      </c>
      <c r="C53" s="69" t="s">
        <v>133</v>
      </c>
      <c r="D53" s="70"/>
      <c r="E53" s="138" t="s">
        <v>417</v>
      </c>
      <c r="F53" s="138">
        <v>1.9429918800000001</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1313720</v>
      </c>
      <c r="AL53" s="139" t="s">
        <v>498</v>
      </c>
    </row>
    <row r="54" spans="1:38" s="2" customFormat="1" ht="37.5" customHeight="1" thickBot="1" x14ac:dyDescent="0.25">
      <c r="A54" s="69" t="s">
        <v>119</v>
      </c>
      <c r="B54" s="69" t="s">
        <v>134</v>
      </c>
      <c r="C54" s="69" t="s">
        <v>135</v>
      </c>
      <c r="D54" s="70"/>
      <c r="E54" s="138" t="s">
        <v>417</v>
      </c>
      <c r="F54" s="138">
        <v>1.3992960000000001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13992961</v>
      </c>
      <c r="AL54" s="139" t="s">
        <v>495</v>
      </c>
    </row>
    <row r="55" spans="1:38" s="2" customFormat="1" ht="26.25" customHeight="1" thickBot="1" x14ac:dyDescent="0.25">
      <c r="A55" s="69" t="s">
        <v>119</v>
      </c>
      <c r="B55" s="69" t="s">
        <v>136</v>
      </c>
      <c r="C55" s="69" t="s">
        <v>137</v>
      </c>
      <c r="D55" s="70"/>
      <c r="E55" s="138">
        <v>0.49028118999999998</v>
      </c>
      <c r="F55" s="138">
        <v>0.63036152999999995</v>
      </c>
      <c r="G55" s="138">
        <v>4.5529999999999998E-3</v>
      </c>
      <c r="H55" s="138" t="s">
        <v>419</v>
      </c>
      <c r="I55" s="138">
        <v>0.91052200000000005</v>
      </c>
      <c r="J55" s="138">
        <v>0.91052200000000005</v>
      </c>
      <c r="K55" s="138">
        <v>0.91052200000000005</v>
      </c>
      <c r="L55" s="138">
        <v>0.21852532999999999</v>
      </c>
      <c r="M55" s="138">
        <v>2.2062650000000001</v>
      </c>
      <c r="N55" s="138">
        <v>1.7160000000000001E-3</v>
      </c>
      <c r="O55" s="138">
        <v>7.0039999999999998E-3</v>
      </c>
      <c r="P55" s="138">
        <v>1.6459999999999999E-3</v>
      </c>
      <c r="Q55" s="138">
        <v>1.3309999999999999E-3</v>
      </c>
      <c r="R55" s="138">
        <v>4.5526099999999999E-4</v>
      </c>
      <c r="S55" s="138">
        <v>5.5999999999999995E-4</v>
      </c>
      <c r="T55" s="138">
        <v>1.3308E-2</v>
      </c>
      <c r="U55" s="138">
        <v>1.5100000000000001E-4</v>
      </c>
      <c r="V55" s="138">
        <v>0.18210399999999999</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412001</v>
      </c>
      <c r="AL55" s="139"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0.74765795000000002</v>
      </c>
      <c r="J57" s="138">
        <v>1.34578431</v>
      </c>
      <c r="K57" s="138">
        <v>1.4953159</v>
      </c>
      <c r="L57" s="138">
        <v>2.2429738500000001E-2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5751.2150000000001</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0.8123807999999999</v>
      </c>
      <c r="J58" s="138">
        <v>4.0619040000000002</v>
      </c>
      <c r="K58" s="138">
        <v>10.444895999999998</v>
      </c>
      <c r="L58" s="138">
        <v>3.7369516800000004E-3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1160.5440000000001</v>
      </c>
      <c r="AL58" s="139" t="s">
        <v>145</v>
      </c>
    </row>
    <row r="59" spans="1:38" s="2" customFormat="1" ht="26.25" customHeight="1" thickBot="1" x14ac:dyDescent="0.25">
      <c r="A59" s="69" t="s">
        <v>53</v>
      </c>
      <c r="B59" s="187" t="s">
        <v>146</v>
      </c>
      <c r="C59" s="69" t="s">
        <v>397</v>
      </c>
      <c r="D59" s="70"/>
      <c r="E59" s="138" t="s">
        <v>418</v>
      </c>
      <c r="F59" s="138">
        <v>4.5789999999999997E-3</v>
      </c>
      <c r="G59" s="138" t="s">
        <v>418</v>
      </c>
      <c r="H59" s="138">
        <v>1.28212E-2</v>
      </c>
      <c r="I59" s="138">
        <v>5.7043420000000004E-2</v>
      </c>
      <c r="J59" s="138">
        <v>6.6442769999999998E-2</v>
      </c>
      <c r="K59" s="138">
        <v>7.3373800000000003E-2</v>
      </c>
      <c r="L59" s="138">
        <v>1.2765758119999998E-4</v>
      </c>
      <c r="M59" s="138" t="s">
        <v>418</v>
      </c>
      <c r="N59" s="138">
        <v>0.45411670000000004</v>
      </c>
      <c r="O59" s="138">
        <v>3.1961280000000002E-2</v>
      </c>
      <c r="P59" s="138">
        <v>7.6797000000000009E-4</v>
      </c>
      <c r="Q59" s="138">
        <v>5.5651269999999996E-2</v>
      </c>
      <c r="R59" s="138">
        <v>6.5353910000000001E-2</v>
      </c>
      <c r="S59" s="138">
        <v>1.79193E-3</v>
      </c>
      <c r="T59" s="138">
        <v>0.21854052000000002</v>
      </c>
      <c r="U59" s="138">
        <v>0.22032299999999999</v>
      </c>
      <c r="V59" s="138">
        <v>9.4716300000000003E-2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386.43099999999998</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0.28523092500000002</v>
      </c>
      <c r="J60" s="138">
        <v>2.8523092499999998</v>
      </c>
      <c r="K60" s="138">
        <v>5.8187108700000003</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57046.184999999998</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0.12365318808824889</v>
      </c>
      <c r="J61" s="138">
        <v>1.2365318808824888</v>
      </c>
      <c r="K61" s="138">
        <v>4.107924716126222</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9959233.5999999996</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1.5879999999999999</v>
      </c>
      <c r="F64" s="138" t="s">
        <v>419</v>
      </c>
      <c r="G64" s="138" t="s">
        <v>419</v>
      </c>
      <c r="H64" s="138">
        <v>1.5879999999999998E-2</v>
      </c>
      <c r="I64" s="138" t="s">
        <v>419</v>
      </c>
      <c r="J64" s="138" t="s">
        <v>417</v>
      </c>
      <c r="K64" s="138" t="s">
        <v>417</v>
      </c>
      <c r="L64" s="138" t="s">
        <v>417</v>
      </c>
      <c r="M64" s="138">
        <v>0.1588</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1588</v>
      </c>
      <c r="AL64" s="139" t="s">
        <v>157</v>
      </c>
    </row>
    <row r="65" spans="1:38" s="2" customFormat="1" ht="26.25" customHeight="1" thickBot="1" x14ac:dyDescent="0.25">
      <c r="A65" s="69" t="s">
        <v>53</v>
      </c>
      <c r="B65" s="69" t="s">
        <v>158</v>
      </c>
      <c r="C65" s="69" t="s">
        <v>159</v>
      </c>
      <c r="D65" s="70"/>
      <c r="E65" s="138">
        <v>3.2801685422500002</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0.37529999999999997</v>
      </c>
      <c r="I69" s="138" t="s">
        <v>419</v>
      </c>
      <c r="J69" s="138" t="s">
        <v>419</v>
      </c>
      <c r="K69" s="138">
        <v>4.1700000000000001E-2</v>
      </c>
      <c r="L69" s="138" t="s">
        <v>419</v>
      </c>
      <c r="M69" s="138">
        <v>3.7529999999999997</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11.044771428000002</v>
      </c>
      <c r="G70" s="138" t="s">
        <v>419</v>
      </c>
      <c r="H70" s="138">
        <v>0.24825749999999999</v>
      </c>
      <c r="I70" s="138">
        <v>8.9567115000000003E-2</v>
      </c>
      <c r="J70" s="138">
        <v>0.12305189999999998</v>
      </c>
      <c r="K70" s="138">
        <v>64.696669364999991</v>
      </c>
      <c r="L70" s="138">
        <v>1.787454E-3</v>
      </c>
      <c r="M70" s="138" t="s">
        <v>419</v>
      </c>
      <c r="N70" s="138" t="s">
        <v>419</v>
      </c>
      <c r="O70" s="138" t="s">
        <v>419</v>
      </c>
      <c r="P70" s="138">
        <v>0.60048959999999996</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0.27006000000000002</v>
      </c>
      <c r="F72" s="138">
        <v>0.643347</v>
      </c>
      <c r="G72" s="138">
        <v>0.11598000000000001</v>
      </c>
      <c r="H72" s="138" t="s">
        <v>419</v>
      </c>
      <c r="I72" s="138">
        <v>0.43787900000000002</v>
      </c>
      <c r="J72" s="138">
        <v>0.55131600000000003</v>
      </c>
      <c r="K72" s="138">
        <v>1.0484180000000001</v>
      </c>
      <c r="L72" s="138">
        <v>1.81003E-3</v>
      </c>
      <c r="M72" s="138">
        <v>9.855599999999999</v>
      </c>
      <c r="N72" s="138">
        <v>25.873256399999999</v>
      </c>
      <c r="O72" s="138">
        <v>0.52760300000000004</v>
      </c>
      <c r="P72" s="138">
        <v>0.28617619999999999</v>
      </c>
      <c r="Q72" s="138">
        <v>0.84839299999999984</v>
      </c>
      <c r="R72" s="138">
        <v>4.5718541999999998</v>
      </c>
      <c r="S72" s="138">
        <v>0.22587299999999996</v>
      </c>
      <c r="T72" s="138">
        <v>1.9400999999999999</v>
      </c>
      <c r="U72" s="138">
        <v>8.1850999999999993E-2</v>
      </c>
      <c r="V72" s="138">
        <v>14.811821999999999</v>
      </c>
      <c r="W72" s="138">
        <v>37.585318000000001</v>
      </c>
      <c r="X72" s="138" t="s">
        <v>418</v>
      </c>
      <c r="Y72" s="138" t="s">
        <v>418</v>
      </c>
      <c r="Z72" s="138" t="s">
        <v>418</v>
      </c>
      <c r="AA72" s="138" t="s">
        <v>418</v>
      </c>
      <c r="AB72" s="138">
        <v>6.0749099999999991</v>
      </c>
      <c r="AC72" s="138">
        <v>0.11433</v>
      </c>
      <c r="AD72" s="138">
        <v>13.852989999999998</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1.4133000000000001E-2</v>
      </c>
      <c r="J73" s="138">
        <v>2.0021750000000001E-2</v>
      </c>
      <c r="K73" s="138">
        <v>2.3555000000000003E-2</v>
      </c>
      <c r="L73" s="138">
        <v>1.4132999999999999E-3</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0.223997</v>
      </c>
      <c r="F74" s="138" t="s">
        <v>419</v>
      </c>
      <c r="G74" s="138">
        <v>1.119985</v>
      </c>
      <c r="H74" s="138" t="s">
        <v>419</v>
      </c>
      <c r="I74" s="138">
        <v>9.0096517000000001E-2</v>
      </c>
      <c r="J74" s="138">
        <v>0.11326541600000001</v>
      </c>
      <c r="K74" s="138">
        <v>0.13620807999999998</v>
      </c>
      <c r="L74" s="138">
        <v>2.0722651379999997E-3</v>
      </c>
      <c r="M74" s="138">
        <v>26.879639999999998</v>
      </c>
      <c r="N74" s="138" t="s">
        <v>419</v>
      </c>
      <c r="O74" s="138" t="s">
        <v>419</v>
      </c>
      <c r="P74" s="138" t="s">
        <v>419</v>
      </c>
      <c r="Q74" s="138" t="s">
        <v>419</v>
      </c>
      <c r="R74" s="138" t="s">
        <v>419</v>
      </c>
      <c r="S74" s="138" t="s">
        <v>419</v>
      </c>
      <c r="T74" s="138" t="s">
        <v>419</v>
      </c>
      <c r="U74" s="138" t="s">
        <v>419</v>
      </c>
      <c r="V74" s="138" t="s">
        <v>419</v>
      </c>
      <c r="W74" s="138">
        <v>3.1672899999999997E-2</v>
      </c>
      <c r="X74" s="138">
        <v>1.5679789999999999E-2</v>
      </c>
      <c r="Y74" s="138">
        <v>4.47994E-3</v>
      </c>
      <c r="Z74" s="138">
        <v>4.47994E-3</v>
      </c>
      <c r="AA74" s="138">
        <v>2.23997E-3</v>
      </c>
      <c r="AB74" s="138">
        <v>2.6879640000000003E-2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2.321635E-2</v>
      </c>
      <c r="H76" s="138" t="s">
        <v>419</v>
      </c>
      <c r="I76" s="138">
        <v>3.5309099999999997E-5</v>
      </c>
      <c r="J76" s="138">
        <v>7.09145E-5</v>
      </c>
      <c r="K76" s="138">
        <v>8.9013499999999991E-5</v>
      </c>
      <c r="L76" s="138" t="s">
        <v>419</v>
      </c>
      <c r="M76" s="138" t="s">
        <v>419</v>
      </c>
      <c r="N76" s="138">
        <v>1.6310700000000001E-2</v>
      </c>
      <c r="O76" s="138">
        <v>4.8550000000000004E-4</v>
      </c>
      <c r="P76" s="138">
        <v>8.8889999999999998E-4</v>
      </c>
      <c r="Q76" s="138">
        <v>1.4315E-3</v>
      </c>
      <c r="R76" s="138" t="s">
        <v>419</v>
      </c>
      <c r="S76" s="138" t="s">
        <v>419</v>
      </c>
      <c r="T76" s="138" t="s">
        <v>419</v>
      </c>
      <c r="U76" s="138" t="s">
        <v>419</v>
      </c>
      <c r="V76" s="138">
        <v>1.967E-3</v>
      </c>
      <c r="W76" s="138">
        <v>2.6923800000000001E-2</v>
      </c>
      <c r="X76" s="138" t="s">
        <v>419</v>
      </c>
      <c r="Y76" s="138" t="s">
        <v>419</v>
      </c>
      <c r="Z76" s="138" t="s">
        <v>419</v>
      </c>
      <c r="AA76" s="138" t="s">
        <v>419</v>
      </c>
      <c r="AB76" s="138" t="s">
        <v>419</v>
      </c>
      <c r="AC76" s="138" t="s">
        <v>419</v>
      </c>
      <c r="AD76" s="138">
        <v>1.5468100000000002E-5</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3.4290000000000004E-4</v>
      </c>
      <c r="H77" s="138" t="s">
        <v>419</v>
      </c>
      <c r="I77" s="138">
        <v>3.0480000000000003E-6</v>
      </c>
      <c r="J77" s="138">
        <v>3.3020000000000003E-6</v>
      </c>
      <c r="K77" s="138">
        <v>3.8099999999999999E-6</v>
      </c>
      <c r="L77" s="138" t="s">
        <v>419</v>
      </c>
      <c r="M77" s="138" t="s">
        <v>419</v>
      </c>
      <c r="N77" s="138">
        <v>5.0799999999999995E-5</v>
      </c>
      <c r="O77" s="138">
        <v>1.0159999999999999E-5</v>
      </c>
      <c r="P77" s="138">
        <v>1.0159999999999999E-5</v>
      </c>
      <c r="Q77" s="138">
        <v>7.6199999999999999E-6</v>
      </c>
      <c r="R77" s="138" t="s">
        <v>419</v>
      </c>
      <c r="S77" s="138" t="s">
        <v>419</v>
      </c>
      <c r="T77" s="138" t="s">
        <v>419</v>
      </c>
      <c r="U77" s="138" t="s">
        <v>419</v>
      </c>
      <c r="V77" s="138">
        <v>1.2699999999999999E-3</v>
      </c>
      <c r="W77" s="138">
        <v>1.2699999999999999E-3</v>
      </c>
      <c r="X77" s="138" t="s">
        <v>419</v>
      </c>
      <c r="Y77" s="138" t="s">
        <v>419</v>
      </c>
      <c r="Z77" s="138" t="s">
        <v>419</v>
      </c>
      <c r="AA77" s="138" t="s">
        <v>419</v>
      </c>
      <c r="AB77" s="138" t="s">
        <v>419</v>
      </c>
      <c r="AC77" s="138" t="s">
        <v>419</v>
      </c>
      <c r="AD77" s="138">
        <v>5.0800000000000005E-7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24.115195199999999</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20095996</v>
      </c>
      <c r="AL82" s="139" t="s">
        <v>431</v>
      </c>
    </row>
    <row r="83" spans="1:38" s="2" customFormat="1" ht="26.25" customHeight="1" thickBot="1" x14ac:dyDescent="0.25">
      <c r="A83" s="69" t="s">
        <v>53</v>
      </c>
      <c r="B83" s="187" t="s">
        <v>208</v>
      </c>
      <c r="C83" s="73" t="s">
        <v>209</v>
      </c>
      <c r="D83" s="70"/>
      <c r="E83" s="138" t="s">
        <v>419</v>
      </c>
      <c r="F83" s="138">
        <v>2.5198656000000003E-2</v>
      </c>
      <c r="G83" s="138" t="s">
        <v>419</v>
      </c>
      <c r="H83" s="138" t="s">
        <v>417</v>
      </c>
      <c r="I83" s="138">
        <v>0.62996640000000004</v>
      </c>
      <c r="J83" s="138">
        <v>4.7247479999999999</v>
      </c>
      <c r="K83" s="138">
        <v>22.048824</v>
      </c>
      <c r="L83" s="138">
        <v>3.5908084800000004E-2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2.1255000000000002E-5</v>
      </c>
      <c r="G84" s="138" t="s">
        <v>417</v>
      </c>
      <c r="H84" s="138" t="s">
        <v>417</v>
      </c>
      <c r="I84" s="138">
        <v>1.308E-5</v>
      </c>
      <c r="J84" s="138">
        <v>6.5400000000000004E-5</v>
      </c>
      <c r="K84" s="138">
        <v>2.6160000000000002E-4</v>
      </c>
      <c r="L84" s="138">
        <v>1.7004E-9</v>
      </c>
      <c r="M84" s="138">
        <v>1.5532500000000001E-6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64">
        <v>4.7168400000000004</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10.865</v>
      </c>
      <c r="AL85" s="139" t="s">
        <v>215</v>
      </c>
    </row>
    <row r="86" spans="1:38" s="2" customFormat="1" ht="26.25" customHeight="1" thickBot="1" x14ac:dyDescent="0.25">
      <c r="A86" s="69" t="s">
        <v>205</v>
      </c>
      <c r="B86" s="69" t="s">
        <v>213</v>
      </c>
      <c r="C86" s="73" t="s">
        <v>214</v>
      </c>
      <c r="D86" s="70"/>
      <c r="E86" s="138" t="s">
        <v>417</v>
      </c>
      <c r="F86" s="138">
        <v>2.1670719599999999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4.7110260000000004</v>
      </c>
      <c r="AL86" s="139" t="s">
        <v>215</v>
      </c>
    </row>
    <row r="87" spans="1:38" s="2" customFormat="1" ht="26.25" customHeight="1" thickBot="1" x14ac:dyDescent="0.25">
      <c r="A87" s="69" t="s">
        <v>205</v>
      </c>
      <c r="B87" s="69" t="s">
        <v>216</v>
      </c>
      <c r="C87" s="73" t="s">
        <v>217</v>
      </c>
      <c r="D87" s="70"/>
      <c r="E87" s="138" t="s">
        <v>417</v>
      </c>
      <c r="F87" s="163">
        <v>0.1679032</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0.41975800000000002</v>
      </c>
      <c r="AL87" s="139" t="s">
        <v>215</v>
      </c>
    </row>
    <row r="88" spans="1:38" s="2" customFormat="1" ht="26.25" customHeight="1" thickBot="1" x14ac:dyDescent="0.25">
      <c r="A88" s="69" t="s">
        <v>205</v>
      </c>
      <c r="B88" s="69" t="s">
        <v>218</v>
      </c>
      <c r="C88" s="73" t="s">
        <v>219</v>
      </c>
      <c r="D88" s="70"/>
      <c r="E88" s="138" t="s">
        <v>419</v>
      </c>
      <c r="F88" s="138">
        <v>10.138267162</v>
      </c>
      <c r="G88" s="138" t="s">
        <v>419</v>
      </c>
      <c r="H88" s="138" t="s">
        <v>419</v>
      </c>
      <c r="I88" s="138" t="s">
        <v>419</v>
      </c>
      <c r="J88" s="138" t="s">
        <v>419</v>
      </c>
      <c r="K88" s="138">
        <v>2.1600000000000001E-2</v>
      </c>
      <c r="L88" s="138" t="s">
        <v>419</v>
      </c>
      <c r="M88" s="138" t="s">
        <v>419</v>
      </c>
      <c r="N88" s="138" t="s">
        <v>419</v>
      </c>
      <c r="O88" s="138">
        <v>5.4E-6</v>
      </c>
      <c r="P88" s="138" t="s">
        <v>419</v>
      </c>
      <c r="Q88" s="138">
        <v>2.6999999999999999E-5</v>
      </c>
      <c r="R88" s="138">
        <v>3.2400000000000001E-4</v>
      </c>
      <c r="S88" s="138" t="s">
        <v>419</v>
      </c>
      <c r="T88" s="138">
        <v>2.7000000000000001E-3</v>
      </c>
      <c r="U88" s="138">
        <v>2.6999999999999999E-5</v>
      </c>
      <c r="V88" s="138" t="s">
        <v>419</v>
      </c>
      <c r="W88" s="138" t="s">
        <v>419</v>
      </c>
      <c r="X88" s="138">
        <v>0.13769999999999999</v>
      </c>
      <c r="Y88" s="138" t="s">
        <v>419</v>
      </c>
      <c r="Z88" s="138" t="s">
        <v>419</v>
      </c>
      <c r="AA88" s="138" t="s">
        <v>419</v>
      </c>
      <c r="AB88" s="138">
        <v>0.13769999999999999</v>
      </c>
      <c r="AC88" s="138" t="s">
        <v>419</v>
      </c>
      <c r="AD88" s="138" t="s">
        <v>419</v>
      </c>
      <c r="AE88" s="46"/>
      <c r="AF88" s="25" t="s">
        <v>417</v>
      </c>
      <c r="AG88" s="25" t="s">
        <v>417</v>
      </c>
      <c r="AH88" s="25" t="s">
        <v>417</v>
      </c>
      <c r="AI88" s="25" t="s">
        <v>417</v>
      </c>
      <c r="AJ88" s="25" t="s">
        <v>417</v>
      </c>
      <c r="AK88" s="25" t="s">
        <v>619</v>
      </c>
      <c r="AL88" s="139" t="s">
        <v>501</v>
      </c>
    </row>
    <row r="89" spans="1:38" s="2" customFormat="1" ht="26.25" customHeight="1" thickBot="1" x14ac:dyDescent="0.25">
      <c r="A89" s="69" t="s">
        <v>205</v>
      </c>
      <c r="B89" s="69" t="s">
        <v>220</v>
      </c>
      <c r="C89" s="73" t="s">
        <v>221</v>
      </c>
      <c r="D89" s="70"/>
      <c r="E89" s="138" t="s">
        <v>417</v>
      </c>
      <c r="F89" s="138">
        <v>1.2319979999999999</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3.2410369999999999</v>
      </c>
      <c r="AL89" s="139" t="s">
        <v>502</v>
      </c>
    </row>
    <row r="90" spans="1:38" s="8" customFormat="1" ht="26.25" customHeight="1" thickBot="1" x14ac:dyDescent="0.25">
      <c r="A90" s="69" t="s">
        <v>205</v>
      </c>
      <c r="B90" s="69" t="s">
        <v>222</v>
      </c>
      <c r="C90" s="73" t="s">
        <v>223</v>
      </c>
      <c r="D90" s="70"/>
      <c r="E90" s="138" t="s">
        <v>419</v>
      </c>
      <c r="F90" s="138">
        <v>5.1635781999999999</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507</v>
      </c>
      <c r="AL90" s="139" t="s">
        <v>504</v>
      </c>
    </row>
    <row r="91" spans="1:38" s="2" customFormat="1" ht="26.25" customHeight="1" thickBot="1" x14ac:dyDescent="0.25">
      <c r="A91" s="69" t="s">
        <v>205</v>
      </c>
      <c r="B91" s="69" t="s">
        <v>399</v>
      </c>
      <c r="C91" s="69" t="s">
        <v>224</v>
      </c>
      <c r="D91" s="70"/>
      <c r="E91" s="138">
        <v>4.4951962060000003E-2</v>
      </c>
      <c r="F91" s="138">
        <v>1.0791372667200001</v>
      </c>
      <c r="G91" s="138">
        <v>1.9675028200000001E-3</v>
      </c>
      <c r="H91" s="138">
        <v>0.10324871319999999</v>
      </c>
      <c r="I91" s="138">
        <v>0.70557705853999997</v>
      </c>
      <c r="J91" s="138">
        <v>0.73683559671999999</v>
      </c>
      <c r="K91" s="138">
        <v>0.74329187252999995</v>
      </c>
      <c r="L91" s="138">
        <v>3.022823772E-3</v>
      </c>
      <c r="M91" s="138">
        <v>1.3755025214499998</v>
      </c>
      <c r="N91" s="138">
        <v>0.51076894400000006</v>
      </c>
      <c r="O91" s="138">
        <v>0.13531192988000001</v>
      </c>
      <c r="P91" s="138">
        <v>3.7134987E-5</v>
      </c>
      <c r="Q91" s="138">
        <v>8.6648303000000002E-4</v>
      </c>
      <c r="R91" s="138">
        <v>1.01632596E-2</v>
      </c>
      <c r="S91" s="138">
        <v>0.42360972720000006</v>
      </c>
      <c r="T91" s="138">
        <v>8.6718591600000006E-2</v>
      </c>
      <c r="U91" s="138" t="s">
        <v>419</v>
      </c>
      <c r="V91" s="138">
        <v>0.23656152160000002</v>
      </c>
      <c r="W91" s="138">
        <v>2.4879207999999996E-3</v>
      </c>
      <c r="X91" s="138">
        <v>2.7615920879999999E-3</v>
      </c>
      <c r="Y91" s="138">
        <v>1.1195643599999998E-3</v>
      </c>
      <c r="Z91" s="138">
        <v>1.1195643599999998E-3</v>
      </c>
      <c r="AA91" s="138">
        <v>1.1195643599999998E-3</v>
      </c>
      <c r="AB91" s="138">
        <v>6.1202851679999989E-3</v>
      </c>
      <c r="AC91" s="138" t="s">
        <v>419</v>
      </c>
      <c r="AD91" s="138" t="s">
        <v>419</v>
      </c>
      <c r="AE91" s="46"/>
      <c r="AF91" s="25" t="s">
        <v>417</v>
      </c>
      <c r="AG91" s="25" t="s">
        <v>417</v>
      </c>
      <c r="AH91" s="25" t="s">
        <v>417</v>
      </c>
      <c r="AI91" s="25" t="s">
        <v>417</v>
      </c>
      <c r="AJ91" s="25" t="s">
        <v>417</v>
      </c>
      <c r="AK91" s="25" t="s">
        <v>518</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8.9668405594579994</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4.5430349999999997</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5145</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0.84215060908000006</v>
      </c>
      <c r="F99" s="138">
        <v>18.036515148756482</v>
      </c>
      <c r="G99" s="138" t="s">
        <v>417</v>
      </c>
      <c r="H99" s="138">
        <v>12.482395667097178</v>
      </c>
      <c r="I99" s="138">
        <v>0.23311648400000001</v>
      </c>
      <c r="J99" s="138">
        <v>0.35775301999999998</v>
      </c>
      <c r="K99" s="138">
        <v>0.78532558099999994</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1154.0419999999999</v>
      </c>
      <c r="AL99" s="139" t="s">
        <v>436</v>
      </c>
    </row>
    <row r="100" spans="1:38" s="2" customFormat="1" ht="26.25" customHeight="1" thickBot="1" x14ac:dyDescent="0.25">
      <c r="A100" s="69" t="s">
        <v>238</v>
      </c>
      <c r="B100" s="69" t="s">
        <v>241</v>
      </c>
      <c r="C100" s="69" t="s">
        <v>403</v>
      </c>
      <c r="D100" s="74"/>
      <c r="E100" s="138">
        <v>0.17134768251999999</v>
      </c>
      <c r="F100" s="138">
        <v>7.7628195025180062</v>
      </c>
      <c r="G100" s="138" t="s">
        <v>417</v>
      </c>
      <c r="H100" s="138">
        <v>5.6856014676194446</v>
      </c>
      <c r="I100" s="138">
        <v>7.1605071999999992E-2</v>
      </c>
      <c r="J100" s="138">
        <v>0.10822130199999999</v>
      </c>
      <c r="K100" s="138">
        <v>0.23678495399999996</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813.69399999999996</v>
      </c>
      <c r="AL100" s="139" t="s">
        <v>436</v>
      </c>
    </row>
    <row r="101" spans="1:38" s="2" customFormat="1" ht="26.25" customHeight="1" thickBot="1" x14ac:dyDescent="0.25">
      <c r="A101" s="69" t="s">
        <v>238</v>
      </c>
      <c r="B101" s="69" t="s">
        <v>242</v>
      </c>
      <c r="C101" s="69" t="s">
        <v>243</v>
      </c>
      <c r="D101" s="74"/>
      <c r="E101" s="138">
        <v>0.10240120799999999</v>
      </c>
      <c r="F101" s="138">
        <v>1.4703106781999999</v>
      </c>
      <c r="G101" s="138" t="s">
        <v>417</v>
      </c>
      <c r="H101" s="138">
        <v>4.1457147832354799</v>
      </c>
      <c r="I101" s="138">
        <v>1.3653494400000001E-2</v>
      </c>
      <c r="J101" s="138">
        <v>4.2667169999999997E-2</v>
      </c>
      <c r="K101" s="138">
        <v>9.813449099999999E-2</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8533.4339999999993</v>
      </c>
      <c r="AL101" s="139" t="s">
        <v>436</v>
      </c>
    </row>
    <row r="102" spans="1:38" s="2" customFormat="1" ht="26.25" customHeight="1" thickBot="1" x14ac:dyDescent="0.25">
      <c r="A102" s="69" t="s">
        <v>238</v>
      </c>
      <c r="B102" s="69" t="s">
        <v>244</v>
      </c>
      <c r="C102" s="69" t="s">
        <v>381</v>
      </c>
      <c r="D102" s="74"/>
      <c r="E102" s="138">
        <v>0.18086636479999998</v>
      </c>
      <c r="F102" s="138">
        <v>3.3942712639999999</v>
      </c>
      <c r="G102" s="138" t="s">
        <v>417</v>
      </c>
      <c r="H102" s="138">
        <v>34.094898589172075</v>
      </c>
      <c r="I102" s="138">
        <v>3.3705138000000003E-2</v>
      </c>
      <c r="J102" s="138">
        <v>0.76234925000000009</v>
      </c>
      <c r="K102" s="138">
        <v>5.4683335800000004</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5363.7969999999996</v>
      </c>
      <c r="AL102" s="139" t="s">
        <v>436</v>
      </c>
    </row>
    <row r="103" spans="1:38" s="2" customFormat="1" ht="26.25" customHeight="1" thickBot="1" x14ac:dyDescent="0.25">
      <c r="A103" s="69" t="s">
        <v>238</v>
      </c>
      <c r="B103" s="69" t="s">
        <v>245</v>
      </c>
      <c r="C103" s="69" t="s">
        <v>246</v>
      </c>
      <c r="D103" s="74"/>
      <c r="E103" s="138">
        <v>1.7598490000000002E-3</v>
      </c>
      <c r="F103" s="138">
        <v>9.3352992459999992E-2</v>
      </c>
      <c r="G103" s="138" t="s">
        <v>417</v>
      </c>
      <c r="H103" s="138">
        <v>9.1172900000000001E-2</v>
      </c>
      <c r="I103" s="138">
        <v>5.7460130000000012E-3</v>
      </c>
      <c r="J103" s="138">
        <v>8.7568389999999989E-3</v>
      </c>
      <c r="K103" s="138">
        <v>1.8934278999999998E-2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21.202999999999999</v>
      </c>
      <c r="AL103" s="139" t="s">
        <v>436</v>
      </c>
    </row>
    <row r="104" spans="1:38" s="2" customFormat="1" ht="26.25" customHeight="1" thickBot="1" x14ac:dyDescent="0.25">
      <c r="A104" s="69" t="s">
        <v>238</v>
      </c>
      <c r="B104" s="69" t="s">
        <v>247</v>
      </c>
      <c r="C104" s="69" t="s">
        <v>248</v>
      </c>
      <c r="D104" s="74"/>
      <c r="E104" s="138">
        <v>1.4833716E-2</v>
      </c>
      <c r="F104" s="138">
        <v>0.67303041778000006</v>
      </c>
      <c r="G104" s="138" t="s">
        <v>417</v>
      </c>
      <c r="H104" s="138">
        <v>0.49445720000000004</v>
      </c>
      <c r="I104" s="138">
        <v>1.9778287999999999E-3</v>
      </c>
      <c r="J104" s="138">
        <v>6.1807149999999998E-3</v>
      </c>
      <c r="K104" s="138">
        <v>1.4215644499999999E-2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1236.143</v>
      </c>
      <c r="AL104" s="139" t="s">
        <v>436</v>
      </c>
    </row>
    <row r="105" spans="1:38" s="2" customFormat="1" ht="26.25" customHeight="1" thickBot="1" x14ac:dyDescent="0.25">
      <c r="A105" s="69" t="s">
        <v>238</v>
      </c>
      <c r="B105" s="69" t="s">
        <v>249</v>
      </c>
      <c r="C105" s="69" t="s">
        <v>250</v>
      </c>
      <c r="D105" s="74"/>
      <c r="E105" s="138">
        <v>0.14909500000000001</v>
      </c>
      <c r="F105" s="138">
        <v>3.5949786399999994</v>
      </c>
      <c r="G105" s="138" t="s">
        <v>417</v>
      </c>
      <c r="H105" s="138">
        <v>4.1746600000000003</v>
      </c>
      <c r="I105" s="138">
        <v>4.1150220000000001E-2</v>
      </c>
      <c r="J105" s="138">
        <v>6.4409040000000001E-2</v>
      </c>
      <c r="K105" s="138">
        <v>0.14134205999999999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596.38</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0.63649392800000004</v>
      </c>
      <c r="F107" s="138">
        <v>4.4970506001275306</v>
      </c>
      <c r="G107" s="138" t="s">
        <v>417</v>
      </c>
      <c r="H107" s="138">
        <v>5.0983947429608474</v>
      </c>
      <c r="I107" s="138">
        <v>0.136391556</v>
      </c>
      <c r="J107" s="138">
        <v>1.81855408</v>
      </c>
      <c r="K107" s="138">
        <v>8.6381318799999995</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45463.851999999999</v>
      </c>
      <c r="AL107" s="139" t="s">
        <v>436</v>
      </c>
    </row>
    <row r="108" spans="1:38" s="2" customFormat="1" ht="26.25" customHeight="1" thickBot="1" x14ac:dyDescent="0.25">
      <c r="A108" s="69" t="s">
        <v>238</v>
      </c>
      <c r="B108" s="69" t="s">
        <v>254</v>
      </c>
      <c r="C108" s="69" t="s">
        <v>375</v>
      </c>
      <c r="D108" s="74"/>
      <c r="E108" s="138">
        <v>0.92820057300000014</v>
      </c>
      <c r="F108" s="138">
        <v>3.7128022919999997</v>
      </c>
      <c r="G108" s="138" t="s">
        <v>417</v>
      </c>
      <c r="H108" s="138">
        <v>4.4691138699999993</v>
      </c>
      <c r="I108" s="138">
        <v>6.8755598000000001E-2</v>
      </c>
      <c r="J108" s="138">
        <v>0.68755597999999984</v>
      </c>
      <c r="K108" s="138">
        <v>1.3751119594202896</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34377.798999999999</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12.533320000000002</v>
      </c>
      <c r="F112" s="138" t="s">
        <v>417</v>
      </c>
      <c r="G112" s="138" t="s">
        <v>417</v>
      </c>
      <c r="H112" s="25">
        <v>22.192599129844968</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313.33300000000003</v>
      </c>
      <c r="AL112" s="139" t="s">
        <v>437</v>
      </c>
    </row>
    <row r="113" spans="1:38" s="2" customFormat="1" ht="26.25" customHeight="1" thickBot="1" x14ac:dyDescent="0.25">
      <c r="A113" s="69" t="s">
        <v>258</v>
      </c>
      <c r="B113" s="79" t="s">
        <v>261</v>
      </c>
      <c r="C113" s="79" t="s">
        <v>262</v>
      </c>
      <c r="D113" s="70"/>
      <c r="E113" s="138">
        <v>9.0861332680677602</v>
      </c>
      <c r="F113" s="138" t="s">
        <v>418</v>
      </c>
      <c r="G113" s="138" t="s">
        <v>417</v>
      </c>
      <c r="H113" s="138">
        <v>52.088894960310959</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227153331.70169401</v>
      </c>
      <c r="AL113" s="139" t="s">
        <v>438</v>
      </c>
    </row>
    <row r="114" spans="1:38" s="2" customFormat="1" ht="26.25" customHeight="1" thickBot="1" x14ac:dyDescent="0.25">
      <c r="A114" s="69" t="s">
        <v>258</v>
      </c>
      <c r="B114" s="79" t="s">
        <v>263</v>
      </c>
      <c r="C114" s="79" t="s">
        <v>382</v>
      </c>
      <c r="D114" s="70"/>
      <c r="E114" s="138">
        <v>1.7137547999999999E-2</v>
      </c>
      <c r="F114" s="138" t="s">
        <v>417</v>
      </c>
      <c r="G114" s="138" t="s">
        <v>417</v>
      </c>
      <c r="H114" s="138">
        <v>5.8267662999999997E-2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8568.7739999999994</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19.020232924157199</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0.44801471999999998</v>
      </c>
      <c r="J119" s="138">
        <v>11.648382720000001</v>
      </c>
      <c r="K119" s="138">
        <v>11.648382720000001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7466912</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6.4215443199999998</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7466912</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9.2944059622194E-3</v>
      </c>
      <c r="F123" s="138">
        <v>1.8328591830279E-2</v>
      </c>
      <c r="G123" s="138">
        <v>1.268042438959E-3</v>
      </c>
      <c r="H123" s="138">
        <v>1.1359162894267201E-2</v>
      </c>
      <c r="I123" s="138">
        <v>2.8024218818101201E-2</v>
      </c>
      <c r="J123" s="138">
        <v>2.91078756412846E-2</v>
      </c>
      <c r="K123" s="138">
        <v>2.9581174095212402E-2</v>
      </c>
      <c r="L123" s="138">
        <v>3.3641234921790004E-3</v>
      </c>
      <c r="M123" s="138">
        <v>0.22905825369084259</v>
      </c>
      <c r="N123" s="138">
        <v>1.5043330340450001E-4</v>
      </c>
      <c r="O123" s="138">
        <v>1.1835983849726398E-3</v>
      </c>
      <c r="P123" s="138">
        <v>2.7615990863012003E-4</v>
      </c>
      <c r="Q123" s="138">
        <v>5.1047097160899193E-5</v>
      </c>
      <c r="R123" s="138">
        <v>4.5934660309424004E-4</v>
      </c>
      <c r="S123" s="138">
        <v>2.6605366275161399E-4</v>
      </c>
      <c r="T123" s="138">
        <v>1.8311927284125597E-4</v>
      </c>
      <c r="U123" s="138">
        <v>1.2582114908036001E-4</v>
      </c>
      <c r="V123" s="138">
        <v>3.5762357624716796E-3</v>
      </c>
      <c r="W123" s="138" t="s">
        <v>417</v>
      </c>
      <c r="X123" s="138">
        <v>2.4704848434831853E-2</v>
      </c>
      <c r="Y123" s="138">
        <v>1.3546944729113166E-2</v>
      </c>
      <c r="Z123" s="138">
        <v>7.8600569854497034E-3</v>
      </c>
      <c r="AA123" s="138">
        <v>8.5721572722778066E-3</v>
      </c>
      <c r="AB123" s="138">
        <v>5.468400742167253E-2</v>
      </c>
      <c r="AC123" s="138" t="s">
        <v>417</v>
      </c>
      <c r="AD123" s="138" t="s">
        <v>417</v>
      </c>
      <c r="AE123" s="46"/>
      <c r="AF123" s="25" t="s">
        <v>417</v>
      </c>
      <c r="AG123" s="25" t="s">
        <v>417</v>
      </c>
      <c r="AH123" s="25" t="s">
        <v>417</v>
      </c>
      <c r="AI123" s="25" t="s">
        <v>417</v>
      </c>
      <c r="AJ123" s="25" t="s">
        <v>417</v>
      </c>
      <c r="AK123" s="25">
        <v>806628.94445730571</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1.3872699154307999</v>
      </c>
      <c r="G125" s="138" t="s">
        <v>417</v>
      </c>
      <c r="H125" s="138" t="s">
        <v>419</v>
      </c>
      <c r="I125" s="138">
        <v>1.9082309399999999E-4</v>
      </c>
      <c r="J125" s="138">
        <v>1.266371442E-3</v>
      </c>
      <c r="K125" s="138">
        <v>2.6773058340000002E-3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603</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3.6227999999999998E-3</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15.095000000000001</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1.3044296524917899E-3</v>
      </c>
      <c r="F129" s="138">
        <v>1.1095148768321E-2</v>
      </c>
      <c r="G129" s="138">
        <v>7.04691881231196E-5</v>
      </c>
      <c r="H129" s="138" t="s">
        <v>419</v>
      </c>
      <c r="I129" s="138">
        <v>5.9973777126059199E-6</v>
      </c>
      <c r="J129" s="138">
        <v>1.0495410997060401E-5</v>
      </c>
      <c r="K129" s="138">
        <v>1.49934442815148E-5</v>
      </c>
      <c r="L129" s="138">
        <v>2.09908219941207E-7</v>
      </c>
      <c r="M129" s="138">
        <v>1.0495410997060401E-4</v>
      </c>
      <c r="N129" s="138">
        <v>1.9491477565969199E-3</v>
      </c>
      <c r="O129" s="138">
        <v>1.49934442815148E-4</v>
      </c>
      <c r="P129" s="138">
        <v>8.3963287976482906E-5</v>
      </c>
      <c r="Q129" s="138">
        <v>2.39895108504237E-5</v>
      </c>
      <c r="R129" s="138" t="s">
        <v>419</v>
      </c>
      <c r="S129" s="138" t="s">
        <v>419</v>
      </c>
      <c r="T129" s="138">
        <v>2.0990821994120701E-4</v>
      </c>
      <c r="U129" s="138" t="s">
        <v>419</v>
      </c>
      <c r="V129" s="138" t="s">
        <v>419</v>
      </c>
      <c r="W129" s="138">
        <v>5.2477054985301799E-3</v>
      </c>
      <c r="X129" s="138" t="s">
        <v>419</v>
      </c>
      <c r="Y129" s="138" t="s">
        <v>419</v>
      </c>
      <c r="Z129" s="138" t="s">
        <v>419</v>
      </c>
      <c r="AA129" s="138" t="s">
        <v>419</v>
      </c>
      <c r="AB129" s="138">
        <v>2.99868885630296E-5</v>
      </c>
      <c r="AC129" s="138">
        <v>2.9986888563029602E-3</v>
      </c>
      <c r="AD129" s="138" t="s">
        <v>419</v>
      </c>
      <c r="AE129" s="46"/>
      <c r="AF129" s="25" t="s">
        <v>417</v>
      </c>
      <c r="AG129" s="25" t="s">
        <v>417</v>
      </c>
      <c r="AH129" s="25" t="s">
        <v>417</v>
      </c>
      <c r="AI129" s="25" t="s">
        <v>417</v>
      </c>
      <c r="AJ129" s="25" t="s">
        <v>417</v>
      </c>
      <c r="AK129" s="25">
        <v>1.4993444281514801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9.2373119999999993E-3</v>
      </c>
      <c r="F131" s="138">
        <v>3.5922879999999999E-3</v>
      </c>
      <c r="G131" s="138">
        <v>4.5160192E-4</v>
      </c>
      <c r="H131" s="138" t="s">
        <v>419</v>
      </c>
      <c r="I131" s="138" t="s">
        <v>419</v>
      </c>
      <c r="J131" s="138" t="s">
        <v>419</v>
      </c>
      <c r="K131" s="138">
        <v>1.1803231999999999E-3</v>
      </c>
      <c r="L131" s="138">
        <v>2.71474336E-5</v>
      </c>
      <c r="M131" s="138">
        <v>7.6977599999999997E-3</v>
      </c>
      <c r="N131" s="138">
        <v>1.8474623999999999E-3</v>
      </c>
      <c r="O131" s="138">
        <v>6.1582080000000005E-4</v>
      </c>
      <c r="P131" s="138">
        <v>8.3135808000000099E-3</v>
      </c>
      <c r="Q131" s="138">
        <v>5.1318400000000101E-6</v>
      </c>
      <c r="R131" s="138">
        <v>8.2109440000000095E-5</v>
      </c>
      <c r="S131" s="138">
        <v>1.26243264E-2</v>
      </c>
      <c r="T131" s="138">
        <v>1.539552E-3</v>
      </c>
      <c r="U131" s="138" t="s">
        <v>419</v>
      </c>
      <c r="V131" s="138" t="s">
        <v>419</v>
      </c>
      <c r="W131" s="138">
        <v>14.369152</v>
      </c>
      <c r="X131" s="138" t="s">
        <v>419</v>
      </c>
      <c r="Y131" s="138" t="s">
        <v>419</v>
      </c>
      <c r="Z131" s="138" t="s">
        <v>419</v>
      </c>
      <c r="AA131" s="138" t="s">
        <v>419</v>
      </c>
      <c r="AB131" s="138">
        <v>2.0527359999999999E-7</v>
      </c>
      <c r="AC131" s="138">
        <v>0.51318399999999997</v>
      </c>
      <c r="AD131" s="138">
        <v>0.1026368</v>
      </c>
      <c r="AE131" s="46"/>
      <c r="AF131" s="25" t="s">
        <v>417</v>
      </c>
      <c r="AG131" s="25" t="s">
        <v>417</v>
      </c>
      <c r="AH131" s="25" t="s">
        <v>417</v>
      </c>
      <c r="AI131" s="25" t="s">
        <v>417</v>
      </c>
      <c r="AJ131" s="25" t="s">
        <v>417</v>
      </c>
      <c r="AK131" s="25">
        <v>5.1318400000000004</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7.0454999999999997E-4</v>
      </c>
      <c r="F133" s="138">
        <v>1.1102E-5</v>
      </c>
      <c r="G133" s="138">
        <v>9.6502000000000005E-5</v>
      </c>
      <c r="H133" s="138" t="s">
        <v>417</v>
      </c>
      <c r="I133" s="138">
        <v>2.9633800000000001E-5</v>
      </c>
      <c r="J133" s="138">
        <v>2.9633800000000001E-5</v>
      </c>
      <c r="K133" s="138">
        <v>3.2930240000000001E-5</v>
      </c>
      <c r="L133" s="138" t="s">
        <v>419</v>
      </c>
      <c r="M133" s="138">
        <v>1.1956E-4</v>
      </c>
      <c r="N133" s="138">
        <v>2.5645619999999999E-5</v>
      </c>
      <c r="O133" s="138">
        <v>4.2956199999999997E-6</v>
      </c>
      <c r="P133" s="138">
        <v>1.27246E-3</v>
      </c>
      <c r="Q133" s="138">
        <v>1.162294E-5</v>
      </c>
      <c r="R133" s="138">
        <v>1.1580240000000001E-5</v>
      </c>
      <c r="S133" s="138">
        <v>1.0615219999999999E-5</v>
      </c>
      <c r="T133" s="138">
        <v>1.479982E-5</v>
      </c>
      <c r="U133" s="138">
        <v>1.6892119999999998E-5</v>
      </c>
      <c r="V133" s="138">
        <v>1.3674248000000001E-4</v>
      </c>
      <c r="W133" s="138">
        <v>2.3057999999999998E-5</v>
      </c>
      <c r="X133" s="138">
        <v>1.12728E-8</v>
      </c>
      <c r="Y133" s="138">
        <v>6.1573400000000002E-9</v>
      </c>
      <c r="Z133" s="138">
        <v>5.49976E-9</v>
      </c>
      <c r="AA133" s="138">
        <v>5.9694599999999998E-9</v>
      </c>
      <c r="AB133" s="138">
        <v>2.8899359999999999E-8</v>
      </c>
      <c r="AC133" s="138">
        <v>1.281E-4</v>
      </c>
      <c r="AD133" s="138">
        <v>3.5013999999999998E-4</v>
      </c>
      <c r="AE133" s="46"/>
      <c r="AF133" s="25" t="s">
        <v>417</v>
      </c>
      <c r="AG133" s="25" t="s">
        <v>417</v>
      </c>
      <c r="AH133" s="25" t="s">
        <v>417</v>
      </c>
      <c r="AI133" s="25" t="s">
        <v>417</v>
      </c>
      <c r="AJ133" s="25" t="s">
        <v>417</v>
      </c>
      <c r="AK133" s="25">
        <v>854</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0.41536595549999999</v>
      </c>
      <c r="F135" s="138">
        <v>0.16066041675000001</v>
      </c>
      <c r="G135" s="138">
        <v>1.436800475E-2</v>
      </c>
      <c r="H135" s="138" t="s">
        <v>419</v>
      </c>
      <c r="I135" s="138">
        <v>0.54729036274999998</v>
      </c>
      <c r="J135" s="138">
        <v>0.58908819474999996</v>
      </c>
      <c r="K135" s="138">
        <v>0.60606856399999998</v>
      </c>
      <c r="L135" s="138">
        <v>0.22986195235500001</v>
      </c>
      <c r="M135" s="138">
        <v>7.2924155017499999</v>
      </c>
      <c r="N135" s="138">
        <v>6.4002930250000006E-2</v>
      </c>
      <c r="O135" s="138">
        <v>1.30618225E-2</v>
      </c>
      <c r="P135" s="138" t="s">
        <v>419</v>
      </c>
      <c r="Q135" s="138">
        <v>5.3553472249999998E-2</v>
      </c>
      <c r="R135" s="138">
        <v>1.30618225E-3</v>
      </c>
      <c r="S135" s="138">
        <v>2.6123645000000001E-2</v>
      </c>
      <c r="T135" s="138" t="s">
        <v>419</v>
      </c>
      <c r="U135" s="138">
        <v>9.1432757500000007E-3</v>
      </c>
      <c r="V135" s="138">
        <v>2.2897374842499998</v>
      </c>
      <c r="W135" s="138">
        <v>1.30618225</v>
      </c>
      <c r="X135" s="138">
        <v>1.4368004750000001E-3</v>
      </c>
      <c r="Y135" s="138">
        <v>2.7429827249999999E-3</v>
      </c>
      <c r="Z135" s="138">
        <v>3.7879285249999999E-3</v>
      </c>
      <c r="AA135" s="138" t="s">
        <v>419</v>
      </c>
      <c r="AB135" s="138">
        <v>7.9677117249999999E-3</v>
      </c>
      <c r="AC135" s="138" t="s">
        <v>419</v>
      </c>
      <c r="AD135" s="138" t="s">
        <v>417</v>
      </c>
      <c r="AE135" s="46"/>
      <c r="AF135" s="25" t="s">
        <v>417</v>
      </c>
      <c r="AG135" s="25" t="s">
        <v>417</v>
      </c>
      <c r="AH135" s="25" t="s">
        <v>417</v>
      </c>
      <c r="AI135" s="25" t="s">
        <v>417</v>
      </c>
      <c r="AJ135" s="25" t="s">
        <v>417</v>
      </c>
      <c r="AK135" s="25">
        <v>130.618225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2.2068299999999999E-2</v>
      </c>
      <c r="G138" s="138" t="s">
        <v>417</v>
      </c>
      <c r="H138" s="138">
        <v>11.5292656</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456</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0.94595235099999997</v>
      </c>
      <c r="J139" s="138">
        <v>0.94595235099999997</v>
      </c>
      <c r="K139" s="138">
        <v>0.94595235099999997</v>
      </c>
      <c r="L139" s="138" t="s">
        <v>419</v>
      </c>
      <c r="M139" s="138" t="s">
        <v>419</v>
      </c>
      <c r="N139" s="138">
        <v>2.7628374999999999E-3</v>
      </c>
      <c r="O139" s="138">
        <v>5.572207E-3</v>
      </c>
      <c r="P139" s="138">
        <v>5.572207E-3</v>
      </c>
      <c r="Q139" s="138">
        <v>8.8329368999999994E-3</v>
      </c>
      <c r="R139" s="138">
        <v>8.4339250000000001E-3</v>
      </c>
      <c r="S139" s="138">
        <v>1.9609748100000001E-2</v>
      </c>
      <c r="T139" s="138" t="s">
        <v>419</v>
      </c>
      <c r="U139" s="138" t="s">
        <v>419</v>
      </c>
      <c r="V139" s="138" t="s">
        <v>419</v>
      </c>
      <c r="W139" s="138">
        <v>9.5067187999999998</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457</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49" t="s">
        <v>548</v>
      </c>
      <c r="D141" s="81" t="s">
        <v>139</v>
      </c>
      <c r="E141" s="20">
        <f t="shared" ref="E141:AD141" si="0">SUM(E14:E140)</f>
        <v>250.50068389520331</v>
      </c>
      <c r="F141" s="20">
        <f t="shared" si="0"/>
        <v>258.70935492579594</v>
      </c>
      <c r="G141" s="20">
        <f t="shared" si="0"/>
        <v>326.00783437892801</v>
      </c>
      <c r="H141" s="20">
        <f t="shared" si="0"/>
        <v>187.18505892364993</v>
      </c>
      <c r="I141" s="20">
        <f t="shared" si="0"/>
        <v>119.55797461615087</v>
      </c>
      <c r="J141" s="20">
        <f t="shared" si="0"/>
        <v>158.1490664411709</v>
      </c>
      <c r="K141" s="20">
        <f t="shared" si="0"/>
        <v>284.1170500198844</v>
      </c>
      <c r="L141" s="20">
        <f t="shared" si="0"/>
        <v>13.892705665472121</v>
      </c>
      <c r="M141" s="20">
        <f t="shared" si="0"/>
        <v>988.67016996967811</v>
      </c>
      <c r="N141" s="20">
        <f t="shared" si="0"/>
        <v>43.78242431712178</v>
      </c>
      <c r="O141" s="20">
        <f t="shared" si="0"/>
        <v>3.5007900010061928</v>
      </c>
      <c r="P141" s="20">
        <f t="shared" si="0"/>
        <v>2.5831936262439639</v>
      </c>
      <c r="Q141" s="20">
        <f t="shared" si="0"/>
        <v>5.7324562682117897</v>
      </c>
      <c r="R141" s="20">
        <f t="shared" si="0"/>
        <v>12.318179242637104</v>
      </c>
      <c r="S141" s="20">
        <f t="shared" si="0"/>
        <v>20.459660963963099</v>
      </c>
      <c r="T141" s="20">
        <f t="shared" si="0"/>
        <v>15.832289798715005</v>
      </c>
      <c r="U141" s="20">
        <f t="shared" si="0"/>
        <v>14.312156910177317</v>
      </c>
      <c r="V141" s="20">
        <f t="shared" si="0"/>
        <v>111.53063723032768</v>
      </c>
      <c r="W141" s="20">
        <f t="shared" si="0"/>
        <v>179.13600713429855</v>
      </c>
      <c r="X141" s="20">
        <f t="shared" si="0"/>
        <v>17.949221237919108</v>
      </c>
      <c r="Y141" s="20">
        <f t="shared" si="0"/>
        <v>17.391684476499634</v>
      </c>
      <c r="Z141" s="20">
        <f t="shared" si="0"/>
        <v>6.67858745442821</v>
      </c>
      <c r="AA141" s="20">
        <f t="shared" si="0"/>
        <v>10.138226231581939</v>
      </c>
      <c r="AB141" s="20">
        <f t="shared" si="0"/>
        <v>58.232659592591041</v>
      </c>
      <c r="AC141" s="20">
        <f t="shared" si="0"/>
        <v>3.4327093400563031</v>
      </c>
      <c r="AD141" s="20">
        <f t="shared" si="0"/>
        <v>20.193249994285996</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250.50068389520331</v>
      </c>
      <c r="F152" s="14">
        <f t="shared" ref="F152:AD152" si="1">F141 + F151 + IF(AND(OR($B$4="AT",$B$4="BE",$B$4="CH",$B$4="GB",$B$4="IE",$B$4="LT",$B$4="LU",$B$4="NL"),SUM(F143:F149)&gt;0),SUM(F143:F149)-SUM(F27:F33),0)</f>
        <v>258.70935492579594</v>
      </c>
      <c r="G152" s="14">
        <f t="shared" si="1"/>
        <v>326.00783437892801</v>
      </c>
      <c r="H152" s="14">
        <f t="shared" si="1"/>
        <v>187.18505892364993</v>
      </c>
      <c r="I152" s="14">
        <f t="shared" si="1"/>
        <v>119.55797461615087</v>
      </c>
      <c r="J152" s="14">
        <f t="shared" si="1"/>
        <v>158.1490664411709</v>
      </c>
      <c r="K152" s="14">
        <f t="shared" si="1"/>
        <v>284.1170500198844</v>
      </c>
      <c r="L152" s="14">
        <f t="shared" si="1"/>
        <v>13.892705665472121</v>
      </c>
      <c r="M152" s="14">
        <f t="shared" si="1"/>
        <v>988.67016996967811</v>
      </c>
      <c r="N152" s="14">
        <f t="shared" si="1"/>
        <v>43.78242431712178</v>
      </c>
      <c r="O152" s="14">
        <f t="shared" si="1"/>
        <v>3.5007900010061928</v>
      </c>
      <c r="P152" s="14">
        <f t="shared" si="1"/>
        <v>2.5831936262439639</v>
      </c>
      <c r="Q152" s="14">
        <f t="shared" si="1"/>
        <v>5.7324562682117897</v>
      </c>
      <c r="R152" s="14">
        <f t="shared" si="1"/>
        <v>12.318179242637104</v>
      </c>
      <c r="S152" s="14">
        <f t="shared" si="1"/>
        <v>20.459660963963099</v>
      </c>
      <c r="T152" s="14">
        <f t="shared" si="1"/>
        <v>15.832289798715005</v>
      </c>
      <c r="U152" s="14">
        <f t="shared" si="1"/>
        <v>14.312156910177317</v>
      </c>
      <c r="V152" s="14">
        <f t="shared" si="1"/>
        <v>111.53063723032768</v>
      </c>
      <c r="W152" s="14">
        <f t="shared" si="1"/>
        <v>179.13600713429855</v>
      </c>
      <c r="X152" s="14">
        <f t="shared" si="1"/>
        <v>17.949221237919108</v>
      </c>
      <c r="Y152" s="14">
        <f t="shared" si="1"/>
        <v>17.391684476499634</v>
      </c>
      <c r="Z152" s="14">
        <f t="shared" si="1"/>
        <v>6.67858745442821</v>
      </c>
      <c r="AA152" s="14">
        <f t="shared" si="1"/>
        <v>10.138226231581939</v>
      </c>
      <c r="AB152" s="14">
        <f t="shared" si="1"/>
        <v>58.232659592591041</v>
      </c>
      <c r="AC152" s="14">
        <f t="shared" si="1"/>
        <v>3.4327093400563031</v>
      </c>
      <c r="AD152" s="14">
        <f t="shared" si="1"/>
        <v>20.193249994285996</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250.50068389520331</v>
      </c>
      <c r="F154" s="14">
        <f>F141 + F153 - IF(OR($B$6=2005,$B$6&gt;=2020),SUM(F99:F122),0) + IF(AND(OR($B$4="AT",$B$4="BE",$B$4="CH",$B$4="GB",$B$4="IE",$B$4="LT",$B$4="LU",$B$4="NL"),SUM(F143:F149)&gt;0),SUM(F143:F149)-SUM(F27:F33),0)</f>
        <v>258.70935492579594</v>
      </c>
      <c r="G154" s="14">
        <f>G141 + G153 + IF(AND(OR($B$4="AT",$B$4="BE",$B$4="CH",$B$4="GB",$B$4="IE",$B$4="LT",$B$4="LU",$B$4="NL"),SUM(G143:G149)&gt;0),SUM(G143:G149)-SUM(G27:G33),0)</f>
        <v>326.00783437892801</v>
      </c>
      <c r="H154" s="14">
        <f t="shared" ref="H154:AD154" si="2">H141 + H153 + IF(AND(OR($B$4="AT",$B$4="BE",$B$4="CH",$B$4="GB",$B$4="IE",$B$4="LT",$B$4="LU",$B$4="NL"),SUM(H143:H149)&gt;0),SUM(H143:H149)-SUM(H27:H33),0)</f>
        <v>187.18505892364993</v>
      </c>
      <c r="I154" s="14">
        <f t="shared" si="2"/>
        <v>119.55797461615087</v>
      </c>
      <c r="J154" s="14">
        <f t="shared" si="2"/>
        <v>158.1490664411709</v>
      </c>
      <c r="K154" s="14">
        <f t="shared" si="2"/>
        <v>284.1170500198844</v>
      </c>
      <c r="L154" s="14">
        <f t="shared" si="2"/>
        <v>13.892705665472121</v>
      </c>
      <c r="M154" s="14">
        <f t="shared" si="2"/>
        <v>988.67016996967811</v>
      </c>
      <c r="N154" s="14">
        <f t="shared" si="2"/>
        <v>43.78242431712178</v>
      </c>
      <c r="O154" s="14">
        <f t="shared" si="2"/>
        <v>3.5007900010061928</v>
      </c>
      <c r="P154" s="14">
        <f t="shared" si="2"/>
        <v>2.5831936262439639</v>
      </c>
      <c r="Q154" s="14">
        <f t="shared" si="2"/>
        <v>5.7324562682117897</v>
      </c>
      <c r="R154" s="14">
        <f t="shared" si="2"/>
        <v>12.318179242637104</v>
      </c>
      <c r="S154" s="14">
        <f t="shared" si="2"/>
        <v>20.459660963963099</v>
      </c>
      <c r="T154" s="14">
        <f t="shared" si="2"/>
        <v>15.832289798715005</v>
      </c>
      <c r="U154" s="14">
        <f t="shared" si="2"/>
        <v>14.312156910177317</v>
      </c>
      <c r="V154" s="14">
        <f t="shared" si="2"/>
        <v>111.53063723032768</v>
      </c>
      <c r="W154" s="14">
        <f t="shared" si="2"/>
        <v>179.13600713429855</v>
      </c>
      <c r="X154" s="14">
        <f t="shared" si="2"/>
        <v>17.949221237919108</v>
      </c>
      <c r="Y154" s="14">
        <f t="shared" si="2"/>
        <v>17.391684476499634</v>
      </c>
      <c r="Z154" s="14">
        <f t="shared" si="2"/>
        <v>6.67858745442821</v>
      </c>
      <c r="AA154" s="14">
        <f t="shared" si="2"/>
        <v>10.138226231581939</v>
      </c>
      <c r="AB154" s="14">
        <f t="shared" si="2"/>
        <v>58.232659592591041</v>
      </c>
      <c r="AC154" s="14">
        <f t="shared" si="2"/>
        <v>3.4327093400563031</v>
      </c>
      <c r="AD154" s="14">
        <f t="shared" si="2"/>
        <v>20.193249994285996</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2.7669929290000002</v>
      </c>
      <c r="F157" s="141">
        <v>7.4297935999999995E-2</v>
      </c>
      <c r="G157" s="141">
        <v>0.17918651099999999</v>
      </c>
      <c r="H157" s="141" t="s">
        <v>419</v>
      </c>
      <c r="I157" s="141">
        <v>4.0825519999999997E-2</v>
      </c>
      <c r="J157" s="141">
        <v>4.0825519999999997E-2</v>
      </c>
      <c r="K157" s="141" t="s">
        <v>419</v>
      </c>
      <c r="L157" s="141" t="s">
        <v>419</v>
      </c>
      <c r="M157" s="141">
        <v>0.64605913999999998</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c r="AF157" s="22" t="s">
        <v>419</v>
      </c>
      <c r="AG157" s="22" t="s">
        <v>417</v>
      </c>
      <c r="AH157" s="22" t="s">
        <v>417</v>
      </c>
      <c r="AI157" s="22" t="s">
        <v>417</v>
      </c>
      <c r="AJ157" s="22" t="s">
        <v>417</v>
      </c>
      <c r="AK157" s="22">
        <v>213317.3</v>
      </c>
      <c r="AL157" s="143" t="s">
        <v>491</v>
      </c>
    </row>
    <row r="158" spans="1:38" s="1" customFormat="1" ht="26.25" customHeight="1" thickBot="1" x14ac:dyDescent="0.25">
      <c r="A158" s="56" t="s">
        <v>322</v>
      </c>
      <c r="B158" s="56" t="s">
        <v>325</v>
      </c>
      <c r="C158" s="56" t="s">
        <v>326</v>
      </c>
      <c r="D158" s="101"/>
      <c r="E158" s="141">
        <v>0.17694917299999999</v>
      </c>
      <c r="F158" s="141">
        <v>6.9135230000000004E-3</v>
      </c>
      <c r="G158" s="141">
        <v>1.1120570999999999E-2</v>
      </c>
      <c r="H158" s="141" t="s">
        <v>419</v>
      </c>
      <c r="I158" s="141">
        <v>1.31017E-3</v>
      </c>
      <c r="J158" s="141">
        <v>1.31017E-3</v>
      </c>
      <c r="K158" s="141" t="s">
        <v>419</v>
      </c>
      <c r="L158" s="141" t="s">
        <v>419</v>
      </c>
      <c r="M158" s="141">
        <v>0.13036233</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c r="AF158" s="22" t="s">
        <v>419</v>
      </c>
      <c r="AG158" s="22" t="s">
        <v>417</v>
      </c>
      <c r="AH158" s="22" t="s">
        <v>417</v>
      </c>
      <c r="AI158" s="22" t="s">
        <v>417</v>
      </c>
      <c r="AJ158" s="22" t="s">
        <v>417</v>
      </c>
      <c r="AK158" s="22">
        <v>13238.8</v>
      </c>
      <c r="AL158" s="143" t="s">
        <v>491</v>
      </c>
    </row>
    <row r="159" spans="1:38" s="1" customFormat="1" ht="26.25" customHeight="1" thickBot="1" x14ac:dyDescent="0.25">
      <c r="A159" s="56" t="s">
        <v>327</v>
      </c>
      <c r="B159" s="56" t="s">
        <v>328</v>
      </c>
      <c r="C159" s="56" t="s">
        <v>406</v>
      </c>
      <c r="D159" s="101"/>
      <c r="E159" s="141">
        <v>0.70650000000000002</v>
      </c>
      <c r="F159" s="141">
        <v>2.52E-2</v>
      </c>
      <c r="G159" s="141">
        <v>1.7999999999999999E-2</v>
      </c>
      <c r="H159" s="141" t="s">
        <v>419</v>
      </c>
      <c r="I159" s="141">
        <v>1.26E-2</v>
      </c>
      <c r="J159" s="141">
        <v>1.35E-2</v>
      </c>
      <c r="K159" s="141">
        <v>1.35E-2</v>
      </c>
      <c r="L159" s="141">
        <v>3.9059999999999997E-3</v>
      </c>
      <c r="M159" s="141">
        <v>6.6599999999999993E-2</v>
      </c>
      <c r="N159" s="141">
        <v>1.17E-3</v>
      </c>
      <c r="O159" s="141">
        <v>8.9999999999999992E-5</v>
      </c>
      <c r="P159" s="141">
        <v>2.7E-4</v>
      </c>
      <c r="Q159" s="141">
        <v>3.5999999999999997E-4</v>
      </c>
      <c r="R159" s="141">
        <v>4.4999999999999999E-4</v>
      </c>
      <c r="S159" s="141">
        <v>1.8E-3</v>
      </c>
      <c r="T159" s="141">
        <v>8.9999999999999993E-3</v>
      </c>
      <c r="U159" s="141">
        <v>8.9999999999999992E-5</v>
      </c>
      <c r="V159" s="141">
        <v>1.0799999999999999E-2</v>
      </c>
      <c r="W159" s="141">
        <v>1.17E-3</v>
      </c>
      <c r="X159" s="141">
        <v>1.8E-5</v>
      </c>
      <c r="Y159" s="141">
        <v>8.9999999999999992E-5</v>
      </c>
      <c r="Z159" s="141">
        <v>8.9999999999999992E-5</v>
      </c>
      <c r="AA159" s="141">
        <v>9.0000000000000002E-6</v>
      </c>
      <c r="AB159" s="141">
        <v>2.0699999999999999E-4</v>
      </c>
      <c r="AC159" s="141">
        <v>7.1999999999999994E-4</v>
      </c>
      <c r="AD159" s="141">
        <v>3.4199999999999996E-4</v>
      </c>
      <c r="AE159" s="142"/>
      <c r="AF159" s="22">
        <v>382.5</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13"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85546875" style="160" customWidth="1"/>
    <col min="33" max="36" width="8.5703125" style="160" customWidth="1"/>
    <col min="37" max="37" width="13.4257812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2012</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640</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2012</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56.508180500000009</v>
      </c>
      <c r="F14" s="138">
        <v>0.78346713000000001</v>
      </c>
      <c r="G14" s="138">
        <v>214.30989372099992</v>
      </c>
      <c r="H14" s="138" t="s">
        <v>419</v>
      </c>
      <c r="I14" s="138">
        <v>4.5725438533484883</v>
      </c>
      <c r="J14" s="138">
        <v>9.1541535684356941</v>
      </c>
      <c r="K14" s="138">
        <v>13.016114490000001</v>
      </c>
      <c r="L14" s="138">
        <v>9.4254062206435327E-2</v>
      </c>
      <c r="M14" s="138">
        <v>8.0615652000000004</v>
      </c>
      <c r="N14" s="138">
        <v>4.2814219700000002</v>
      </c>
      <c r="O14" s="138">
        <v>0.51741985499999998</v>
      </c>
      <c r="P14" s="138">
        <v>0.82343987199999991</v>
      </c>
      <c r="Q14" s="138">
        <v>4.0456937399999999</v>
      </c>
      <c r="R14" s="138">
        <v>2.5789010179999998</v>
      </c>
      <c r="S14" s="138">
        <v>0.43078442279999996</v>
      </c>
      <c r="T14" s="138">
        <v>5.4600587500000008</v>
      </c>
      <c r="U14" s="138">
        <v>12.438668680000001</v>
      </c>
      <c r="V14" s="138">
        <v>4.2070980499999999</v>
      </c>
      <c r="W14" s="138">
        <v>3.0826550000000004</v>
      </c>
      <c r="X14" s="138">
        <v>5.6540290000000005E-3</v>
      </c>
      <c r="Y14" s="138">
        <v>1.056143E-2</v>
      </c>
      <c r="Z14" s="138">
        <v>8.2270374999999993E-3</v>
      </c>
      <c r="AA14" s="138">
        <v>9.3674623999999993E-4</v>
      </c>
      <c r="AB14" s="138">
        <v>2.5379242740000002E-2</v>
      </c>
      <c r="AC14" s="138">
        <v>1.8709740000000001</v>
      </c>
      <c r="AD14" s="138">
        <v>1.7230541000000002E-2</v>
      </c>
      <c r="AE14" s="46"/>
      <c r="AF14" s="25">
        <v>10662</v>
      </c>
      <c r="AG14" s="25">
        <v>275770</v>
      </c>
      <c r="AH14" s="25">
        <v>130300</v>
      </c>
      <c r="AI14" s="25">
        <v>4663</v>
      </c>
      <c r="AJ14" s="25" t="s">
        <v>418</v>
      </c>
      <c r="AK14" s="25" t="s">
        <v>417</v>
      </c>
      <c r="AL14" s="139" t="s">
        <v>49</v>
      </c>
    </row>
    <row r="15" spans="1:38" s="2" customFormat="1" ht="26.25" customHeight="1" thickBot="1" x14ac:dyDescent="0.25">
      <c r="A15" s="69" t="s">
        <v>53</v>
      </c>
      <c r="B15" s="69" t="s">
        <v>54</v>
      </c>
      <c r="C15" s="69" t="s">
        <v>55</v>
      </c>
      <c r="D15" s="70"/>
      <c r="E15" s="138">
        <v>3.3611999999999997</v>
      </c>
      <c r="F15" s="138">
        <v>8.7948999999999999E-2</v>
      </c>
      <c r="G15" s="138">
        <v>2.751417644</v>
      </c>
      <c r="H15" s="138" t="s">
        <v>419</v>
      </c>
      <c r="I15" s="138">
        <v>0.13270295999999998</v>
      </c>
      <c r="J15" s="138">
        <v>0.16540075999999998</v>
      </c>
      <c r="K15" s="138">
        <v>0.22192915999999999</v>
      </c>
      <c r="L15" s="138">
        <v>6.6333525999999997E-3</v>
      </c>
      <c r="M15" s="138">
        <v>1.2117202</v>
      </c>
      <c r="N15" s="138">
        <v>2.5314905999999998E-2</v>
      </c>
      <c r="O15" s="138">
        <v>6.6576309999999998E-3</v>
      </c>
      <c r="P15" s="138">
        <v>4.782222E-3</v>
      </c>
      <c r="Q15" s="138">
        <v>2.5528040000000002E-2</v>
      </c>
      <c r="R15" s="138">
        <v>1.4154082239999997E-2</v>
      </c>
      <c r="S15" s="138">
        <v>2.9430218223999997E-2</v>
      </c>
      <c r="T15" s="138">
        <v>1.41322475124</v>
      </c>
      <c r="U15" s="138">
        <v>1.1740468800000001E-2</v>
      </c>
      <c r="V15" s="138">
        <v>0.48663098599999993</v>
      </c>
      <c r="W15" s="138">
        <v>2.8317000000000002E-2</v>
      </c>
      <c r="X15" s="138">
        <v>1.6197440000000005E-5</v>
      </c>
      <c r="Y15" s="138">
        <v>4.9235160000000003E-5</v>
      </c>
      <c r="Z15" s="138">
        <v>4.9235160000000003E-5</v>
      </c>
      <c r="AA15" s="138">
        <v>6.2646799999999998E-5</v>
      </c>
      <c r="AB15" s="138">
        <v>1.7731456000000002E-4</v>
      </c>
      <c r="AC15" s="138" t="s">
        <v>419</v>
      </c>
      <c r="AD15" s="138" t="s">
        <v>419</v>
      </c>
      <c r="AE15" s="46"/>
      <c r="AF15" s="25">
        <v>5542</v>
      </c>
      <c r="AG15" s="25">
        <v>0</v>
      </c>
      <c r="AH15" s="25">
        <v>28924</v>
      </c>
      <c r="AI15" s="25">
        <v>0</v>
      </c>
      <c r="AJ15" s="25" t="s">
        <v>418</v>
      </c>
      <c r="AK15" s="25" t="s">
        <v>417</v>
      </c>
      <c r="AL15" s="139" t="s">
        <v>49</v>
      </c>
    </row>
    <row r="16" spans="1:38" s="2" customFormat="1" ht="26.25" customHeight="1" thickBot="1" x14ac:dyDescent="0.25">
      <c r="A16" s="69" t="s">
        <v>53</v>
      </c>
      <c r="B16" s="69" t="s">
        <v>56</v>
      </c>
      <c r="C16" s="69" t="s">
        <v>57</v>
      </c>
      <c r="D16" s="70"/>
      <c r="E16" s="138">
        <v>3.2105159999999997</v>
      </c>
      <c r="F16" s="138">
        <v>0.50594159999999999</v>
      </c>
      <c r="G16" s="138">
        <v>0.67306815999999992</v>
      </c>
      <c r="H16" s="138">
        <v>7.3999999999999996E-5</v>
      </c>
      <c r="I16" s="138">
        <v>0.13687144000000001</v>
      </c>
      <c r="J16" s="138">
        <v>0.15050743999999999</v>
      </c>
      <c r="K16" s="138">
        <v>0.15088544000000001</v>
      </c>
      <c r="L16" s="138">
        <v>4.0339349999999996E-2</v>
      </c>
      <c r="M16" s="138">
        <v>1.1269770000000001</v>
      </c>
      <c r="N16" s="138">
        <v>5.9846528000000003E-2</v>
      </c>
      <c r="O16" s="138">
        <v>1.1211932E-3</v>
      </c>
      <c r="P16" s="138">
        <v>2.6748200000000001E-3</v>
      </c>
      <c r="Q16" s="138">
        <v>5.1036800000000002E-3</v>
      </c>
      <c r="R16" s="138">
        <v>6.6766624000000011E-2</v>
      </c>
      <c r="S16" s="138">
        <v>2.07067248E-2</v>
      </c>
      <c r="T16" s="138">
        <v>0.82351362400000006</v>
      </c>
      <c r="U16" s="138">
        <v>1.6834840000000001E-3</v>
      </c>
      <c r="V16" s="138">
        <v>0.14159704000000001</v>
      </c>
      <c r="W16" s="138">
        <v>5.858696E-2</v>
      </c>
      <c r="X16" s="138">
        <v>2.41005846E-3</v>
      </c>
      <c r="Y16" s="138">
        <v>3.2400541999999997E-3</v>
      </c>
      <c r="Z16" s="138">
        <v>1.2712405E-3</v>
      </c>
      <c r="AA16" s="138">
        <v>9.9720334000000005E-4</v>
      </c>
      <c r="AB16" s="138">
        <v>7.9185564999999999E-3</v>
      </c>
      <c r="AC16" s="138">
        <v>1.4900600000000001E-3</v>
      </c>
      <c r="AD16" s="138">
        <v>8.8409755299999997E-3</v>
      </c>
      <c r="AE16" s="46"/>
      <c r="AF16" s="25">
        <v>6581</v>
      </c>
      <c r="AG16" s="25">
        <v>52</v>
      </c>
      <c r="AH16" s="25">
        <v>16048</v>
      </c>
      <c r="AI16" s="25">
        <v>2</v>
      </c>
      <c r="AJ16" s="25" t="s">
        <v>418</v>
      </c>
      <c r="AK16" s="25" t="s">
        <v>417</v>
      </c>
      <c r="AL16" s="139" t="s">
        <v>49</v>
      </c>
    </row>
    <row r="17" spans="1:38" s="2" customFormat="1" ht="26.25" customHeight="1" thickBot="1" x14ac:dyDescent="0.25">
      <c r="A17" s="69" t="s">
        <v>53</v>
      </c>
      <c r="B17" s="69" t="s">
        <v>58</v>
      </c>
      <c r="C17" s="69" t="s">
        <v>59</v>
      </c>
      <c r="D17" s="70"/>
      <c r="E17" s="138">
        <v>5.5420289999999994</v>
      </c>
      <c r="F17" s="138">
        <v>2.4256803999999996</v>
      </c>
      <c r="G17" s="138">
        <v>18.325443889999999</v>
      </c>
      <c r="H17" s="138" t="s">
        <v>419</v>
      </c>
      <c r="I17" s="138">
        <v>2.2188402599999999</v>
      </c>
      <c r="J17" s="138">
        <v>2.4018822599999998</v>
      </c>
      <c r="K17" s="138">
        <v>2.5442482599999998</v>
      </c>
      <c r="L17" s="138">
        <v>0.14218730639999999</v>
      </c>
      <c r="M17" s="138">
        <v>19.718375000000002</v>
      </c>
      <c r="N17" s="138">
        <v>2.7255930570000002</v>
      </c>
      <c r="O17" s="138">
        <v>3.6632994299999992E-2</v>
      </c>
      <c r="P17" s="138">
        <v>0.17518666000000002</v>
      </c>
      <c r="Q17" s="138">
        <v>8.4040770000000001E-2</v>
      </c>
      <c r="R17" s="138">
        <v>0.27492607099999999</v>
      </c>
      <c r="S17" s="138">
        <v>0.35600003419999998</v>
      </c>
      <c r="T17" s="138">
        <v>0.26474382300000004</v>
      </c>
      <c r="U17" s="138">
        <v>3.8174276E-2</v>
      </c>
      <c r="V17" s="138">
        <v>4.0892139099999998</v>
      </c>
      <c r="W17" s="138">
        <v>4.1426814400000005</v>
      </c>
      <c r="X17" s="138">
        <v>0.92552944423999983</v>
      </c>
      <c r="Y17" s="138">
        <v>1.1990211143</v>
      </c>
      <c r="Z17" s="138">
        <v>0.48215745369999996</v>
      </c>
      <c r="AA17" s="138">
        <v>0.37638551636000001</v>
      </c>
      <c r="AB17" s="138">
        <v>2.9830935285999995</v>
      </c>
      <c r="AC17" s="138">
        <v>1.2609560000000001E-2</v>
      </c>
      <c r="AD17" s="138">
        <v>3.4574600000000002</v>
      </c>
      <c r="AE17" s="46"/>
      <c r="AF17" s="25">
        <v>69</v>
      </c>
      <c r="AG17" s="25">
        <v>20338</v>
      </c>
      <c r="AH17" s="25">
        <v>26867</v>
      </c>
      <c r="AI17" s="25">
        <v>0</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5.2560610000000008</v>
      </c>
      <c r="F19" s="138">
        <v>1.835261</v>
      </c>
      <c r="G19" s="138">
        <v>5.5767364100000005</v>
      </c>
      <c r="H19" s="138">
        <v>1.0679999999999999E-4</v>
      </c>
      <c r="I19" s="138">
        <v>0.72378593999999996</v>
      </c>
      <c r="J19" s="138">
        <v>0.77931294000000007</v>
      </c>
      <c r="K19" s="138">
        <v>0.82291594000000001</v>
      </c>
      <c r="L19" s="138">
        <v>5.0768717599999999E-2</v>
      </c>
      <c r="M19" s="138">
        <v>7.3696170000000008</v>
      </c>
      <c r="N19" s="138">
        <v>0.82578625299999997</v>
      </c>
      <c r="O19" s="138">
        <v>1.22598407E-2</v>
      </c>
      <c r="P19" s="138">
        <v>7.8085859999999993E-2</v>
      </c>
      <c r="Q19" s="138">
        <v>3.0047609999999999E-2</v>
      </c>
      <c r="R19" s="138">
        <v>8.5703098999999991E-2</v>
      </c>
      <c r="S19" s="138">
        <v>0.1081876198</v>
      </c>
      <c r="T19" s="138">
        <v>8.0710338999999992E-2</v>
      </c>
      <c r="U19" s="138">
        <v>1.4295434000000001E-2</v>
      </c>
      <c r="V19" s="138">
        <v>1.32156279</v>
      </c>
      <c r="W19" s="138">
        <v>1.2841159600000001</v>
      </c>
      <c r="X19" s="138">
        <v>0.28083132856000004</v>
      </c>
      <c r="Y19" s="138">
        <v>0.36742840669999999</v>
      </c>
      <c r="Z19" s="138">
        <v>0.1464990853</v>
      </c>
      <c r="AA19" s="138">
        <v>0.11442499283999999</v>
      </c>
      <c r="AB19" s="138">
        <v>0.90918381339999998</v>
      </c>
      <c r="AC19" s="138">
        <v>4.2518E-3</v>
      </c>
      <c r="AD19" s="138">
        <v>1.04380534</v>
      </c>
      <c r="AE19" s="46"/>
      <c r="AF19" s="25">
        <v>280</v>
      </c>
      <c r="AG19" s="25">
        <v>6140</v>
      </c>
      <c r="AH19" s="25">
        <v>54623</v>
      </c>
      <c r="AI19" s="25">
        <v>89</v>
      </c>
      <c r="AJ19" s="25" t="s">
        <v>418</v>
      </c>
      <c r="AK19" s="25" t="s">
        <v>417</v>
      </c>
      <c r="AL19" s="139" t="s">
        <v>49</v>
      </c>
    </row>
    <row r="20" spans="1:38" s="2" customFormat="1" ht="26.25" customHeight="1" thickBot="1" x14ac:dyDescent="0.25">
      <c r="A20" s="69" t="s">
        <v>53</v>
      </c>
      <c r="B20" s="69" t="s">
        <v>64</v>
      </c>
      <c r="C20" s="69" t="s">
        <v>65</v>
      </c>
      <c r="D20" s="70"/>
      <c r="E20" s="138">
        <v>0.12689</v>
      </c>
      <c r="F20" s="138">
        <v>7.3508400000000002E-2</v>
      </c>
      <c r="G20" s="138">
        <v>5.1161799999999997E-3</v>
      </c>
      <c r="H20" s="138">
        <v>1.4999999999999999E-4</v>
      </c>
      <c r="I20" s="138">
        <v>1.903612E-2</v>
      </c>
      <c r="J20" s="138">
        <v>1.9438120000000003E-2</v>
      </c>
      <c r="K20" s="138">
        <v>2.0334120000000001E-2</v>
      </c>
      <c r="L20" s="138">
        <v>4.9692207999999993E-3</v>
      </c>
      <c r="M20" s="138">
        <v>0.11910899999999999</v>
      </c>
      <c r="N20" s="138">
        <v>3.794094E-3</v>
      </c>
      <c r="O20" s="138">
        <v>1.6317986E-3</v>
      </c>
      <c r="P20" s="138">
        <v>9.3285999999999998E-4</v>
      </c>
      <c r="Q20" s="138">
        <v>1.9114999999999998E-4</v>
      </c>
      <c r="R20" s="138">
        <v>2.9357020000000001E-3</v>
      </c>
      <c r="S20" s="138">
        <v>8.0654040000000004E-4</v>
      </c>
      <c r="T20" s="138">
        <v>3.0920199999999996E-4</v>
      </c>
      <c r="U20" s="138">
        <v>1.5803200000000001E-4</v>
      </c>
      <c r="V20" s="138">
        <v>6.5734420000000002E-2</v>
      </c>
      <c r="W20" s="138">
        <v>1.3917080000000002E-2</v>
      </c>
      <c r="X20" s="138">
        <v>1.3876188799999999E-3</v>
      </c>
      <c r="Y20" s="138">
        <v>2.1812066E-3</v>
      </c>
      <c r="Z20" s="138">
        <v>6.978094E-4</v>
      </c>
      <c r="AA20" s="138">
        <v>5.5717831999999999E-4</v>
      </c>
      <c r="AB20" s="138">
        <v>4.8238131999999998E-3</v>
      </c>
      <c r="AC20" s="138">
        <v>6.2686000000000003E-4</v>
      </c>
      <c r="AD20" s="138">
        <v>5.1750000000000006E-4</v>
      </c>
      <c r="AE20" s="46"/>
      <c r="AF20" s="25">
        <v>0</v>
      </c>
      <c r="AG20" s="25">
        <v>3</v>
      </c>
      <c r="AH20" s="25">
        <v>1554</v>
      </c>
      <c r="AI20" s="25">
        <v>125</v>
      </c>
      <c r="AJ20" s="25" t="s">
        <v>418</v>
      </c>
      <c r="AK20" s="25" t="s">
        <v>417</v>
      </c>
      <c r="AL20" s="139" t="s">
        <v>49</v>
      </c>
    </row>
    <row r="21" spans="1:38" s="2" customFormat="1" ht="26.25" customHeight="1" thickBot="1" x14ac:dyDescent="0.25">
      <c r="A21" s="69" t="s">
        <v>53</v>
      </c>
      <c r="B21" s="69" t="s">
        <v>66</v>
      </c>
      <c r="C21" s="69" t="s">
        <v>67</v>
      </c>
      <c r="D21" s="70"/>
      <c r="E21" s="138">
        <v>1.7870999999999999</v>
      </c>
      <c r="F21" s="138">
        <v>0.8254804</v>
      </c>
      <c r="G21" s="138">
        <v>0.82288189999999994</v>
      </c>
      <c r="H21" s="138">
        <v>1.6812000000000001E-3</v>
      </c>
      <c r="I21" s="138">
        <v>0.3172546</v>
      </c>
      <c r="J21" s="138">
        <v>0.32895460000000004</v>
      </c>
      <c r="K21" s="138">
        <v>0.34459260000000003</v>
      </c>
      <c r="L21" s="138">
        <v>7.2738920000000012E-2</v>
      </c>
      <c r="M21" s="138">
        <v>2.0275629999999998</v>
      </c>
      <c r="N21" s="138">
        <v>0.14967817</v>
      </c>
      <c r="O21" s="138">
        <v>1.9730582999999996E-2</v>
      </c>
      <c r="P21" s="138">
        <v>1.4655860000000001E-2</v>
      </c>
      <c r="Q21" s="138">
        <v>4.9563899999999998E-3</v>
      </c>
      <c r="R21" s="138">
        <v>4.3849010000000001E-2</v>
      </c>
      <c r="S21" s="138">
        <v>2.3246801999999997E-2</v>
      </c>
      <c r="T21" s="138">
        <v>1.3811829999999999E-2</v>
      </c>
      <c r="U21" s="138">
        <v>3.0839599999999993E-3</v>
      </c>
      <c r="V21" s="138">
        <v>0.92375910000000006</v>
      </c>
      <c r="W21" s="138">
        <v>0.31755540000000004</v>
      </c>
      <c r="X21" s="138">
        <v>5.3897054400000005E-2</v>
      </c>
      <c r="Y21" s="138">
        <v>8.7118182999999988E-2</v>
      </c>
      <c r="Z21" s="138">
        <v>2.8529697000000003E-2</v>
      </c>
      <c r="AA21" s="138">
        <v>2.2588831599999998E-2</v>
      </c>
      <c r="AB21" s="138">
        <v>0.19213376599999998</v>
      </c>
      <c r="AC21" s="138">
        <v>7.5214600000000006E-3</v>
      </c>
      <c r="AD21" s="138">
        <v>0.14169406000000001</v>
      </c>
      <c r="AE21" s="46"/>
      <c r="AF21" s="25">
        <v>1040</v>
      </c>
      <c r="AG21" s="25">
        <v>833</v>
      </c>
      <c r="AH21" s="25">
        <v>13270</v>
      </c>
      <c r="AI21" s="25">
        <v>1401</v>
      </c>
      <c r="AJ21" s="25" t="s">
        <v>418</v>
      </c>
      <c r="AK21" s="25" t="s">
        <v>417</v>
      </c>
      <c r="AL21" s="139" t="s">
        <v>49</v>
      </c>
    </row>
    <row r="22" spans="1:38" s="2" customFormat="1" ht="26.25" customHeight="1" thickBot="1" x14ac:dyDescent="0.25">
      <c r="A22" s="69" t="s">
        <v>53</v>
      </c>
      <c r="B22" s="69" t="s">
        <v>68</v>
      </c>
      <c r="C22" s="69" t="s">
        <v>69</v>
      </c>
      <c r="D22" s="70"/>
      <c r="E22" s="138">
        <v>7.2654319999999997</v>
      </c>
      <c r="F22" s="138">
        <v>1.7840741999999998</v>
      </c>
      <c r="G22" s="138">
        <v>6.1472824899999994</v>
      </c>
      <c r="H22" s="138">
        <v>2.9472000000000001E-3</v>
      </c>
      <c r="I22" s="138">
        <v>1.2308626600000001</v>
      </c>
      <c r="J22" s="138">
        <v>1.2946066599999999</v>
      </c>
      <c r="K22" s="138">
        <v>1.3556466599999999</v>
      </c>
      <c r="L22" s="138">
        <v>0.25326119439999994</v>
      </c>
      <c r="M22" s="138">
        <v>8.1998189999999997</v>
      </c>
      <c r="N22" s="138">
        <v>0.90661157700000006</v>
      </c>
      <c r="O22" s="138">
        <v>4.3273244299999993E-2</v>
      </c>
      <c r="P22" s="138">
        <v>5.7662980000000003E-2</v>
      </c>
      <c r="Q22" s="138">
        <v>2.6861000000000003E-2</v>
      </c>
      <c r="R22" s="138">
        <v>0.14321091100000002</v>
      </c>
      <c r="S22" s="138">
        <v>0.12660974219999999</v>
      </c>
      <c r="T22" s="138">
        <v>8.6559487000000018E-2</v>
      </c>
      <c r="U22" s="138">
        <v>1.4216745999999999E-2</v>
      </c>
      <c r="V22" s="138">
        <v>2.8113633099999999</v>
      </c>
      <c r="W22" s="138">
        <v>1.5367432400000001</v>
      </c>
      <c r="X22" s="138">
        <v>0.32881124984000004</v>
      </c>
      <c r="Y22" s="138">
        <v>0.56010560629999995</v>
      </c>
      <c r="Z22" s="138">
        <v>0.17795558169999998</v>
      </c>
      <c r="AA22" s="138">
        <v>0.14090217476</v>
      </c>
      <c r="AB22" s="138">
        <v>1.2077746126000002</v>
      </c>
      <c r="AC22" s="138">
        <v>1.616368E-2</v>
      </c>
      <c r="AD22" s="138">
        <v>1.06502736</v>
      </c>
      <c r="AE22" s="46"/>
      <c r="AF22" s="25">
        <v>10122</v>
      </c>
      <c r="AG22" s="25">
        <v>6264</v>
      </c>
      <c r="AH22" s="25">
        <v>10347</v>
      </c>
      <c r="AI22" s="25">
        <v>2456</v>
      </c>
      <c r="AJ22" s="25" t="s">
        <v>418</v>
      </c>
      <c r="AK22" s="25" t="s">
        <v>417</v>
      </c>
      <c r="AL22" s="139" t="s">
        <v>49</v>
      </c>
    </row>
    <row r="23" spans="1:38" s="2" customFormat="1" ht="26.25" customHeight="1" thickBot="1" x14ac:dyDescent="0.25">
      <c r="A23" s="69" t="s">
        <v>70</v>
      </c>
      <c r="B23" s="69" t="s">
        <v>388</v>
      </c>
      <c r="C23" s="69" t="s">
        <v>384</v>
      </c>
      <c r="D23" s="109"/>
      <c r="E23" s="138">
        <v>6.8818966942646203</v>
      </c>
      <c r="F23" s="138">
        <v>0.94601422117787259</v>
      </c>
      <c r="G23" s="138">
        <v>6.2731142260101236E-3</v>
      </c>
      <c r="H23" s="138">
        <v>2.4770392267920807E-3</v>
      </c>
      <c r="I23" s="138">
        <v>0.41352846974021062</v>
      </c>
      <c r="J23" s="138">
        <v>0.41352846974021062</v>
      </c>
      <c r="K23" s="138">
        <v>0.41352846974021062</v>
      </c>
      <c r="L23" s="138">
        <v>0.28378677807783986</v>
      </c>
      <c r="M23" s="138">
        <v>8.7612479383531046</v>
      </c>
      <c r="N23" s="138" t="s">
        <v>417</v>
      </c>
      <c r="O23" s="138">
        <v>3.1365570000000003E-3</v>
      </c>
      <c r="P23" s="138" t="s">
        <v>417</v>
      </c>
      <c r="Q23" s="138" t="s">
        <v>417</v>
      </c>
      <c r="R23" s="138">
        <v>1.5682785000000001E-2</v>
      </c>
      <c r="S23" s="138">
        <v>0.53321468999999999</v>
      </c>
      <c r="T23" s="138">
        <v>2.1955899000000004E-2</v>
      </c>
      <c r="U23" s="138">
        <v>3.1365570000000003E-3</v>
      </c>
      <c r="V23" s="138">
        <v>0.31365570000000004</v>
      </c>
      <c r="W23" s="138" t="s">
        <v>417</v>
      </c>
      <c r="X23" s="138">
        <v>9.4912214819999983E-3</v>
      </c>
      <c r="Y23" s="138">
        <v>1.5601234517999999E-2</v>
      </c>
      <c r="Z23" s="138" t="s">
        <v>417</v>
      </c>
      <c r="AA23" s="138" t="s">
        <v>417</v>
      </c>
      <c r="AB23" s="138">
        <v>2.5092455999999999E-2</v>
      </c>
      <c r="AC23" s="138" t="s">
        <v>417</v>
      </c>
      <c r="AD23" s="138" t="s">
        <v>417</v>
      </c>
      <c r="AE23" s="46"/>
      <c r="AF23" s="25">
        <v>13334</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2.596133</v>
      </c>
      <c r="F24" s="138">
        <v>2.6005910000000001</v>
      </c>
      <c r="G24" s="138">
        <v>0.15537930999999996</v>
      </c>
      <c r="H24" s="138">
        <v>8.2763999999999997E-3</v>
      </c>
      <c r="I24" s="138">
        <v>0.99944854000000005</v>
      </c>
      <c r="J24" s="138">
        <v>1.0204995399999999</v>
      </c>
      <c r="K24" s="138">
        <v>1.0690585400000001</v>
      </c>
      <c r="L24" s="138">
        <v>0.27106502768000001</v>
      </c>
      <c r="M24" s="138">
        <v>4.6551549999999997</v>
      </c>
      <c r="N24" s="138">
        <v>0.19187286300000003</v>
      </c>
      <c r="O24" s="138">
        <v>8.9756711700000005E-2</v>
      </c>
      <c r="P24" s="138">
        <v>1.6289500000000002E-2</v>
      </c>
      <c r="Q24" s="138">
        <v>3.7179699999999997E-3</v>
      </c>
      <c r="R24" s="138">
        <v>0.15958240899999998</v>
      </c>
      <c r="S24" s="138">
        <v>4.2273721800000004E-2</v>
      </c>
      <c r="T24" s="138">
        <v>1.4608672999999997E-2</v>
      </c>
      <c r="U24" s="138">
        <v>4.8803739999999998E-3</v>
      </c>
      <c r="V24" s="138">
        <v>3.57316989</v>
      </c>
      <c r="W24" s="138">
        <v>0.71026356000000013</v>
      </c>
      <c r="X24" s="138">
        <v>7.1961250959999987E-2</v>
      </c>
      <c r="Y24" s="138">
        <v>0.12189264969999999</v>
      </c>
      <c r="Z24" s="138">
        <v>3.6491122300000005E-2</v>
      </c>
      <c r="AA24" s="138">
        <v>2.9264076439999998E-2</v>
      </c>
      <c r="AB24" s="138">
        <v>0.25960909939999999</v>
      </c>
      <c r="AC24" s="138">
        <v>3.45098E-2</v>
      </c>
      <c r="AD24" s="138">
        <v>7.2138200000000001E-3</v>
      </c>
      <c r="AE24" s="46"/>
      <c r="AF24" s="25">
        <v>608</v>
      </c>
      <c r="AG24" s="25">
        <v>40</v>
      </c>
      <c r="AH24" s="25">
        <v>22293</v>
      </c>
      <c r="AI24" s="25">
        <v>6897</v>
      </c>
      <c r="AJ24" s="25" t="s">
        <v>418</v>
      </c>
      <c r="AK24" s="25" t="s">
        <v>417</v>
      </c>
      <c r="AL24" s="139" t="s">
        <v>49</v>
      </c>
    </row>
    <row r="25" spans="1:38" s="2" customFormat="1" ht="26.25" customHeight="1" thickBot="1" x14ac:dyDescent="0.25">
      <c r="A25" s="69" t="s">
        <v>73</v>
      </c>
      <c r="B25" s="69" t="s">
        <v>74</v>
      </c>
      <c r="C25" s="69" t="s">
        <v>75</v>
      </c>
      <c r="D25" s="70"/>
      <c r="E25" s="138">
        <v>0.40237766800000002</v>
      </c>
      <c r="F25" s="138">
        <v>3.2428276999999998E-2</v>
      </c>
      <c r="G25" s="138">
        <v>2.6795156000000001E-2</v>
      </c>
      <c r="H25" s="138" t="s">
        <v>419</v>
      </c>
      <c r="I25" s="138">
        <v>3.7604090000000001E-3</v>
      </c>
      <c r="J25" s="138">
        <v>3.7604090000000001E-3</v>
      </c>
      <c r="K25" s="138" t="s">
        <v>419</v>
      </c>
      <c r="L25" s="138" t="s">
        <v>419</v>
      </c>
      <c r="M25" s="138">
        <v>0.28794839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1406.7453950395648</v>
      </c>
      <c r="AG25" s="25" t="s">
        <v>417</v>
      </c>
      <c r="AH25" s="25" t="s">
        <v>417</v>
      </c>
      <c r="AI25" s="25" t="s">
        <v>417</v>
      </c>
      <c r="AJ25" s="25" t="s">
        <v>417</v>
      </c>
      <c r="AK25" s="25">
        <v>54372</v>
      </c>
      <c r="AL25" s="139" t="s">
        <v>421</v>
      </c>
    </row>
    <row r="26" spans="1:38" s="2" customFormat="1" ht="26.25" customHeight="1" thickBot="1" x14ac:dyDescent="0.25">
      <c r="A26" s="69" t="s">
        <v>73</v>
      </c>
      <c r="B26" s="69" t="s">
        <v>76</v>
      </c>
      <c r="C26" s="69" t="s">
        <v>77</v>
      </c>
      <c r="D26" s="70"/>
      <c r="E26" s="138">
        <v>5.0067519999999997E-2</v>
      </c>
      <c r="F26" s="138">
        <v>5.5021999999999996E-3</v>
      </c>
      <c r="G26" s="138">
        <v>3.7764600000000001E-3</v>
      </c>
      <c r="H26" s="138" t="s">
        <v>419</v>
      </c>
      <c r="I26" s="138">
        <v>3.1691E-4</v>
      </c>
      <c r="J26" s="138">
        <v>3.1691E-4</v>
      </c>
      <c r="K26" s="138" t="s">
        <v>419</v>
      </c>
      <c r="L26" s="138" t="s">
        <v>419</v>
      </c>
      <c r="M26" s="138">
        <v>5.8276479999999999E-2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198.264216982356</v>
      </c>
      <c r="AG26" s="25" t="s">
        <v>417</v>
      </c>
      <c r="AH26" s="25" t="s">
        <v>417</v>
      </c>
      <c r="AI26" s="25" t="s">
        <v>417</v>
      </c>
      <c r="AJ26" s="25" t="s">
        <v>417</v>
      </c>
      <c r="AK26" s="25">
        <v>18472</v>
      </c>
      <c r="AL26" s="139" t="s">
        <v>421</v>
      </c>
    </row>
    <row r="27" spans="1:38" s="2" customFormat="1" ht="26.25" customHeight="1" thickBot="1" x14ac:dyDescent="0.25">
      <c r="A27" s="69" t="s">
        <v>78</v>
      </c>
      <c r="B27" s="69" t="s">
        <v>79</v>
      </c>
      <c r="C27" s="69" t="s">
        <v>80</v>
      </c>
      <c r="D27" s="70"/>
      <c r="E27" s="138">
        <v>27.037046524416361</v>
      </c>
      <c r="F27" s="138">
        <v>12.335147394066928</v>
      </c>
      <c r="G27" s="138">
        <v>4.4318445426049513E-2</v>
      </c>
      <c r="H27" s="138">
        <v>0.89397508847733154</v>
      </c>
      <c r="I27" s="138">
        <v>1.1500398837810406</v>
      </c>
      <c r="J27" s="138">
        <v>1.1500398837810406</v>
      </c>
      <c r="K27" s="138">
        <v>1.1500398837810406</v>
      </c>
      <c r="L27" s="138">
        <v>0.84947364997443564</v>
      </c>
      <c r="M27" s="138">
        <v>111.00508089132508</v>
      </c>
      <c r="N27" s="138">
        <v>2.3747637430947847E-3</v>
      </c>
      <c r="O27" s="138">
        <v>2.8339124612016757E-4</v>
      </c>
      <c r="P27" s="138">
        <v>1.5691074647897409E-2</v>
      </c>
      <c r="Q27" s="138">
        <v>4.519953127136125E-4</v>
      </c>
      <c r="R27" s="138">
        <v>1.6380463111526269E-2</v>
      </c>
      <c r="S27" s="138">
        <v>1.1300548204308827E-2</v>
      </c>
      <c r="T27" s="138">
        <v>2.8553726773815121E-3</v>
      </c>
      <c r="U27" s="138">
        <v>3.372081331868895E-4</v>
      </c>
      <c r="V27" s="138">
        <v>5.7253848587838434E-2</v>
      </c>
      <c r="W27" s="138">
        <v>1.6004830999999999</v>
      </c>
      <c r="X27" s="138">
        <v>4.7107937453000001E-2</v>
      </c>
      <c r="Y27" s="138">
        <v>5.4644448419299996E-2</v>
      </c>
      <c r="Z27" s="138">
        <v>4.0427037908499996E-2</v>
      </c>
      <c r="AA27" s="138">
        <v>4.8453015957800001E-2</v>
      </c>
      <c r="AB27" s="138">
        <v>0.1906324397386</v>
      </c>
      <c r="AC27" s="138">
        <v>1.6004828999999999E-3</v>
      </c>
      <c r="AD27" s="138">
        <v>3.2250980000000001E-4</v>
      </c>
      <c r="AE27" s="46"/>
      <c r="AF27" s="25">
        <v>101143.6450443542</v>
      </c>
      <c r="AG27" s="25" t="s">
        <v>417</v>
      </c>
      <c r="AH27" s="25" t="s">
        <v>417</v>
      </c>
      <c r="AI27" s="25">
        <v>5321.6442675058997</v>
      </c>
      <c r="AJ27" s="25" t="s">
        <v>417</v>
      </c>
      <c r="AK27" s="25" t="s">
        <v>417</v>
      </c>
      <c r="AL27" s="139" t="s">
        <v>49</v>
      </c>
    </row>
    <row r="28" spans="1:38" s="2" customFormat="1" ht="26.25" customHeight="1" thickBot="1" x14ac:dyDescent="0.25">
      <c r="A28" s="69" t="s">
        <v>78</v>
      </c>
      <c r="B28" s="69" t="s">
        <v>81</v>
      </c>
      <c r="C28" s="69" t="s">
        <v>82</v>
      </c>
      <c r="D28" s="70"/>
      <c r="E28" s="138">
        <v>10.848167054642461</v>
      </c>
      <c r="F28" s="138">
        <v>2.4175099259311192</v>
      </c>
      <c r="G28" s="138">
        <v>1.3368529418704363E-2</v>
      </c>
      <c r="H28" s="138">
        <v>7.1470721451835445E-2</v>
      </c>
      <c r="I28" s="138">
        <v>0.73563859895231143</v>
      </c>
      <c r="J28" s="138">
        <v>0.73563859895231143</v>
      </c>
      <c r="K28" s="138">
        <v>0.73563859895231143</v>
      </c>
      <c r="L28" s="138">
        <v>0.53344034127206474</v>
      </c>
      <c r="M28" s="138">
        <v>22.971534924580673</v>
      </c>
      <c r="N28" s="138">
        <v>4.6325995098022468E-4</v>
      </c>
      <c r="O28" s="138">
        <v>5.0958459905844733E-5</v>
      </c>
      <c r="P28" s="138">
        <v>3.9539514975750851E-3</v>
      </c>
      <c r="Q28" s="138">
        <v>9.0335757792133807E-5</v>
      </c>
      <c r="R28" s="138">
        <v>5.4549563045766915E-3</v>
      </c>
      <c r="S28" s="138">
        <v>3.6899117796876154E-3</v>
      </c>
      <c r="T28" s="138">
        <v>3.7755126991671366E-4</v>
      </c>
      <c r="U28" s="138">
        <v>7.8754595772578175E-5</v>
      </c>
      <c r="V28" s="138">
        <v>1.3828392378477399E-2</v>
      </c>
      <c r="W28" s="138">
        <v>0.48651359999999999</v>
      </c>
      <c r="X28" s="138">
        <v>1.53951253157E-2</v>
      </c>
      <c r="Y28" s="138">
        <v>1.7497351688300002E-2</v>
      </c>
      <c r="Z28" s="138">
        <v>1.34369374438E-2</v>
      </c>
      <c r="AA28" s="138">
        <v>1.48055532849E-2</v>
      </c>
      <c r="AB28" s="138">
        <v>6.1134967732699996E-2</v>
      </c>
      <c r="AC28" s="138">
        <v>4.8651370000000002E-4</v>
      </c>
      <c r="AD28" s="138">
        <v>1.162369E-4</v>
      </c>
      <c r="AE28" s="46"/>
      <c r="AF28" s="25">
        <v>30515.808075964502</v>
      </c>
      <c r="AG28" s="25" t="s">
        <v>417</v>
      </c>
      <c r="AH28" s="25" t="s">
        <v>419</v>
      </c>
      <c r="AI28" s="25">
        <v>1952.2057903759001</v>
      </c>
      <c r="AJ28" s="25" t="s">
        <v>417</v>
      </c>
      <c r="AK28" s="25" t="s">
        <v>417</v>
      </c>
      <c r="AL28" s="139" t="s">
        <v>49</v>
      </c>
    </row>
    <row r="29" spans="1:38" s="2" customFormat="1" ht="26.25" customHeight="1" thickBot="1" x14ac:dyDescent="0.25">
      <c r="A29" s="69" t="s">
        <v>78</v>
      </c>
      <c r="B29" s="69" t="s">
        <v>83</v>
      </c>
      <c r="C29" s="69" t="s">
        <v>84</v>
      </c>
      <c r="D29" s="70"/>
      <c r="E29" s="138">
        <v>48.421813249614345</v>
      </c>
      <c r="F29" s="138">
        <v>3.6204497643726126</v>
      </c>
      <c r="G29" s="138">
        <v>2.7564194698874646E-2</v>
      </c>
      <c r="H29" s="138">
        <v>2.9676635464728152E-2</v>
      </c>
      <c r="I29" s="138">
        <v>1.4334890385152264</v>
      </c>
      <c r="J29" s="138">
        <v>1.4334890385152264</v>
      </c>
      <c r="K29" s="138">
        <v>1.4334890385152264</v>
      </c>
      <c r="L29" s="138">
        <v>0.81759936590312621</v>
      </c>
      <c r="M29" s="138">
        <v>13.076532720044016</v>
      </c>
      <c r="N29" s="138">
        <v>6.9392690555596527E-4</v>
      </c>
      <c r="O29" s="138">
        <v>6.9428864012136658E-5</v>
      </c>
      <c r="P29" s="138">
        <v>7.3481553801177093E-3</v>
      </c>
      <c r="Q29" s="138">
        <v>1.3876729438292313E-4</v>
      </c>
      <c r="R29" s="138">
        <v>1.1777856763409226E-2</v>
      </c>
      <c r="S29" s="138">
        <v>7.8983411410164916E-3</v>
      </c>
      <c r="T29" s="138">
        <v>2.7907196066879938E-4</v>
      </c>
      <c r="U29" s="138">
        <v>1.3867686074157295E-4</v>
      </c>
      <c r="V29" s="138">
        <v>2.4959121924242607E-2</v>
      </c>
      <c r="W29" s="138">
        <v>0.46451019999999998</v>
      </c>
      <c r="X29" s="138">
        <v>7.0429379650999999E-3</v>
      </c>
      <c r="Y29" s="138">
        <v>4.2648902122800002E-2</v>
      </c>
      <c r="Z29" s="138">
        <v>4.7657213564899999E-2</v>
      </c>
      <c r="AA29" s="138">
        <v>1.0955681279700001E-2</v>
      </c>
      <c r="AB29" s="138">
        <v>0.10830473493250001</v>
      </c>
      <c r="AC29" s="138">
        <v>3.0951680000000002E-4</v>
      </c>
      <c r="AD29" s="138">
        <v>8.3622900000000002E-5</v>
      </c>
      <c r="AE29" s="46"/>
      <c r="AF29" s="25">
        <v>62942.082054420098</v>
      </c>
      <c r="AG29" s="25" t="s">
        <v>417</v>
      </c>
      <c r="AH29" s="25" t="s">
        <v>417</v>
      </c>
      <c r="AI29" s="25">
        <v>4383.9421567470999</v>
      </c>
      <c r="AJ29" s="25" t="s">
        <v>417</v>
      </c>
      <c r="AK29" s="25" t="s">
        <v>417</v>
      </c>
      <c r="AL29" s="139" t="s">
        <v>49</v>
      </c>
    </row>
    <row r="30" spans="1:38" s="2" customFormat="1" ht="26.25" customHeight="1" thickBot="1" x14ac:dyDescent="0.25">
      <c r="A30" s="69" t="s">
        <v>78</v>
      </c>
      <c r="B30" s="69" t="s">
        <v>85</v>
      </c>
      <c r="C30" s="69" t="s">
        <v>86</v>
      </c>
      <c r="D30" s="70"/>
      <c r="E30" s="138">
        <v>4.7480852214680416E-2</v>
      </c>
      <c r="F30" s="138">
        <v>0.53194365818412992</v>
      </c>
      <c r="G30" s="138">
        <v>1.2841677284588523E-4</v>
      </c>
      <c r="H30" s="138">
        <v>3.9292685793913736E-4</v>
      </c>
      <c r="I30" s="138">
        <v>9.0734782743870056E-3</v>
      </c>
      <c r="J30" s="138">
        <v>9.0734782743870056E-3</v>
      </c>
      <c r="K30" s="138">
        <v>9.0734782743870056E-3</v>
      </c>
      <c r="L30" s="138">
        <v>1.5483631279411103E-3</v>
      </c>
      <c r="M30" s="138">
        <v>1.9550297035662065</v>
      </c>
      <c r="N30" s="138">
        <v>1.0294326358759402E-5</v>
      </c>
      <c r="O30" s="138">
        <v>1.2867907948449253E-6</v>
      </c>
      <c r="P30" s="138">
        <v>5.5975399575754237E-5</v>
      </c>
      <c r="Q30" s="138">
        <v>1.9301861922673872E-6</v>
      </c>
      <c r="R30" s="138">
        <v>4.053391003761515E-5</v>
      </c>
      <c r="S30" s="138">
        <v>2.8952792884010817E-5</v>
      </c>
      <c r="T30" s="138">
        <v>1.4798094140716642E-5</v>
      </c>
      <c r="U30" s="138">
        <v>1.2867907948449253E-6</v>
      </c>
      <c r="V30" s="138">
        <v>2.1232048114941268E-4</v>
      </c>
      <c r="W30" s="138">
        <v>4.5240000000000002E-3</v>
      </c>
      <c r="X30" s="138">
        <v>5.9270689000000005E-5</v>
      </c>
      <c r="Y30" s="138">
        <v>8.3010007200000002E-5</v>
      </c>
      <c r="Z30" s="138">
        <v>4.3834660200000003E-5</v>
      </c>
      <c r="AA30" s="138">
        <v>9.3609871899999998E-5</v>
      </c>
      <c r="AB30" s="138">
        <v>2.7972522829999998E-4</v>
      </c>
      <c r="AC30" s="138">
        <v>4.5239E-6</v>
      </c>
      <c r="AD30" s="138">
        <v>2.1152000000000001E-6</v>
      </c>
      <c r="AE30" s="46"/>
      <c r="AF30" s="25">
        <v>295.8481416116</v>
      </c>
      <c r="AG30" s="25" t="s">
        <v>417</v>
      </c>
      <c r="AH30" s="25" t="s">
        <v>419</v>
      </c>
      <c r="AI30" s="25">
        <v>10.845528947</v>
      </c>
      <c r="AJ30" s="25" t="s">
        <v>417</v>
      </c>
      <c r="AK30" s="25" t="s">
        <v>417</v>
      </c>
      <c r="AL30" s="139" t="s">
        <v>49</v>
      </c>
    </row>
    <row r="31" spans="1:38" s="2" customFormat="1" ht="26.25" customHeight="1" thickBot="1" x14ac:dyDescent="0.25">
      <c r="A31" s="69" t="s">
        <v>78</v>
      </c>
      <c r="B31" s="69" t="s">
        <v>87</v>
      </c>
      <c r="C31" s="69" t="s">
        <v>88</v>
      </c>
      <c r="D31" s="70"/>
      <c r="E31" s="138" t="s">
        <v>417</v>
      </c>
      <c r="F31" s="138">
        <v>6.7839599436935272</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314.77872632975493</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0.77615793905066732</v>
      </c>
      <c r="J32" s="138">
        <v>1.4682349227656584</v>
      </c>
      <c r="K32" s="138">
        <v>1.9087109488863903</v>
      </c>
      <c r="L32" s="138">
        <v>7.668372672792749E-2</v>
      </c>
      <c r="M32" s="138" t="s">
        <v>417</v>
      </c>
      <c r="N32" s="138">
        <v>2.0911783452199444</v>
      </c>
      <c r="O32" s="138">
        <v>9.5156440602583471E-3</v>
      </c>
      <c r="P32" s="138">
        <v>0</v>
      </c>
      <c r="Q32" s="138">
        <v>2.4066496285120108E-2</v>
      </c>
      <c r="R32" s="138">
        <v>0.77669896771203262</v>
      </c>
      <c r="S32" s="138">
        <v>17.02143518616511</v>
      </c>
      <c r="T32" s="138">
        <v>0.12169831949346667</v>
      </c>
      <c r="U32" s="138">
        <v>1.5523158781013334E-2</v>
      </c>
      <c r="V32" s="138">
        <v>6.1816917668928664</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61999.358630852599</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0.37938798095094106</v>
      </c>
      <c r="J33" s="138">
        <v>0.70257033509433509</v>
      </c>
      <c r="K33" s="138">
        <v>1.4051406701886702</v>
      </c>
      <c r="L33" s="138">
        <v>1.4894491103999909E-2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61999.358630852599</v>
      </c>
      <c r="AL33" s="139" t="s">
        <v>408</v>
      </c>
    </row>
    <row r="34" spans="1:38" s="2" customFormat="1" ht="26.25" customHeight="1" thickBot="1" x14ac:dyDescent="0.25">
      <c r="A34" s="69" t="s">
        <v>70</v>
      </c>
      <c r="B34" s="69" t="s">
        <v>93</v>
      </c>
      <c r="C34" s="69" t="s">
        <v>94</v>
      </c>
      <c r="D34" s="70"/>
      <c r="E34" s="138">
        <v>9.5368000000000013</v>
      </c>
      <c r="F34" s="138">
        <v>0.84630000000000016</v>
      </c>
      <c r="G34" s="138">
        <v>3.64E-3</v>
      </c>
      <c r="H34" s="138">
        <v>1.274E-3</v>
      </c>
      <c r="I34" s="138">
        <v>0.24934000000000003</v>
      </c>
      <c r="J34" s="138">
        <v>0.26207999999999998</v>
      </c>
      <c r="K34" s="138">
        <v>0.27664</v>
      </c>
      <c r="L34" s="138">
        <v>0.16206892326543118</v>
      </c>
      <c r="M34" s="138">
        <v>1.9474000000000002</v>
      </c>
      <c r="N34" s="138" t="s">
        <v>419</v>
      </c>
      <c r="O34" s="138">
        <v>1.82E-3</v>
      </c>
      <c r="P34" s="138" t="s">
        <v>419</v>
      </c>
      <c r="Q34" s="138" t="s">
        <v>419</v>
      </c>
      <c r="R34" s="138">
        <v>9.1000000000000004E-3</v>
      </c>
      <c r="S34" s="138">
        <v>0.30940000000000006</v>
      </c>
      <c r="T34" s="138">
        <v>1.2740000000000003E-2</v>
      </c>
      <c r="U34" s="138">
        <v>1.82E-3</v>
      </c>
      <c r="V34" s="138">
        <v>0.182</v>
      </c>
      <c r="W34" s="138" t="s">
        <v>419</v>
      </c>
      <c r="X34" s="138">
        <v>5.4600000000000004E-3</v>
      </c>
      <c r="Y34" s="138">
        <v>9.1000000000000004E-3</v>
      </c>
      <c r="Z34" s="138" t="s">
        <v>419</v>
      </c>
      <c r="AA34" s="138" t="s">
        <v>419</v>
      </c>
      <c r="AB34" s="138">
        <v>1.456E-2</v>
      </c>
      <c r="AC34" s="138" t="s">
        <v>417</v>
      </c>
      <c r="AD34" s="138" t="s">
        <v>417</v>
      </c>
      <c r="AE34" s="46"/>
      <c r="AF34" s="25">
        <v>7643.2720000000008</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3.2970000000000002</v>
      </c>
      <c r="F36" s="138">
        <v>0.1176</v>
      </c>
      <c r="G36" s="138">
        <v>8.4000000000000005E-2</v>
      </c>
      <c r="H36" s="138" t="s">
        <v>419</v>
      </c>
      <c r="I36" s="138">
        <v>5.8799999999999998E-2</v>
      </c>
      <c r="J36" s="138">
        <v>6.3E-2</v>
      </c>
      <c r="K36" s="138">
        <v>6.3E-2</v>
      </c>
      <c r="L36" s="138">
        <v>1.8227999999999998E-2</v>
      </c>
      <c r="M36" s="138">
        <v>0.31080000000000002</v>
      </c>
      <c r="N36" s="138">
        <v>5.4599999999999996E-3</v>
      </c>
      <c r="O36" s="138">
        <v>4.1999999999999996E-4</v>
      </c>
      <c r="P36" s="138">
        <v>1.2600000000000001E-3</v>
      </c>
      <c r="Q36" s="138">
        <v>1.6799999999999999E-3</v>
      </c>
      <c r="R36" s="138">
        <v>2.1000000000000003E-3</v>
      </c>
      <c r="S36" s="138">
        <v>8.3999999999999995E-3</v>
      </c>
      <c r="T36" s="138">
        <v>4.1999999999999996E-2</v>
      </c>
      <c r="U36" s="138">
        <v>4.1999999999999996E-4</v>
      </c>
      <c r="V36" s="138">
        <v>5.04E-2</v>
      </c>
      <c r="W36" s="138">
        <v>5.4599999999999996E-3</v>
      </c>
      <c r="X36" s="138">
        <v>8.3999999999999995E-5</v>
      </c>
      <c r="Y36" s="138">
        <v>4.1999999999999996E-4</v>
      </c>
      <c r="Z36" s="138">
        <v>4.1999999999999996E-4</v>
      </c>
      <c r="AA36" s="138">
        <v>4.1999999999999998E-5</v>
      </c>
      <c r="AB36" s="138">
        <v>9.6599999999999995E-4</v>
      </c>
      <c r="AC36" s="138">
        <v>3.3600000000000001E-3</v>
      </c>
      <c r="AD36" s="138">
        <v>1.596E-3</v>
      </c>
      <c r="AE36" s="46"/>
      <c r="AF36" s="25">
        <v>1784.37</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2.4979299999999998</v>
      </c>
      <c r="F39" s="138">
        <v>0.75899959999999989</v>
      </c>
      <c r="G39" s="138">
        <v>5.9048700000000003E-2</v>
      </c>
      <c r="H39" s="138">
        <v>3.6999999999999998E-5</v>
      </c>
      <c r="I39" s="138">
        <v>3.1883799999999997E-2</v>
      </c>
      <c r="J39" s="138">
        <v>3.2768800000000001E-2</v>
      </c>
      <c r="K39" s="138">
        <v>3.2894799999999995E-2</v>
      </c>
      <c r="L39" s="138">
        <v>3.6322959999999997E-3</v>
      </c>
      <c r="M39" s="138">
        <v>0.98758599999999996</v>
      </c>
      <c r="N39" s="138">
        <v>4.6088099999999996E-3</v>
      </c>
      <c r="O39" s="138">
        <v>1.0948900000000001E-4</v>
      </c>
      <c r="P39" s="138">
        <v>3.5030600000000001E-3</v>
      </c>
      <c r="Q39" s="138">
        <v>3.4606900000000002E-3</v>
      </c>
      <c r="R39" s="138">
        <v>3.1077299999999995E-3</v>
      </c>
      <c r="S39" s="138">
        <v>1.1175459999999999E-3</v>
      </c>
      <c r="T39" s="138">
        <v>3.1023229999999999E-2</v>
      </c>
      <c r="U39" s="138">
        <v>1.9525799999999998E-3</v>
      </c>
      <c r="V39" s="138">
        <v>3.6538300000000003E-2</v>
      </c>
      <c r="W39" s="138">
        <v>2.2018200000000002E-2</v>
      </c>
      <c r="X39" s="138">
        <v>8.0751290000000001E-4</v>
      </c>
      <c r="Y39" s="138">
        <v>1.1158039999999998E-3</v>
      </c>
      <c r="Z39" s="138">
        <v>4.4429409999999995E-4</v>
      </c>
      <c r="AA39" s="138">
        <v>3.541913E-4</v>
      </c>
      <c r="AB39" s="138">
        <v>2.7218022999999998E-3</v>
      </c>
      <c r="AC39" s="138">
        <v>6.900000000000001E-5</v>
      </c>
      <c r="AD39" s="138">
        <v>2.8900915900000003E-3</v>
      </c>
      <c r="AE39" s="46"/>
      <c r="AF39" s="25">
        <v>243</v>
      </c>
      <c r="AG39" s="25">
        <v>17</v>
      </c>
      <c r="AH39" s="25">
        <v>32710</v>
      </c>
      <c r="AI39" s="25">
        <v>1</v>
      </c>
      <c r="AJ39" s="25" t="s">
        <v>418</v>
      </c>
      <c r="AK39" s="25" t="s">
        <v>417</v>
      </c>
      <c r="AL39" s="139" t="s">
        <v>49</v>
      </c>
    </row>
    <row r="40" spans="1:38" s="2" customFormat="1" ht="26.25" customHeight="1" thickBot="1" x14ac:dyDescent="0.25">
      <c r="A40" s="69" t="s">
        <v>70</v>
      </c>
      <c r="B40" s="69" t="s">
        <v>105</v>
      </c>
      <c r="C40" s="69" t="s">
        <v>386</v>
      </c>
      <c r="D40" s="70"/>
      <c r="E40" s="138">
        <v>0.7844386180114129</v>
      </c>
      <c r="F40" s="138">
        <v>0.92034636329552866</v>
      </c>
      <c r="G40" s="138">
        <v>8.0949885337453897E-4</v>
      </c>
      <c r="H40" s="138">
        <v>3.2368905863245848E-4</v>
      </c>
      <c r="I40" s="138">
        <v>6.101867607305108E-2</v>
      </c>
      <c r="J40" s="138">
        <v>6.101867607305108E-2</v>
      </c>
      <c r="K40" s="138">
        <v>6.101867607305108E-2</v>
      </c>
      <c r="L40" s="138">
        <v>2.7997284638400038E-2</v>
      </c>
      <c r="M40" s="138">
        <v>18.060010817094376</v>
      </c>
      <c r="N40" s="138" t="s">
        <v>417</v>
      </c>
      <c r="O40" s="138">
        <v>5.1974949999999997E-4</v>
      </c>
      <c r="P40" s="138" t="s">
        <v>417</v>
      </c>
      <c r="Q40" s="138" t="s">
        <v>417</v>
      </c>
      <c r="R40" s="138">
        <v>2.5987474999999999E-3</v>
      </c>
      <c r="S40" s="138">
        <v>8.8357415000000009E-2</v>
      </c>
      <c r="T40" s="138">
        <v>3.6382465000000001E-3</v>
      </c>
      <c r="U40" s="138">
        <v>5.1974949999999997E-4</v>
      </c>
      <c r="V40" s="138">
        <v>5.1974950000000006E-2</v>
      </c>
      <c r="W40" s="138" t="s">
        <v>417</v>
      </c>
      <c r="X40" s="138">
        <v>1.7894975285000002E-3</v>
      </c>
      <c r="Y40" s="138">
        <v>2.3684984715000002E-3</v>
      </c>
      <c r="Z40" s="138" t="s">
        <v>417</v>
      </c>
      <c r="AA40" s="138" t="s">
        <v>417</v>
      </c>
      <c r="AB40" s="138">
        <v>4.1579960000000006E-3</v>
      </c>
      <c r="AC40" s="138" t="s">
        <v>417</v>
      </c>
      <c r="AD40" s="138" t="s">
        <v>417</v>
      </c>
      <c r="AE40" s="46"/>
      <c r="AF40" s="25">
        <v>2232</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13.2195894</v>
      </c>
      <c r="F41" s="138">
        <v>79.243062569999992</v>
      </c>
      <c r="G41" s="138">
        <v>2.5990874999999996</v>
      </c>
      <c r="H41" s="138">
        <v>9.5031056399999994</v>
      </c>
      <c r="I41" s="138">
        <v>97.870166699999984</v>
      </c>
      <c r="J41" s="138">
        <v>100.4755725</v>
      </c>
      <c r="K41" s="138">
        <v>105.72453138</v>
      </c>
      <c r="L41" s="138">
        <v>10.0416975445</v>
      </c>
      <c r="M41" s="138">
        <v>548.09959300000003</v>
      </c>
      <c r="N41" s="138">
        <v>3.8637663934999997</v>
      </c>
      <c r="O41" s="138">
        <v>1.7890436892499999</v>
      </c>
      <c r="P41" s="138">
        <v>9.440018E-2</v>
      </c>
      <c r="Q41" s="138">
        <v>4.2786866000000007E-2</v>
      </c>
      <c r="R41" s="138">
        <v>3.1752408846</v>
      </c>
      <c r="S41" s="138">
        <v>0.85090809845999993</v>
      </c>
      <c r="T41" s="138">
        <v>0.28983085334999997</v>
      </c>
      <c r="U41" s="138">
        <v>0.20992152099999997</v>
      </c>
      <c r="V41" s="138">
        <v>70.647493937500002</v>
      </c>
      <c r="W41" s="138">
        <v>106.75984820000002</v>
      </c>
      <c r="X41" s="138">
        <v>16.598359567599999</v>
      </c>
      <c r="Y41" s="138">
        <v>15.3841641714</v>
      </c>
      <c r="Z41" s="138">
        <v>5.8241865813999993</v>
      </c>
      <c r="AA41" s="138">
        <v>9.7053592513999991</v>
      </c>
      <c r="AB41" s="138">
        <v>47.512069571799998</v>
      </c>
      <c r="AC41" s="138">
        <v>0.68813292000000004</v>
      </c>
      <c r="AD41" s="138">
        <v>0.20633143800000001</v>
      </c>
      <c r="AE41" s="46"/>
      <c r="AF41" s="25">
        <v>43</v>
      </c>
      <c r="AG41" s="25">
        <v>1166</v>
      </c>
      <c r="AH41" s="25">
        <v>114585</v>
      </c>
      <c r="AI41" s="25">
        <v>137482</v>
      </c>
      <c r="AJ41" s="25" t="s">
        <v>418</v>
      </c>
      <c r="AK41" s="25" t="s">
        <v>417</v>
      </c>
      <c r="AL41" s="139" t="s">
        <v>49</v>
      </c>
    </row>
    <row r="42" spans="1:38" s="2" customFormat="1" ht="26.25" customHeight="1" thickBot="1" x14ac:dyDescent="0.25">
      <c r="A42" s="69" t="s">
        <v>70</v>
      </c>
      <c r="B42" s="69" t="s">
        <v>107</v>
      </c>
      <c r="C42" s="69" t="s">
        <v>108</v>
      </c>
      <c r="D42" s="70"/>
      <c r="E42" s="138">
        <v>0.17194008543</v>
      </c>
      <c r="F42" s="138">
        <v>1.767454458E-2</v>
      </c>
      <c r="G42" s="138">
        <v>9.9799929386842413E-5</v>
      </c>
      <c r="H42" s="138">
        <v>3.9919919999999998E-5</v>
      </c>
      <c r="I42" s="138">
        <v>9.5458508699999989E-3</v>
      </c>
      <c r="J42" s="138">
        <v>9.5458508699999989E-3</v>
      </c>
      <c r="K42" s="138">
        <v>9.5458508699999989E-3</v>
      </c>
      <c r="L42" s="138">
        <v>5.5438788899999994E-3</v>
      </c>
      <c r="M42" s="138">
        <v>5.7230195309999995E-2</v>
      </c>
      <c r="N42" s="138" t="s">
        <v>417</v>
      </c>
      <c r="O42" s="138">
        <v>4.9899900000000007E-5</v>
      </c>
      <c r="P42" s="138" t="s">
        <v>417</v>
      </c>
      <c r="Q42" s="138" t="s">
        <v>417</v>
      </c>
      <c r="R42" s="138">
        <v>2.4949950000000004E-4</v>
      </c>
      <c r="S42" s="138">
        <v>8.4829830000000012E-3</v>
      </c>
      <c r="T42" s="138">
        <v>3.4929930000000001E-4</v>
      </c>
      <c r="U42" s="138">
        <v>4.9899900000000007E-5</v>
      </c>
      <c r="V42" s="138">
        <v>4.9899899999999997E-3</v>
      </c>
      <c r="W42" s="138" t="s">
        <v>417</v>
      </c>
      <c r="X42" s="138">
        <v>1.4969969999999996E-4</v>
      </c>
      <c r="Y42" s="138">
        <v>2.4949949999999999E-4</v>
      </c>
      <c r="Z42" s="138" t="s">
        <v>417</v>
      </c>
      <c r="AA42" s="138" t="s">
        <v>417</v>
      </c>
      <c r="AB42" s="138">
        <v>3.9919919999999994E-4</v>
      </c>
      <c r="AC42" s="138" t="s">
        <v>417</v>
      </c>
      <c r="AD42" s="138" t="s">
        <v>417</v>
      </c>
      <c r="AE42" s="46"/>
      <c r="AF42" s="25">
        <v>212</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1.0422123569999999</v>
      </c>
      <c r="F43" s="138">
        <v>0.19720849999999998</v>
      </c>
      <c r="G43" s="138">
        <v>0.25601171699999997</v>
      </c>
      <c r="H43" s="138">
        <v>8.3518989999999994E-3</v>
      </c>
      <c r="I43" s="138">
        <v>8.5913200000000009E-2</v>
      </c>
      <c r="J43" s="138">
        <v>9.4288981000000008E-2</v>
      </c>
      <c r="K43" s="138">
        <v>9.5995070000000002E-2</v>
      </c>
      <c r="L43" s="138">
        <v>3.5665292799999998E-2</v>
      </c>
      <c r="M43" s="138">
        <v>0.47696099000000003</v>
      </c>
      <c r="N43" s="138">
        <v>2.8641365000000002E-2</v>
      </c>
      <c r="O43" s="138">
        <v>3.3467193999999994E-3</v>
      </c>
      <c r="P43" s="138">
        <v>3.0965271200000003E-3</v>
      </c>
      <c r="Q43" s="138">
        <v>1.7085881300000002E-3</v>
      </c>
      <c r="R43" s="138">
        <v>3.0600608999999997E-2</v>
      </c>
      <c r="S43" s="138">
        <v>9.2147395999999989E-3</v>
      </c>
      <c r="T43" s="138">
        <v>0.31475434199999996</v>
      </c>
      <c r="U43" s="138">
        <v>5.9229149999999995E-4</v>
      </c>
      <c r="V43" s="138">
        <v>0.16685630399999998</v>
      </c>
      <c r="W43" s="138">
        <v>4.3055419999999997E-2</v>
      </c>
      <c r="X43" s="138">
        <v>3.0834739000000001E-3</v>
      </c>
      <c r="Y43" s="138">
        <v>4.7193053999999993E-3</v>
      </c>
      <c r="Z43" s="138">
        <v>1.56321934E-3</v>
      </c>
      <c r="AA43" s="138">
        <v>1.24332238E-3</v>
      </c>
      <c r="AB43" s="138">
        <v>1.060932102E-2</v>
      </c>
      <c r="AC43" s="138">
        <v>1.692479E-3</v>
      </c>
      <c r="AD43" s="138">
        <v>3.0738702060000003E-3</v>
      </c>
      <c r="AE43" s="46"/>
      <c r="AF43" s="25">
        <v>2512.2000000000003</v>
      </c>
      <c r="AG43" s="25">
        <v>18</v>
      </c>
      <c r="AH43" s="25">
        <v>3376</v>
      </c>
      <c r="AI43" s="25">
        <v>226</v>
      </c>
      <c r="AJ43" s="25" t="s">
        <v>418</v>
      </c>
      <c r="AK43" s="25" t="s">
        <v>417</v>
      </c>
      <c r="AL43" s="139" t="s">
        <v>49</v>
      </c>
    </row>
    <row r="44" spans="1:38" s="2" customFormat="1" ht="26.25" customHeight="1" thickBot="1" x14ac:dyDescent="0.25">
      <c r="A44" s="69" t="s">
        <v>70</v>
      </c>
      <c r="B44" s="69" t="s">
        <v>111</v>
      </c>
      <c r="C44" s="69" t="s">
        <v>112</v>
      </c>
      <c r="D44" s="70"/>
      <c r="E44" s="138">
        <v>4.967933172859615</v>
      </c>
      <c r="F44" s="138">
        <v>0.99336271719333968</v>
      </c>
      <c r="G44" s="138">
        <v>4.7305166529363306E-3</v>
      </c>
      <c r="H44" s="138">
        <v>1.9301874524990808E-3</v>
      </c>
      <c r="I44" s="138">
        <v>0.18709606404312992</v>
      </c>
      <c r="J44" s="138">
        <v>0.18709606404312992</v>
      </c>
      <c r="K44" s="138">
        <v>0.18709606404312992</v>
      </c>
      <c r="L44" s="138">
        <v>0.11973145278980496</v>
      </c>
      <c r="M44" s="138">
        <v>9.145557901051717</v>
      </c>
      <c r="N44" s="138" t="s">
        <v>417</v>
      </c>
      <c r="O44" s="138">
        <v>2.4652077768500002E-3</v>
      </c>
      <c r="P44" s="138" t="s">
        <v>417</v>
      </c>
      <c r="Q44" s="138" t="s">
        <v>417</v>
      </c>
      <c r="R44" s="138">
        <v>1.2326038884249999E-2</v>
      </c>
      <c r="S44" s="138">
        <v>0.41908532206449994</v>
      </c>
      <c r="T44" s="138">
        <v>1.725645443795E-2</v>
      </c>
      <c r="U44" s="138">
        <v>2.4652077768500002E-3</v>
      </c>
      <c r="V44" s="138">
        <v>0.246520777685</v>
      </c>
      <c r="W44" s="138" t="s">
        <v>417</v>
      </c>
      <c r="X44" s="138">
        <v>7.4955727813999975E-3</v>
      </c>
      <c r="Y44" s="138">
        <v>1.2226089433399999E-2</v>
      </c>
      <c r="Z44" s="138" t="s">
        <v>417</v>
      </c>
      <c r="AA44" s="138" t="s">
        <v>417</v>
      </c>
      <c r="AB44" s="138">
        <v>1.9721662214799998E-2</v>
      </c>
      <c r="AC44" s="138" t="s">
        <v>417</v>
      </c>
      <c r="AD44" s="138" t="s">
        <v>417</v>
      </c>
      <c r="AE44" s="46"/>
      <c r="AF44" s="25">
        <v>10483.800000000001</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2.5562809999999998</v>
      </c>
      <c r="F46" s="138">
        <v>0.95896000000000003</v>
      </c>
      <c r="G46" s="138">
        <v>0.73960500000000007</v>
      </c>
      <c r="H46" s="138">
        <v>9.9640999999999993E-2</v>
      </c>
      <c r="I46" s="138">
        <v>0.56683400000000006</v>
      </c>
      <c r="J46" s="138">
        <v>0.59757199999999999</v>
      </c>
      <c r="K46" s="138">
        <v>0.61642300000000005</v>
      </c>
      <c r="L46" s="138">
        <v>0.19678063999999998</v>
      </c>
      <c r="M46" s="138">
        <v>2.2374389999999997</v>
      </c>
      <c r="N46" s="138">
        <v>0.133135</v>
      </c>
      <c r="O46" s="138">
        <v>3.6141949999999999E-2</v>
      </c>
      <c r="P46" s="138">
        <v>4.5292800000000001E-3</v>
      </c>
      <c r="Q46" s="138">
        <v>4.28817E-3</v>
      </c>
      <c r="R46" s="138">
        <v>0.13746900000000001</v>
      </c>
      <c r="S46" s="138">
        <v>3.881699999999999E-2</v>
      </c>
      <c r="T46" s="138">
        <v>0.94951099999999999</v>
      </c>
      <c r="U46" s="138">
        <v>2.1018E-3</v>
      </c>
      <c r="V46" s="138">
        <v>1.6507240000000001</v>
      </c>
      <c r="W46" s="138">
        <v>0.31461800000000006</v>
      </c>
      <c r="X46" s="138">
        <v>2.6944350700000001E-2</v>
      </c>
      <c r="Y46" s="138">
        <v>4.3201295000000001E-2</v>
      </c>
      <c r="Z46" s="138">
        <v>1.3477840099999999E-2</v>
      </c>
      <c r="AA46" s="138">
        <v>1.0783329500000001E-2</v>
      </c>
      <c r="AB46" s="138">
        <v>9.4406815300000002E-2</v>
      </c>
      <c r="AC46" s="138">
        <v>1.5126660000000002E-2</v>
      </c>
      <c r="AD46" s="138">
        <v>1.6256189E-4</v>
      </c>
      <c r="AE46" s="46"/>
      <c r="AF46" s="25">
        <v>7553</v>
      </c>
      <c r="AG46" s="25">
        <v>0</v>
      </c>
      <c r="AH46" s="25">
        <v>0</v>
      </c>
      <c r="AI46" s="25">
        <v>2693</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8.914200000000001</v>
      </c>
      <c r="G48" s="138" t="s">
        <v>417</v>
      </c>
      <c r="H48" s="138" t="s">
        <v>417</v>
      </c>
      <c r="I48" s="138">
        <v>0.19911600000000002</v>
      </c>
      <c r="J48" s="138">
        <v>1.294254</v>
      </c>
      <c r="K48" s="138">
        <v>2.7212520000000002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33.945</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1.7975999999999999</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8.9879999999999995</v>
      </c>
      <c r="AL51" s="139" t="s">
        <v>130</v>
      </c>
    </row>
    <row r="52" spans="1:38" s="2" customFormat="1" ht="26.25" customHeight="1" thickBot="1" x14ac:dyDescent="0.25">
      <c r="A52" s="69" t="s">
        <v>119</v>
      </c>
      <c r="B52" s="69" t="s">
        <v>131</v>
      </c>
      <c r="C52" s="69" t="s">
        <v>387</v>
      </c>
      <c r="D52" s="70"/>
      <c r="E52" s="138">
        <v>0.69264330070000002</v>
      </c>
      <c r="F52" s="138">
        <v>3.2406663572049998</v>
      </c>
      <c r="G52" s="138">
        <v>7.1318303048999985</v>
      </c>
      <c r="H52" s="138">
        <v>0.55411464055999993</v>
      </c>
      <c r="I52" s="138">
        <v>0.83117196083999989</v>
      </c>
      <c r="J52" s="138">
        <v>1.9047690769249999</v>
      </c>
      <c r="K52" s="138">
        <v>2.4242515524499995</v>
      </c>
      <c r="L52" s="138">
        <v>1.0805235490919999E-3</v>
      </c>
      <c r="M52" s="138">
        <v>135.06544363649999</v>
      </c>
      <c r="N52" s="138">
        <v>1.1082292811199999</v>
      </c>
      <c r="O52" s="138">
        <v>0.21818263972049998</v>
      </c>
      <c r="P52" s="138">
        <v>0.242425155245</v>
      </c>
      <c r="Q52" s="138">
        <v>4.8485031048999996E-2</v>
      </c>
      <c r="R52" s="138">
        <v>3.203716626E-2</v>
      </c>
      <c r="S52" s="138">
        <v>0.48485031048999999</v>
      </c>
      <c r="T52" s="138">
        <v>2.1125620671349998</v>
      </c>
      <c r="U52" s="138">
        <v>4.8485031048999996E-2</v>
      </c>
      <c r="V52" s="138">
        <v>0.41558598041999995</v>
      </c>
      <c r="W52" s="138" t="s">
        <v>419</v>
      </c>
      <c r="X52" s="138">
        <v>6.8928448619999999E-2</v>
      </c>
      <c r="Y52" s="138">
        <v>0.1164987864</v>
      </c>
      <c r="Z52" s="138">
        <v>7.9607504039999999E-2</v>
      </c>
      <c r="AA52" s="138">
        <v>6.0191039640000006E-2</v>
      </c>
      <c r="AB52" s="138">
        <v>0.32522577869999997</v>
      </c>
      <c r="AC52" s="138" t="s">
        <v>417</v>
      </c>
      <c r="AD52" s="138" t="s">
        <v>417</v>
      </c>
      <c r="AE52" s="46"/>
      <c r="AF52" s="25" t="s">
        <v>417</v>
      </c>
      <c r="AG52" s="25" t="s">
        <v>417</v>
      </c>
      <c r="AH52" s="25" t="s">
        <v>417</v>
      </c>
      <c r="AI52" s="25" t="s">
        <v>417</v>
      </c>
      <c r="AJ52" s="25" t="s">
        <v>417</v>
      </c>
      <c r="AK52" s="25">
        <v>3463216.5</v>
      </c>
      <c r="AL52" s="48" t="s">
        <v>580</v>
      </c>
    </row>
    <row r="53" spans="1:38" s="2" customFormat="1" ht="26.25" customHeight="1" thickBot="1" x14ac:dyDescent="0.25">
      <c r="A53" s="69" t="s">
        <v>119</v>
      </c>
      <c r="B53" s="69" t="s">
        <v>132</v>
      </c>
      <c r="C53" s="69" t="s">
        <v>133</v>
      </c>
      <c r="D53" s="70"/>
      <c r="E53" s="138" t="s">
        <v>417</v>
      </c>
      <c r="F53" s="138">
        <v>0.52890783299999999</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1314710</v>
      </c>
      <c r="AL53" s="48" t="s">
        <v>498</v>
      </c>
    </row>
    <row r="54" spans="1:38" s="2" customFormat="1" ht="37.5" customHeight="1" thickBot="1" x14ac:dyDescent="0.25">
      <c r="A54" s="69" t="s">
        <v>119</v>
      </c>
      <c r="B54" s="69" t="s">
        <v>134</v>
      </c>
      <c r="C54" s="69" t="s">
        <v>135</v>
      </c>
      <c r="D54" s="70"/>
      <c r="E54" s="138" t="s">
        <v>417</v>
      </c>
      <c r="F54" s="138">
        <v>1.3818220000000001</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13818219</v>
      </c>
      <c r="AL54" s="48" t="s">
        <v>495</v>
      </c>
    </row>
    <row r="55" spans="1:38" s="2" customFormat="1" ht="26.25" customHeight="1" thickBot="1" x14ac:dyDescent="0.25">
      <c r="A55" s="69" t="s">
        <v>119</v>
      </c>
      <c r="B55" s="69" t="s">
        <v>136</v>
      </c>
      <c r="C55" s="69" t="s">
        <v>137</v>
      </c>
      <c r="D55" s="70"/>
      <c r="E55" s="164">
        <v>6.3492370180000007E-2</v>
      </c>
      <c r="F55" s="164">
        <v>2.794900334E-2</v>
      </c>
      <c r="G55" s="164">
        <v>6.1494802390000006E-2</v>
      </c>
      <c r="H55" s="138" t="s">
        <v>419</v>
      </c>
      <c r="I55" s="164">
        <v>3.8070760000000002E-2</v>
      </c>
      <c r="J55" s="164">
        <v>3.8070760000000002E-2</v>
      </c>
      <c r="K55" s="164">
        <v>3.8070760000000002E-2</v>
      </c>
      <c r="L55" s="164">
        <v>9.1369824000000002E-3</v>
      </c>
      <c r="M55" s="164">
        <v>0.10180232004000001</v>
      </c>
      <c r="N55" s="164">
        <v>7.1748740000000002E-5</v>
      </c>
      <c r="O55" s="164">
        <v>2.9285200000000002E-4</v>
      </c>
      <c r="P55" s="164">
        <v>6.8820219999999997E-5</v>
      </c>
      <c r="Q55" s="164">
        <v>5.5641879999999999E-5</v>
      </c>
      <c r="R55" s="164">
        <v>1.9035380000000003E-5</v>
      </c>
      <c r="S55" s="164">
        <v>2.3428160000000004E-5</v>
      </c>
      <c r="T55" s="164">
        <v>5.5641879999999999E-4</v>
      </c>
      <c r="U55" s="164">
        <v>6.2963179999999994E-6</v>
      </c>
      <c r="V55" s="164">
        <v>7.6141519999999999E-3</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19812.613000000001</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0.76356813000000001</v>
      </c>
      <c r="J57" s="138">
        <v>1.3744226340000001</v>
      </c>
      <c r="K57" s="138">
        <v>1.52713626</v>
      </c>
      <c r="L57" s="138">
        <v>2.29070439E-2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5873.6009999999997</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0.7006251</v>
      </c>
      <c r="J58" s="138">
        <v>3.5031254999999994</v>
      </c>
      <c r="K58" s="138">
        <v>9.0080369999999998</v>
      </c>
      <c r="L58" s="138">
        <v>3.2228754599999999E-3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1000.893</v>
      </c>
      <c r="AL58" s="139" t="s">
        <v>145</v>
      </c>
    </row>
    <row r="59" spans="1:38" s="2" customFormat="1" ht="26.25" customHeight="1" thickBot="1" x14ac:dyDescent="0.25">
      <c r="A59" s="69" t="s">
        <v>53</v>
      </c>
      <c r="B59" s="187" t="s">
        <v>146</v>
      </c>
      <c r="C59" s="69" t="s">
        <v>397</v>
      </c>
      <c r="D59" s="70"/>
      <c r="E59" s="138" t="s">
        <v>418</v>
      </c>
      <c r="F59" s="138">
        <v>4.7035000000000002E-3</v>
      </c>
      <c r="G59" s="138" t="s">
        <v>418</v>
      </c>
      <c r="H59" s="138">
        <v>1.3169799999999999E-2</v>
      </c>
      <c r="I59" s="138">
        <v>5.5585079999999995E-2</v>
      </c>
      <c r="J59" s="138">
        <v>6.4757529999999994E-2</v>
      </c>
      <c r="K59" s="138">
        <v>7.1507850000000012E-2</v>
      </c>
      <c r="L59" s="138">
        <v>1.2926273280000001E-4</v>
      </c>
      <c r="M59" s="138" t="s">
        <v>418</v>
      </c>
      <c r="N59" s="138">
        <v>0.4371988</v>
      </c>
      <c r="O59" s="138">
        <v>3.1036399999999999E-2</v>
      </c>
      <c r="P59" s="138">
        <v>7.5485999999999999E-4</v>
      </c>
      <c r="Q59" s="138">
        <v>5.3784680000000001E-2</v>
      </c>
      <c r="R59" s="138">
        <v>6.3068840000000001E-2</v>
      </c>
      <c r="S59" s="138">
        <v>1.7613400000000001E-3</v>
      </c>
      <c r="T59" s="138">
        <v>0.21405128000000001</v>
      </c>
      <c r="U59" s="138">
        <v>0.21182100000000001</v>
      </c>
      <c r="V59" s="138">
        <v>9.3099399999999999E-2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377.07900000000001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0.28645236000000002</v>
      </c>
      <c r="J60" s="138">
        <v>2.8645236000000001</v>
      </c>
      <c r="K60" s="138">
        <v>5.8436281439999993</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57290.472000000002</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0.44508879819591107</v>
      </c>
      <c r="J61" s="138">
        <v>4.4508879819591112</v>
      </c>
      <c r="K61" s="138">
        <v>14.875009463164444</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15579335.200000001</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1.5429999999999999</v>
      </c>
      <c r="F64" s="138" t="s">
        <v>419</v>
      </c>
      <c r="G64" s="138" t="s">
        <v>419</v>
      </c>
      <c r="H64" s="138">
        <v>1.5429999999999999E-2</v>
      </c>
      <c r="I64" s="138" t="s">
        <v>419</v>
      </c>
      <c r="J64" s="138" t="s">
        <v>417</v>
      </c>
      <c r="K64" s="138" t="s">
        <v>417</v>
      </c>
      <c r="L64" s="138" t="s">
        <v>417</v>
      </c>
      <c r="M64" s="138">
        <v>0.15429999999999999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1543</v>
      </c>
      <c r="AL64" s="139" t="s">
        <v>157</v>
      </c>
    </row>
    <row r="65" spans="1:38" s="2" customFormat="1" ht="26.25" customHeight="1" thickBot="1" x14ac:dyDescent="0.25">
      <c r="A65" s="69" t="s">
        <v>53</v>
      </c>
      <c r="B65" s="69" t="s">
        <v>158</v>
      </c>
      <c r="C65" s="69" t="s">
        <v>159</v>
      </c>
      <c r="D65" s="70"/>
      <c r="E65" s="138">
        <v>1.92525230336</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0.38519999999999999</v>
      </c>
      <c r="I69" s="138" t="s">
        <v>419</v>
      </c>
      <c r="J69" s="138" t="s">
        <v>419</v>
      </c>
      <c r="K69" s="138">
        <v>4.2799999999999998E-2</v>
      </c>
      <c r="L69" s="138" t="s">
        <v>419</v>
      </c>
      <c r="M69" s="138">
        <v>3.8519999999999999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8.7689724069999997</v>
      </c>
      <c r="G70" s="138" t="s">
        <v>419</v>
      </c>
      <c r="H70" s="138">
        <v>0.3916425</v>
      </c>
      <c r="I70" s="138">
        <v>0.141064885</v>
      </c>
      <c r="J70" s="138">
        <v>0.18946009999999996</v>
      </c>
      <c r="K70" s="138">
        <v>50.825170721999996</v>
      </c>
      <c r="L70" s="138">
        <v>2.8198260000000001E-3</v>
      </c>
      <c r="M70" s="138" t="s">
        <v>419</v>
      </c>
      <c r="N70" s="138" t="s">
        <v>419</v>
      </c>
      <c r="O70" s="138" t="s">
        <v>419</v>
      </c>
      <c r="P70" s="138">
        <v>0.1236384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0.23888999999999999</v>
      </c>
      <c r="F72" s="138">
        <v>0.574291</v>
      </c>
      <c r="G72" s="138">
        <v>0.10236000000000001</v>
      </c>
      <c r="H72" s="138" t="s">
        <v>419</v>
      </c>
      <c r="I72" s="138">
        <v>0.39374399999999998</v>
      </c>
      <c r="J72" s="138">
        <v>0.49603600000000003</v>
      </c>
      <c r="K72" s="138">
        <v>0.94024799999999997</v>
      </c>
      <c r="L72" s="138">
        <v>1.6457500000000001E-3</v>
      </c>
      <c r="M72" s="138">
        <v>8.8887</v>
      </c>
      <c r="N72" s="138">
        <v>23.239979599999998</v>
      </c>
      <c r="O72" s="138">
        <v>0.46950500000000001</v>
      </c>
      <c r="P72" s="138">
        <v>0.25527500000000003</v>
      </c>
      <c r="Q72" s="138">
        <v>0.77149599999999996</v>
      </c>
      <c r="R72" s="138">
        <v>4.1610117999999989</v>
      </c>
      <c r="S72" s="138">
        <v>0.20309099999999999</v>
      </c>
      <c r="T72" s="138">
        <v>1.7241599999999999</v>
      </c>
      <c r="U72" s="138">
        <v>7.3472999999999997E-2</v>
      </c>
      <c r="V72" s="138">
        <v>13.297637999999999</v>
      </c>
      <c r="W72" s="138">
        <v>33.637521999999997</v>
      </c>
      <c r="X72" s="138" t="s">
        <v>418</v>
      </c>
      <c r="Y72" s="138" t="s">
        <v>418</v>
      </c>
      <c r="Z72" s="138" t="s">
        <v>418</v>
      </c>
      <c r="AA72" s="138" t="s">
        <v>418</v>
      </c>
      <c r="AB72" s="138">
        <v>5.5260899999999999</v>
      </c>
      <c r="AC72" s="138">
        <v>0.10250999999999999</v>
      </c>
      <c r="AD72" s="138">
        <v>12.515029999999999</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419</v>
      </c>
      <c r="F73" s="138" t="s">
        <v>419</v>
      </c>
      <c r="G73" s="138" t="s">
        <v>419</v>
      </c>
      <c r="H73" s="138" t="s">
        <v>419</v>
      </c>
      <c r="I73" s="138">
        <v>8.190600000000001E-3</v>
      </c>
      <c r="J73" s="138">
        <v>1.160335E-2</v>
      </c>
      <c r="K73" s="138">
        <v>1.3651000000000002E-2</v>
      </c>
      <c r="L73" s="138">
        <v>8.1899999999999996E-4</v>
      </c>
      <c r="M73" s="138" t="s">
        <v>419</v>
      </c>
      <c r="N73" s="138" t="s">
        <v>419</v>
      </c>
      <c r="O73" s="138" t="s">
        <v>419</v>
      </c>
      <c r="P73" s="138" t="s">
        <v>419</v>
      </c>
      <c r="Q73" s="138" t="s">
        <v>419</v>
      </c>
      <c r="R73" s="138" t="s">
        <v>419</v>
      </c>
      <c r="S73" s="138" t="s">
        <v>419</v>
      </c>
      <c r="T73" s="138" t="s">
        <v>419</v>
      </c>
      <c r="U73" s="138" t="s">
        <v>419</v>
      </c>
      <c r="V73" s="138" t="s">
        <v>419</v>
      </c>
      <c r="W73" s="138" t="s">
        <v>419</v>
      </c>
      <c r="X73" s="138" t="s">
        <v>419</v>
      </c>
      <c r="Y73" s="138" t="s">
        <v>419</v>
      </c>
      <c r="Z73" s="138" t="s">
        <v>419</v>
      </c>
      <c r="AA73" s="138" t="s">
        <v>419</v>
      </c>
      <c r="AB73" s="138" t="s">
        <v>419</v>
      </c>
      <c r="AC73" s="138" t="s">
        <v>417</v>
      </c>
      <c r="AD73" s="138" t="s">
        <v>417</v>
      </c>
      <c r="AE73" s="46"/>
      <c r="AF73" s="25" t="s">
        <v>417</v>
      </c>
      <c r="AG73" s="25" t="s">
        <v>417</v>
      </c>
      <c r="AH73" s="25" t="s">
        <v>417</v>
      </c>
      <c r="AI73" s="25" t="s">
        <v>417</v>
      </c>
      <c r="AJ73" s="25" t="s">
        <v>417</v>
      </c>
      <c r="AK73" s="25" t="s">
        <v>426</v>
      </c>
      <c r="AL73" s="139" t="s">
        <v>181</v>
      </c>
    </row>
    <row r="74" spans="1:38" s="2" customFormat="1" ht="26.25" customHeight="1" thickBot="1" x14ac:dyDescent="0.25">
      <c r="A74" s="69" t="s">
        <v>53</v>
      </c>
      <c r="B74" s="69" t="s">
        <v>182</v>
      </c>
      <c r="C74" s="69" t="s">
        <v>183</v>
      </c>
      <c r="D74" s="70"/>
      <c r="E74" s="138">
        <v>0.20253699999999999</v>
      </c>
      <c r="F74" s="138" t="s">
        <v>419</v>
      </c>
      <c r="G74" s="138">
        <v>1.0126850000000001</v>
      </c>
      <c r="H74" s="138" t="s">
        <v>419</v>
      </c>
      <c r="I74" s="138">
        <v>8.1503667500000002E-2</v>
      </c>
      <c r="J74" s="138">
        <v>0.10251289</v>
      </c>
      <c r="K74" s="138">
        <v>0.12329989999999999</v>
      </c>
      <c r="L74" s="138">
        <v>1.874628795E-3</v>
      </c>
      <c r="M74" s="138">
        <v>24.30444</v>
      </c>
      <c r="N74" s="138" t="s">
        <v>419</v>
      </c>
      <c r="O74" s="138" t="s">
        <v>419</v>
      </c>
      <c r="P74" s="138" t="s">
        <v>419</v>
      </c>
      <c r="Q74" s="138" t="s">
        <v>419</v>
      </c>
      <c r="R74" s="138" t="s">
        <v>419</v>
      </c>
      <c r="S74" s="138" t="s">
        <v>419</v>
      </c>
      <c r="T74" s="138" t="s">
        <v>419</v>
      </c>
      <c r="U74" s="138" t="s">
        <v>419</v>
      </c>
      <c r="V74" s="138" t="s">
        <v>419</v>
      </c>
      <c r="W74" s="138">
        <v>3.1109749999999995E-2</v>
      </c>
      <c r="X74" s="138">
        <v>1.417759E-2</v>
      </c>
      <c r="Y74" s="138">
        <v>4.0507400000000006E-3</v>
      </c>
      <c r="Z74" s="138">
        <v>4.0507400000000006E-3</v>
      </c>
      <c r="AA74" s="138">
        <v>2.0253700000000003E-3</v>
      </c>
      <c r="AB74" s="138">
        <v>2.4304440000000004E-2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6.7222999999999996E-3</v>
      </c>
      <c r="H76" s="138" t="s">
        <v>419</v>
      </c>
      <c r="I76" s="138">
        <v>1.06478E-5</v>
      </c>
      <c r="J76" s="138">
        <v>2.1312999999999997E-5</v>
      </c>
      <c r="K76" s="138">
        <v>2.6662999999999999E-5</v>
      </c>
      <c r="L76" s="138" t="s">
        <v>419</v>
      </c>
      <c r="M76" s="138" t="s">
        <v>419</v>
      </c>
      <c r="N76" s="138">
        <v>2.1367999999999999E-3</v>
      </c>
      <c r="O76" s="138">
        <v>8.2100000000000003E-5</v>
      </c>
      <c r="P76" s="138">
        <v>5.2199999999999995E-5</v>
      </c>
      <c r="Q76" s="138">
        <v>4.0559999999999999E-4</v>
      </c>
      <c r="R76" s="138" t="s">
        <v>419</v>
      </c>
      <c r="S76" s="138" t="s">
        <v>419</v>
      </c>
      <c r="T76" s="138" t="s">
        <v>419</v>
      </c>
      <c r="U76" s="138" t="s">
        <v>419</v>
      </c>
      <c r="V76" s="138">
        <v>1.6909999999999999E-4</v>
      </c>
      <c r="W76" s="138">
        <v>5.0108000000000001E-3</v>
      </c>
      <c r="X76" s="138" t="s">
        <v>419</v>
      </c>
      <c r="Y76" s="138" t="s">
        <v>419</v>
      </c>
      <c r="Z76" s="138" t="s">
        <v>419</v>
      </c>
      <c r="AA76" s="138" t="s">
        <v>419</v>
      </c>
      <c r="AB76" s="138" t="s">
        <v>419</v>
      </c>
      <c r="AC76" s="138" t="s">
        <v>419</v>
      </c>
      <c r="AD76" s="138">
        <v>3.6950000000000002E-6</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4.4145000000000002E-4</v>
      </c>
      <c r="H77" s="138" t="s">
        <v>419</v>
      </c>
      <c r="I77" s="138">
        <v>3.924E-6</v>
      </c>
      <c r="J77" s="138">
        <v>4.2510000000000005E-6</v>
      </c>
      <c r="K77" s="138">
        <v>4.9049999999999996E-6</v>
      </c>
      <c r="L77" s="138" t="s">
        <v>419</v>
      </c>
      <c r="M77" s="138" t="s">
        <v>419</v>
      </c>
      <c r="N77" s="138">
        <v>6.539999999999999E-5</v>
      </c>
      <c r="O77" s="138">
        <v>1.3079999999999998E-5</v>
      </c>
      <c r="P77" s="138">
        <v>1.308E-5</v>
      </c>
      <c r="Q77" s="138">
        <v>9.8099999999999992E-6</v>
      </c>
      <c r="R77" s="138" t="s">
        <v>419</v>
      </c>
      <c r="S77" s="138" t="s">
        <v>419</v>
      </c>
      <c r="T77" s="138" t="s">
        <v>419</v>
      </c>
      <c r="U77" s="138" t="s">
        <v>419</v>
      </c>
      <c r="V77" s="138">
        <v>1.635E-3</v>
      </c>
      <c r="W77" s="138">
        <v>1.635E-3</v>
      </c>
      <c r="X77" s="138" t="s">
        <v>419</v>
      </c>
      <c r="Y77" s="138" t="s">
        <v>419</v>
      </c>
      <c r="Z77" s="138" t="s">
        <v>419</v>
      </c>
      <c r="AA77" s="138" t="s">
        <v>419</v>
      </c>
      <c r="AB77" s="138" t="s">
        <v>419</v>
      </c>
      <c r="AC77" s="138" t="s">
        <v>419</v>
      </c>
      <c r="AD77" s="138">
        <v>6.5400000000000011E-7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24.024088799999998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20020074</v>
      </c>
      <c r="AL82" s="139" t="s">
        <v>431</v>
      </c>
    </row>
    <row r="83" spans="1:38" s="2" customFormat="1" ht="26.25" customHeight="1" thickBot="1" x14ac:dyDescent="0.25">
      <c r="A83" s="69" t="s">
        <v>53</v>
      </c>
      <c r="B83" s="187" t="s">
        <v>208</v>
      </c>
      <c r="C83" s="73" t="s">
        <v>209</v>
      </c>
      <c r="D83" s="70"/>
      <c r="E83" s="138" t="s">
        <v>419</v>
      </c>
      <c r="F83" s="138">
        <v>2.8858816000000002E-2</v>
      </c>
      <c r="G83" s="138" t="s">
        <v>419</v>
      </c>
      <c r="H83" s="138" t="s">
        <v>417</v>
      </c>
      <c r="I83" s="138">
        <v>0.72147040000000007</v>
      </c>
      <c r="J83" s="138">
        <v>5.4110279999999999</v>
      </c>
      <c r="K83" s="138">
        <v>25.251464000000002</v>
      </c>
      <c r="L83" s="138">
        <v>4.1123813000000002E-2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2.3400000000000003E-5</v>
      </c>
      <c r="G84" s="138" t="s">
        <v>417</v>
      </c>
      <c r="H84" s="138" t="s">
        <v>417</v>
      </c>
      <c r="I84" s="138">
        <v>1.4400000000000001E-5</v>
      </c>
      <c r="J84" s="138">
        <v>7.2000000000000002E-5</v>
      </c>
      <c r="K84" s="138">
        <v>2.8800000000000001E-4</v>
      </c>
      <c r="L84" s="138">
        <v>1.8719999999999997E-9</v>
      </c>
      <c r="M84" s="138">
        <v>1.7100000000000001E-6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4.8720999999999997</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10.653</v>
      </c>
      <c r="AL85" s="139" t="s">
        <v>215</v>
      </c>
    </row>
    <row r="86" spans="1:38" s="2" customFormat="1" ht="26.25" customHeight="1" thickBot="1" x14ac:dyDescent="0.25">
      <c r="A86" s="69" t="s">
        <v>205</v>
      </c>
      <c r="B86" s="69" t="s">
        <v>213</v>
      </c>
      <c r="C86" s="73" t="s">
        <v>214</v>
      </c>
      <c r="D86" s="70"/>
      <c r="E86" s="138" t="s">
        <v>417</v>
      </c>
      <c r="F86" s="138">
        <v>1.8565112399999999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4.0358939999999999</v>
      </c>
      <c r="AL86" s="139" t="s">
        <v>215</v>
      </c>
    </row>
    <row r="87" spans="1:38" s="2" customFormat="1" ht="26.25" customHeight="1" thickBot="1" x14ac:dyDescent="0.25">
      <c r="A87" s="69" t="s">
        <v>205</v>
      </c>
      <c r="B87" s="69" t="s">
        <v>216</v>
      </c>
      <c r="C87" s="73" t="s">
        <v>217</v>
      </c>
      <c r="D87" s="70"/>
      <c r="E87" s="138" t="s">
        <v>417</v>
      </c>
      <c r="F87" s="163">
        <v>0.1352344</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0.338086</v>
      </c>
      <c r="AL87" s="139" t="s">
        <v>215</v>
      </c>
    </row>
    <row r="88" spans="1:38" s="2" customFormat="1" ht="26.25" customHeight="1" thickBot="1" x14ac:dyDescent="0.25">
      <c r="A88" s="69" t="s">
        <v>205</v>
      </c>
      <c r="B88" s="69" t="s">
        <v>218</v>
      </c>
      <c r="C88" s="73" t="s">
        <v>219</v>
      </c>
      <c r="D88" s="70"/>
      <c r="E88" s="138" t="s">
        <v>419</v>
      </c>
      <c r="F88" s="138">
        <v>12.930663255000001</v>
      </c>
      <c r="G88" s="138" t="s">
        <v>419</v>
      </c>
      <c r="H88" s="138" t="s">
        <v>419</v>
      </c>
      <c r="I88" s="138" t="s">
        <v>419</v>
      </c>
      <c r="J88" s="138" t="s">
        <v>419</v>
      </c>
      <c r="K88" s="138">
        <v>1.8008E-2</v>
      </c>
      <c r="L88" s="138" t="s">
        <v>419</v>
      </c>
      <c r="M88" s="138" t="s">
        <v>419</v>
      </c>
      <c r="N88" s="138" t="s">
        <v>419</v>
      </c>
      <c r="O88" s="138">
        <v>4.5020000000000003E-6</v>
      </c>
      <c r="P88" s="138" t="s">
        <v>419</v>
      </c>
      <c r="Q88" s="138">
        <v>2.251E-5</v>
      </c>
      <c r="R88" s="138">
        <v>2.7012E-4</v>
      </c>
      <c r="S88" s="138" t="s">
        <v>419</v>
      </c>
      <c r="T88" s="138">
        <v>2.251E-3</v>
      </c>
      <c r="U88" s="138">
        <v>2.251E-5</v>
      </c>
      <c r="V88" s="138" t="s">
        <v>419</v>
      </c>
      <c r="W88" s="138" t="s">
        <v>419</v>
      </c>
      <c r="X88" s="138">
        <v>0.114801</v>
      </c>
      <c r="Y88" s="138" t="s">
        <v>419</v>
      </c>
      <c r="Z88" s="138" t="s">
        <v>419</v>
      </c>
      <c r="AA88" s="138" t="s">
        <v>419</v>
      </c>
      <c r="AB88" s="138">
        <v>0.114801</v>
      </c>
      <c r="AC88" s="138" t="s">
        <v>419</v>
      </c>
      <c r="AD88" s="138" t="s">
        <v>419</v>
      </c>
      <c r="AE88" s="46"/>
      <c r="AF88" s="25" t="s">
        <v>417</v>
      </c>
      <c r="AG88" s="25" t="s">
        <v>417</v>
      </c>
      <c r="AH88" s="25" t="s">
        <v>417</v>
      </c>
      <c r="AI88" s="25" t="s">
        <v>417</v>
      </c>
      <c r="AJ88" s="25" t="s">
        <v>417</v>
      </c>
      <c r="AK88" s="25" t="s">
        <v>620</v>
      </c>
      <c r="AL88" s="139" t="s">
        <v>501</v>
      </c>
    </row>
    <row r="89" spans="1:38" s="2" customFormat="1" ht="26.25" customHeight="1" thickBot="1" x14ac:dyDescent="0.25">
      <c r="A89" s="69" t="s">
        <v>205</v>
      </c>
      <c r="B89" s="69" t="s">
        <v>220</v>
      </c>
      <c r="C89" s="73" t="s">
        <v>221</v>
      </c>
      <c r="D89" s="70"/>
      <c r="E89" s="138" t="s">
        <v>417</v>
      </c>
      <c r="F89" s="138">
        <v>0.66891049999999996</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3.3160150000000002</v>
      </c>
      <c r="AL89" s="139" t="s">
        <v>502</v>
      </c>
    </row>
    <row r="90" spans="1:38" s="8" customFormat="1" ht="26.25" customHeight="1" thickBot="1" x14ac:dyDescent="0.25">
      <c r="A90" s="69" t="s">
        <v>205</v>
      </c>
      <c r="B90" s="69" t="s">
        <v>222</v>
      </c>
      <c r="C90" s="73" t="s">
        <v>223</v>
      </c>
      <c r="D90" s="70"/>
      <c r="E90" s="138" t="s">
        <v>419</v>
      </c>
      <c r="F90" s="138">
        <v>5.2390990999999998</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508</v>
      </c>
      <c r="AL90" s="139" t="s">
        <v>504</v>
      </c>
    </row>
    <row r="91" spans="1:38" s="2" customFormat="1" ht="26.25" customHeight="1" thickBot="1" x14ac:dyDescent="0.25">
      <c r="A91" s="69" t="s">
        <v>205</v>
      </c>
      <c r="B91" s="69" t="s">
        <v>399</v>
      </c>
      <c r="C91" s="69" t="s">
        <v>224</v>
      </c>
      <c r="D91" s="70"/>
      <c r="E91" s="138">
        <v>4.515377780000001E-2</v>
      </c>
      <c r="F91" s="138">
        <v>1.05638811736</v>
      </c>
      <c r="G91" s="138">
        <v>1.5048962E-3</v>
      </c>
      <c r="H91" s="138">
        <v>0.10380583410000002</v>
      </c>
      <c r="I91" s="138">
        <v>0.70124547940000015</v>
      </c>
      <c r="J91" s="138">
        <v>0.72515439320000008</v>
      </c>
      <c r="K91" s="138">
        <v>0.73009264530000006</v>
      </c>
      <c r="L91" s="138">
        <v>3.0391346610000002E-3</v>
      </c>
      <c r="M91" s="138">
        <v>1.3818042319000003</v>
      </c>
      <c r="N91" s="138">
        <v>0.39067503999999997</v>
      </c>
      <c r="O91" s="138">
        <v>0.13581015040000002</v>
      </c>
      <c r="P91" s="138">
        <v>2.8403670000000002E-5</v>
      </c>
      <c r="Q91" s="138">
        <v>6.6275229999999995E-4</v>
      </c>
      <c r="R91" s="138">
        <v>7.7736359999999996E-3</v>
      </c>
      <c r="S91" s="138">
        <v>0.35632229160000006</v>
      </c>
      <c r="T91" s="138">
        <v>8.2485625800000004E-2</v>
      </c>
      <c r="U91" s="138" t="s">
        <v>419</v>
      </c>
      <c r="V91" s="138">
        <v>0.19709692580000004</v>
      </c>
      <c r="W91" s="138">
        <v>2.5013454E-3</v>
      </c>
      <c r="X91" s="138">
        <v>2.7764933940000003E-3</v>
      </c>
      <c r="Y91" s="138">
        <v>1.12560543E-3</v>
      </c>
      <c r="Z91" s="138">
        <v>1.12560543E-3</v>
      </c>
      <c r="AA91" s="138">
        <v>1.12560543E-3</v>
      </c>
      <c r="AB91" s="138">
        <v>6.1533096840000008E-3</v>
      </c>
      <c r="AC91" s="138" t="s">
        <v>419</v>
      </c>
      <c r="AD91" s="138" t="s">
        <v>419</v>
      </c>
      <c r="AE91" s="46"/>
      <c r="AF91" s="25" t="s">
        <v>417</v>
      </c>
      <c r="AG91" s="25" t="s">
        <v>417</v>
      </c>
      <c r="AH91" s="25" t="s">
        <v>417</v>
      </c>
      <c r="AI91" s="25" t="s">
        <v>417</v>
      </c>
      <c r="AJ91" s="25" t="s">
        <v>417</v>
      </c>
      <c r="AK91" s="25" t="s">
        <v>517</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9.4892462367399997</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4.5695249999999996</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5175</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0.83696653612000005</v>
      </c>
      <c r="F99" s="138">
        <v>17.698790193151947</v>
      </c>
      <c r="G99" s="138" t="s">
        <v>417</v>
      </c>
      <c r="H99" s="138">
        <v>12.405557095520878</v>
      </c>
      <c r="I99" s="138">
        <v>0.231681476</v>
      </c>
      <c r="J99" s="138">
        <v>0.35555077999999996</v>
      </c>
      <c r="K99" s="138">
        <v>0.78049130899999986</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1146.9380000000001</v>
      </c>
      <c r="AL99" s="139" t="s">
        <v>436</v>
      </c>
    </row>
    <row r="100" spans="1:38" s="2" customFormat="1" ht="26.25" customHeight="1" thickBot="1" x14ac:dyDescent="0.25">
      <c r="A100" s="69" t="s">
        <v>238</v>
      </c>
      <c r="B100" s="69" t="s">
        <v>241</v>
      </c>
      <c r="C100" s="69" t="s">
        <v>403</v>
      </c>
      <c r="D100" s="74"/>
      <c r="E100" s="138">
        <v>0.17729930506</v>
      </c>
      <c r="F100" s="138">
        <v>8.0324547309941483</v>
      </c>
      <c r="G100" s="138" t="s">
        <v>417</v>
      </c>
      <c r="H100" s="138">
        <v>5.8830862153001817</v>
      </c>
      <c r="I100" s="138">
        <v>7.4092215999999989E-2</v>
      </c>
      <c r="J100" s="138">
        <v>0.11198028099999999</v>
      </c>
      <c r="K100" s="138">
        <v>0.24500948699999991</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841.95699999999999</v>
      </c>
      <c r="AL100" s="139" t="s">
        <v>436</v>
      </c>
    </row>
    <row r="101" spans="1:38" s="2" customFormat="1" ht="26.25" customHeight="1" thickBot="1" x14ac:dyDescent="0.25">
      <c r="A101" s="69" t="s">
        <v>238</v>
      </c>
      <c r="B101" s="69" t="s">
        <v>242</v>
      </c>
      <c r="C101" s="69" t="s">
        <v>243</v>
      </c>
      <c r="D101" s="74"/>
      <c r="E101" s="138">
        <v>0.10600595999999998</v>
      </c>
      <c r="F101" s="138">
        <v>1.5220689090000001</v>
      </c>
      <c r="G101" s="138" t="s">
        <v>417</v>
      </c>
      <c r="H101" s="138">
        <v>4.2916532340425988</v>
      </c>
      <c r="I101" s="138">
        <v>1.4134127999999999E-2</v>
      </c>
      <c r="J101" s="138">
        <v>4.4169149999999997E-2</v>
      </c>
      <c r="K101" s="138">
        <v>0.10158904499999999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8833.83</v>
      </c>
      <c r="AL101" s="139" t="s">
        <v>436</v>
      </c>
    </row>
    <row r="102" spans="1:38" s="2" customFormat="1" ht="26.25" customHeight="1" thickBot="1" x14ac:dyDescent="0.25">
      <c r="A102" s="69" t="s">
        <v>238</v>
      </c>
      <c r="B102" s="69" t="s">
        <v>244</v>
      </c>
      <c r="C102" s="69" t="s">
        <v>381</v>
      </c>
      <c r="D102" s="74"/>
      <c r="E102" s="138">
        <v>0.18526007479999998</v>
      </c>
      <c r="F102" s="138">
        <v>3.3438755900000001</v>
      </c>
      <c r="G102" s="138" t="s">
        <v>417</v>
      </c>
      <c r="H102" s="138">
        <v>33.266011166029209</v>
      </c>
      <c r="I102" s="138">
        <v>3.3000913999999999E-2</v>
      </c>
      <c r="J102" s="138">
        <v>0.74476659000000001</v>
      </c>
      <c r="K102" s="138">
        <v>5.3245622800000003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5234.3130000000001</v>
      </c>
      <c r="AL102" s="139" t="s">
        <v>436</v>
      </c>
    </row>
    <row r="103" spans="1:38" s="2" customFormat="1" ht="26.25" customHeight="1" thickBot="1" x14ac:dyDescent="0.25">
      <c r="A103" s="69" t="s">
        <v>238</v>
      </c>
      <c r="B103" s="69" t="s">
        <v>245</v>
      </c>
      <c r="C103" s="69" t="s">
        <v>246</v>
      </c>
      <c r="D103" s="74"/>
      <c r="E103" s="138">
        <v>1.6799200000000001E-3</v>
      </c>
      <c r="F103" s="138">
        <v>8.9113076799999996E-2</v>
      </c>
      <c r="G103" s="138" t="s">
        <v>417</v>
      </c>
      <c r="H103" s="138">
        <v>8.7031999999999984E-2</v>
      </c>
      <c r="I103" s="138">
        <v>5.4850400000000001E-3</v>
      </c>
      <c r="J103" s="138">
        <v>8.3591199999999994E-3</v>
      </c>
      <c r="K103" s="138">
        <v>1.8074319999999998E-2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20.239999999999998</v>
      </c>
      <c r="AL103" s="139" t="s">
        <v>436</v>
      </c>
    </row>
    <row r="104" spans="1:38" s="2" customFormat="1" ht="26.25" customHeight="1" thickBot="1" x14ac:dyDescent="0.25">
      <c r="A104" s="69" t="s">
        <v>238</v>
      </c>
      <c r="B104" s="69" t="s">
        <v>247</v>
      </c>
      <c r="C104" s="69" t="s">
        <v>248</v>
      </c>
      <c r="D104" s="74"/>
      <c r="E104" s="138">
        <v>1.5188112E-2</v>
      </c>
      <c r="F104" s="138">
        <v>0.68910995496000005</v>
      </c>
      <c r="G104" s="138" t="s">
        <v>417</v>
      </c>
      <c r="H104" s="138">
        <v>0.50627040000000001</v>
      </c>
      <c r="I104" s="138">
        <v>2.0250816E-3</v>
      </c>
      <c r="J104" s="138">
        <v>6.3283799999999998E-3</v>
      </c>
      <c r="K104" s="138">
        <v>1.4555273999999998E-2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1265.6759999999999</v>
      </c>
      <c r="AL104" s="139" t="s">
        <v>436</v>
      </c>
    </row>
    <row r="105" spans="1:38" s="2" customFormat="1" ht="26.25" customHeight="1" thickBot="1" x14ac:dyDescent="0.25">
      <c r="A105" s="69" t="s">
        <v>238</v>
      </c>
      <c r="B105" s="69" t="s">
        <v>249</v>
      </c>
      <c r="C105" s="69" t="s">
        <v>250</v>
      </c>
      <c r="D105" s="74"/>
      <c r="E105" s="138">
        <v>0.14365675</v>
      </c>
      <c r="F105" s="138">
        <v>3.4638515559999998</v>
      </c>
      <c r="G105" s="138" t="s">
        <v>417</v>
      </c>
      <c r="H105" s="138">
        <v>4.0223890000000004</v>
      </c>
      <c r="I105" s="138">
        <v>3.9649263000000004E-2</v>
      </c>
      <c r="J105" s="138">
        <v>6.2059716000000001E-2</v>
      </c>
      <c r="K105" s="138">
        <v>0.13618659899999999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574.62699999999995</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0.63562676800000006</v>
      </c>
      <c r="F107" s="138">
        <v>4.4909238136385214</v>
      </c>
      <c r="G107" s="138" t="s">
        <v>417</v>
      </c>
      <c r="H107" s="138">
        <v>5.0914486845762879</v>
      </c>
      <c r="I107" s="138">
        <v>0.13620573599999999</v>
      </c>
      <c r="J107" s="138">
        <v>1.81607648</v>
      </c>
      <c r="K107" s="138">
        <v>8.6263632799999996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45401.911999999997</v>
      </c>
      <c r="AL107" s="139" t="s">
        <v>436</v>
      </c>
    </row>
    <row r="108" spans="1:38" s="2" customFormat="1" ht="26.25" customHeight="1" thickBot="1" x14ac:dyDescent="0.25">
      <c r="A108" s="69" t="s">
        <v>238</v>
      </c>
      <c r="B108" s="69" t="s">
        <v>254</v>
      </c>
      <c r="C108" s="69" t="s">
        <v>375</v>
      </c>
      <c r="D108" s="74"/>
      <c r="E108" s="138">
        <v>0.93781173600000012</v>
      </c>
      <c r="F108" s="138">
        <v>3.7512469439999996</v>
      </c>
      <c r="G108" s="138" t="s">
        <v>417</v>
      </c>
      <c r="H108" s="138">
        <v>4.5153898400000001</v>
      </c>
      <c r="I108" s="138">
        <v>6.9467535999999983E-2</v>
      </c>
      <c r="J108" s="138">
        <v>0.69467535999999985</v>
      </c>
      <c r="K108" s="138">
        <v>1.3893507188405796</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34733.767999999996</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11.598520000000001</v>
      </c>
      <c r="F112" s="138" t="s">
        <v>417</v>
      </c>
      <c r="G112" s="138" t="s">
        <v>417</v>
      </c>
      <c r="H112" s="25">
        <v>18.400206978043911</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289.96300000000002</v>
      </c>
      <c r="AL112" s="139" t="s">
        <v>437</v>
      </c>
    </row>
    <row r="113" spans="1:38" s="2" customFormat="1" ht="26.25" customHeight="1" thickBot="1" x14ac:dyDescent="0.25">
      <c r="A113" s="69" t="s">
        <v>258</v>
      </c>
      <c r="B113" s="79" t="s">
        <v>261</v>
      </c>
      <c r="C113" s="79" t="s">
        <v>262</v>
      </c>
      <c r="D113" s="70"/>
      <c r="E113" s="138">
        <v>9.0632028111622791</v>
      </c>
      <c r="F113" s="138" t="s">
        <v>418</v>
      </c>
      <c r="G113" s="138" t="s">
        <v>417</v>
      </c>
      <c r="H113" s="138">
        <v>51.691481627661211</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226580070.279057</v>
      </c>
      <c r="AL113" s="139" t="s">
        <v>438</v>
      </c>
    </row>
    <row r="114" spans="1:38" s="2" customFormat="1" ht="26.25" customHeight="1" thickBot="1" x14ac:dyDescent="0.25">
      <c r="A114" s="69" t="s">
        <v>258</v>
      </c>
      <c r="B114" s="79" t="s">
        <v>263</v>
      </c>
      <c r="C114" s="79" t="s">
        <v>382</v>
      </c>
      <c r="D114" s="70"/>
      <c r="E114" s="138">
        <v>1.7282472E-2</v>
      </c>
      <c r="F114" s="138" t="s">
        <v>417</v>
      </c>
      <c r="G114" s="138" t="s">
        <v>417</v>
      </c>
      <c r="H114" s="138">
        <v>5.8760405000000002E-2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8641.2360000000008</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19.256247188236344</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0.46929989999999994</v>
      </c>
      <c r="J119" s="138">
        <v>12.2017974</v>
      </c>
      <c r="K119" s="138">
        <v>12.2017974</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7821665</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6.7266318999999992</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7821665</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1.6486141777272999E-2</v>
      </c>
      <c r="F123" s="138">
        <v>3.2612874294115003E-2</v>
      </c>
      <c r="G123" s="138">
        <v>2.2440794506349998E-3</v>
      </c>
      <c r="H123" s="138">
        <v>2.0184314244264003E-2</v>
      </c>
      <c r="I123" s="138">
        <v>4.9799223569994014E-2</v>
      </c>
      <c r="J123" s="138">
        <v>5.1719994676727006E-2</v>
      </c>
      <c r="K123" s="138">
        <v>5.2561007770237998E-2</v>
      </c>
      <c r="L123" s="138">
        <v>5.9805535192150004E-3</v>
      </c>
      <c r="M123" s="138">
        <v>0.40525743252323704</v>
      </c>
      <c r="N123" s="138">
        <v>2.6376590603977999E-4</v>
      </c>
      <c r="O123" s="138">
        <v>2.0710814431928E-3</v>
      </c>
      <c r="P123" s="138">
        <v>4.8591801175220008E-4</v>
      </c>
      <c r="Q123" s="138">
        <v>9.1107633527183981E-5</v>
      </c>
      <c r="R123" s="138">
        <v>8.1639133389679994E-4</v>
      </c>
      <c r="S123" s="138">
        <v>4.7275811576831002E-4</v>
      </c>
      <c r="T123" s="138">
        <v>3.2516029752692E-4</v>
      </c>
      <c r="U123" s="138">
        <v>2.2370769364340001E-4</v>
      </c>
      <c r="V123" s="138">
        <v>6.3690424485855993E-3</v>
      </c>
      <c r="W123" s="138" t="s">
        <v>417</v>
      </c>
      <c r="X123" s="138">
        <v>4.4218415655286634E-2</v>
      </c>
      <c r="Y123" s="138">
        <v>2.4169779757718467E-2</v>
      </c>
      <c r="Z123" s="138">
        <v>1.4045085127351881E-2</v>
      </c>
      <c r="AA123" s="138">
        <v>1.5332312085424559E-2</v>
      </c>
      <c r="AB123" s="138">
        <v>9.7765592625781536E-2</v>
      </c>
      <c r="AC123" s="138" t="s">
        <v>417</v>
      </c>
      <c r="AD123" s="138" t="s">
        <v>417</v>
      </c>
      <c r="AE123" s="46"/>
      <c r="AF123" s="25" t="s">
        <v>417</v>
      </c>
      <c r="AG123" s="25" t="s">
        <v>417</v>
      </c>
      <c r="AH123" s="25" t="s">
        <v>417</v>
      </c>
      <c r="AI123" s="25" t="s">
        <v>417</v>
      </c>
      <c r="AJ123" s="25" t="s">
        <v>417</v>
      </c>
      <c r="AK123" s="25">
        <v>1425853.1009622875</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1.696802946289</v>
      </c>
      <c r="G125" s="138" t="s">
        <v>417</v>
      </c>
      <c r="H125" s="138" t="s">
        <v>419</v>
      </c>
      <c r="I125" s="138">
        <v>1.5372026407320001E-4</v>
      </c>
      <c r="J125" s="138">
        <v>1.0201435706676E-3</v>
      </c>
      <c r="K125" s="138">
        <v>2.1567418868451999E-3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604</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4.9327199999999998E-3</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20.553000000000001</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1.89215962198327E-3</v>
      </c>
      <c r="F129" s="138">
        <v>1.6094231267443901E-2</v>
      </c>
      <c r="G129" s="138">
        <v>1.02220117509441E-4</v>
      </c>
      <c r="H129" s="138" t="s">
        <v>419</v>
      </c>
      <c r="I129" s="138">
        <v>8.6995844688885999E-6</v>
      </c>
      <c r="J129" s="138">
        <v>1.52242728205551E-5</v>
      </c>
      <c r="K129" s="138">
        <v>2.1748961172221501E-5</v>
      </c>
      <c r="L129" s="138">
        <v>3.0448545641110101E-7</v>
      </c>
      <c r="M129" s="138">
        <v>1.52242728205551E-4</v>
      </c>
      <c r="N129" s="138">
        <v>2.8273649523887999E-3</v>
      </c>
      <c r="O129" s="138">
        <v>2.17489611722215E-4</v>
      </c>
      <c r="P129" s="138">
        <v>1.2179418256444E-4</v>
      </c>
      <c r="Q129" s="138">
        <v>3.47983378755544E-5</v>
      </c>
      <c r="R129" s="138" t="s">
        <v>419</v>
      </c>
      <c r="S129" s="138" t="s">
        <v>419</v>
      </c>
      <c r="T129" s="138">
        <v>3.0448545641110098E-4</v>
      </c>
      <c r="U129" s="138" t="s">
        <v>419</v>
      </c>
      <c r="V129" s="138" t="s">
        <v>419</v>
      </c>
      <c r="W129" s="138">
        <v>7.6121364102775301E-3</v>
      </c>
      <c r="X129" s="138" t="s">
        <v>419</v>
      </c>
      <c r="Y129" s="138" t="s">
        <v>419</v>
      </c>
      <c r="Z129" s="138" t="s">
        <v>419</v>
      </c>
      <c r="AA129" s="138" t="s">
        <v>419</v>
      </c>
      <c r="AB129" s="138">
        <v>4.3497922344443003E-5</v>
      </c>
      <c r="AC129" s="138">
        <v>4.3497922344442998E-3</v>
      </c>
      <c r="AD129" s="138" t="s">
        <v>419</v>
      </c>
      <c r="AE129" s="46"/>
      <c r="AF129" s="25" t="s">
        <v>417</v>
      </c>
      <c r="AG129" s="25" t="s">
        <v>417</v>
      </c>
      <c r="AH129" s="25" t="s">
        <v>417</v>
      </c>
      <c r="AI129" s="25" t="s">
        <v>417</v>
      </c>
      <c r="AJ129" s="25" t="s">
        <v>417</v>
      </c>
      <c r="AK129" s="25">
        <v>2.1748961172221501</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1.04598E-2</v>
      </c>
      <c r="F131" s="138">
        <v>4.0676999999999996E-3</v>
      </c>
      <c r="G131" s="138">
        <v>5.11368E-4</v>
      </c>
      <c r="H131" s="138" t="s">
        <v>419</v>
      </c>
      <c r="I131" s="138" t="s">
        <v>419</v>
      </c>
      <c r="J131" s="138" t="s">
        <v>419</v>
      </c>
      <c r="K131" s="138">
        <v>1.3365300000000001E-3</v>
      </c>
      <c r="L131" s="138">
        <v>3.074019E-5</v>
      </c>
      <c r="M131" s="138">
        <v>8.7165000000000003E-3</v>
      </c>
      <c r="N131" s="138">
        <v>2.0919599999999999E-3</v>
      </c>
      <c r="O131" s="138">
        <v>6.9732000000000095E-4</v>
      </c>
      <c r="P131" s="138">
        <v>9.4138200000000102E-3</v>
      </c>
      <c r="Q131" s="138">
        <v>5.8110000000000101E-6</v>
      </c>
      <c r="R131" s="138">
        <v>9.2976000000000094E-5</v>
      </c>
      <c r="S131" s="138">
        <v>1.429506E-2</v>
      </c>
      <c r="T131" s="138">
        <v>1.7432999999999999E-3</v>
      </c>
      <c r="U131" s="138" t="s">
        <v>419</v>
      </c>
      <c r="V131" s="138" t="s">
        <v>419</v>
      </c>
      <c r="W131" s="138">
        <v>16.270800000000001</v>
      </c>
      <c r="X131" s="138" t="s">
        <v>419</v>
      </c>
      <c r="Y131" s="138" t="s">
        <v>419</v>
      </c>
      <c r="Z131" s="138" t="s">
        <v>419</v>
      </c>
      <c r="AA131" s="138" t="s">
        <v>419</v>
      </c>
      <c r="AB131" s="138">
        <v>2.3244000000000001E-7</v>
      </c>
      <c r="AC131" s="138">
        <v>0.58109999999999995</v>
      </c>
      <c r="AD131" s="138">
        <v>0.11622</v>
      </c>
      <c r="AE131" s="46"/>
      <c r="AF131" s="25" t="s">
        <v>417</v>
      </c>
      <c r="AG131" s="25" t="s">
        <v>417</v>
      </c>
      <c r="AH131" s="25" t="s">
        <v>417</v>
      </c>
      <c r="AI131" s="25" t="s">
        <v>417</v>
      </c>
      <c r="AJ131" s="25" t="s">
        <v>417</v>
      </c>
      <c r="AK131" s="25">
        <v>5.8109999999999999</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7.2847500000000002E-4</v>
      </c>
      <c r="F133" s="138">
        <v>1.1479E-5</v>
      </c>
      <c r="G133" s="138">
        <v>9.9778999999999995E-5</v>
      </c>
      <c r="H133" s="138" t="s">
        <v>417</v>
      </c>
      <c r="I133" s="138">
        <v>3.0640099999999998E-5</v>
      </c>
      <c r="J133" s="138">
        <v>3.0640099999999998E-5</v>
      </c>
      <c r="K133" s="138">
        <v>3.4048480000000003E-5</v>
      </c>
      <c r="L133" s="138" t="s">
        <v>419</v>
      </c>
      <c r="M133" s="138">
        <v>1.2362000000000001E-4</v>
      </c>
      <c r="N133" s="138">
        <v>2.6516489999999999E-5</v>
      </c>
      <c r="O133" s="138">
        <v>4.4414899999999999E-6</v>
      </c>
      <c r="P133" s="138">
        <v>1.3156699999999999E-3</v>
      </c>
      <c r="Q133" s="138">
        <v>1.201763E-5</v>
      </c>
      <c r="R133" s="138">
        <v>1.197348E-5</v>
      </c>
      <c r="S133" s="138">
        <v>1.097569E-5</v>
      </c>
      <c r="T133" s="138">
        <v>1.530239E-5</v>
      </c>
      <c r="U133" s="138">
        <v>1.7465740000000001E-5</v>
      </c>
      <c r="V133" s="138">
        <v>1.4138595999999999E-4</v>
      </c>
      <c r="W133" s="138">
        <v>2.3841000000000001E-5</v>
      </c>
      <c r="X133" s="138">
        <v>1.16556E-8</v>
      </c>
      <c r="Y133" s="138">
        <v>6.3664300000000003E-9</v>
      </c>
      <c r="Z133" s="138">
        <v>5.6865199999999999E-9</v>
      </c>
      <c r="AA133" s="138">
        <v>6.1721700000000002E-9</v>
      </c>
      <c r="AB133" s="138">
        <v>2.9880719999999998E-8</v>
      </c>
      <c r="AC133" s="138">
        <v>1.3244999999999999E-4</v>
      </c>
      <c r="AD133" s="138">
        <v>3.6203E-4</v>
      </c>
      <c r="AE133" s="46"/>
      <c r="AF133" s="25" t="s">
        <v>417</v>
      </c>
      <c r="AG133" s="25" t="s">
        <v>417</v>
      </c>
      <c r="AH133" s="25" t="s">
        <v>417</v>
      </c>
      <c r="AI133" s="25" t="s">
        <v>417</v>
      </c>
      <c r="AJ133" s="25" t="s">
        <v>417</v>
      </c>
      <c r="AK133" s="25">
        <v>883</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0.4325023395</v>
      </c>
      <c r="F135" s="138">
        <v>0.16728864075</v>
      </c>
      <c r="G135" s="138">
        <v>1.496077275E-2</v>
      </c>
      <c r="H135" s="138" t="s">
        <v>419</v>
      </c>
      <c r="I135" s="138">
        <v>0.56986943474999996</v>
      </c>
      <c r="J135" s="138">
        <v>0.61339168275</v>
      </c>
      <c r="K135" s="138">
        <v>0.63107259599999999</v>
      </c>
      <c r="L135" s="138">
        <v>0.23934516259499999</v>
      </c>
      <c r="M135" s="138">
        <v>7.5932722057499999</v>
      </c>
      <c r="N135" s="138">
        <v>6.6643442250000004E-2</v>
      </c>
      <c r="O135" s="138">
        <v>1.3600702500000001E-2</v>
      </c>
      <c r="P135" s="138" t="s">
        <v>419</v>
      </c>
      <c r="Q135" s="138">
        <v>5.5762880250000001E-2</v>
      </c>
      <c r="R135" s="138">
        <v>1.36007025E-3</v>
      </c>
      <c r="S135" s="138">
        <v>2.7201405000000001E-2</v>
      </c>
      <c r="T135" s="138" t="s">
        <v>419</v>
      </c>
      <c r="U135" s="138">
        <v>9.5204917500000003E-3</v>
      </c>
      <c r="V135" s="138">
        <v>2.3842031482500001</v>
      </c>
      <c r="W135" s="138">
        <v>1.3600702499999999</v>
      </c>
      <c r="X135" s="138">
        <v>1.4960772749999999E-3</v>
      </c>
      <c r="Y135" s="138">
        <v>2.8561475249999999E-3</v>
      </c>
      <c r="Z135" s="138">
        <v>3.9442037250000004E-3</v>
      </c>
      <c r="AA135" s="138" t="s">
        <v>419</v>
      </c>
      <c r="AB135" s="138">
        <v>8.2964285249999999E-3</v>
      </c>
      <c r="AC135" s="138" t="s">
        <v>419</v>
      </c>
      <c r="AD135" s="138" t="s">
        <v>417</v>
      </c>
      <c r="AE135" s="46"/>
      <c r="AF135" s="25" t="s">
        <v>417</v>
      </c>
      <c r="AG135" s="25" t="s">
        <v>417</v>
      </c>
      <c r="AH135" s="25" t="s">
        <v>417</v>
      </c>
      <c r="AI135" s="25" t="s">
        <v>417</v>
      </c>
      <c r="AJ135" s="25" t="s">
        <v>417</v>
      </c>
      <c r="AK135" s="25">
        <v>136.007025</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2.3664299999999999E-2</v>
      </c>
      <c r="G138" s="138" t="s">
        <v>417</v>
      </c>
      <c r="H138" s="138">
        <v>11.3997872</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454</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1.0838983980000001</v>
      </c>
      <c r="J139" s="138">
        <v>1.0838983980000001</v>
      </c>
      <c r="K139" s="138">
        <v>1.0838983980000001</v>
      </c>
      <c r="L139" s="138" t="s">
        <v>419</v>
      </c>
      <c r="M139" s="138" t="s">
        <v>419</v>
      </c>
      <c r="N139" s="138">
        <v>3.1668249999999998E-3</v>
      </c>
      <c r="O139" s="138">
        <v>6.3869859999999999E-3</v>
      </c>
      <c r="P139" s="138">
        <v>6.3869859999999999E-3</v>
      </c>
      <c r="Q139" s="138">
        <v>1.0124506199999999E-2</v>
      </c>
      <c r="R139" s="138">
        <v>9.6671499999999994E-3</v>
      </c>
      <c r="S139" s="138">
        <v>2.2477123799999998E-2</v>
      </c>
      <c r="T139" s="138" t="s">
        <v>419</v>
      </c>
      <c r="U139" s="138" t="s">
        <v>419</v>
      </c>
      <c r="V139" s="138" t="s">
        <v>419</v>
      </c>
      <c r="W139" s="138">
        <v>10.889026400000001</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455</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49" t="s">
        <v>548</v>
      </c>
      <c r="D141" s="81" t="s">
        <v>139</v>
      </c>
      <c r="E141" s="20">
        <f>SUM(E14:E140)</f>
        <v>246.30805380953507</v>
      </c>
      <c r="F141" s="20">
        <f t="shared" ref="F141:AD141" si="0">SUM(F14:F140)</f>
        <v>258.93726761528524</v>
      </c>
      <c r="G141" s="20">
        <f t="shared" si="0"/>
        <v>260.97143372678613</v>
      </c>
      <c r="H141" s="20">
        <f t="shared" si="0"/>
        <v>182.98973219022463</v>
      </c>
      <c r="I141" s="20">
        <f t="shared" si="0"/>
        <v>122.51906497220384</v>
      </c>
      <c r="J141" s="20">
        <f t="shared" si="0"/>
        <v>163.24089352699934</v>
      </c>
      <c r="K141" s="20">
        <f t="shared" si="0"/>
        <v>283.30102378817764</v>
      </c>
      <c r="L141" s="20">
        <f t="shared" si="0"/>
        <v>14.458144783916973</v>
      </c>
      <c r="M141" s="20">
        <f t="shared" si="0"/>
        <v>973.6841432507664</v>
      </c>
      <c r="N141" s="20">
        <f t="shared" si="0"/>
        <v>40.55362812110436</v>
      </c>
      <c r="O141" s="20">
        <f t="shared" si="0"/>
        <v>3.4533625682133562</v>
      </c>
      <c r="P141" s="20">
        <f t="shared" si="0"/>
        <v>1.9475289453744831</v>
      </c>
      <c r="Q141" s="20">
        <f t="shared" si="0"/>
        <v>5.2457673352466045</v>
      </c>
      <c r="R141" s="20">
        <f t="shared" si="0"/>
        <v>11.844986157229728</v>
      </c>
      <c r="S141" s="20">
        <f t="shared" si="0"/>
        <v>21.559902253287284</v>
      </c>
      <c r="T141" s="20">
        <f t="shared" si="0"/>
        <v>14.104279557202464</v>
      </c>
      <c r="U141" s="20">
        <f t="shared" si="0"/>
        <v>13.109529649189005</v>
      </c>
      <c r="V141" s="20">
        <f t="shared" si="0"/>
        <v>113.65278104032816</v>
      </c>
      <c r="W141" s="20">
        <f t="shared" si="0"/>
        <v>183.08117788281032</v>
      </c>
      <c r="X141" s="20">
        <f t="shared" si="0"/>
        <v>18.640166436394583</v>
      </c>
      <c r="Y141" s="20">
        <f t="shared" si="0"/>
        <v>18.088338561399652</v>
      </c>
      <c r="Z141" s="20">
        <f t="shared" si="0"/>
        <v>6.926308365086272</v>
      </c>
      <c r="AA141" s="20">
        <f t="shared" si="0"/>
        <v>10.556883655001895</v>
      </c>
      <c r="AB141" s="20">
        <f t="shared" si="0"/>
        <v>59.73783074824474</v>
      </c>
      <c r="AC141" s="20">
        <f t="shared" si="0"/>
        <v>3.3470215585344447</v>
      </c>
      <c r="AD141" s="20">
        <f t="shared" si="0"/>
        <v>18.587984422016003</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246.30805380953507</v>
      </c>
      <c r="F152" s="14">
        <f t="shared" ref="F152:AD152" si="1">F141 + F151 + IF(AND(OR($B$4="AT",$B$4="BE",$B$4="CH",$B$4="GB",$B$4="IE",$B$4="LT",$B$4="LU",$B$4="NL"),SUM(F143:F149)&gt;0),SUM(F143:F149)-SUM(F27:F33),0)</f>
        <v>258.93726761528524</v>
      </c>
      <c r="G152" s="14">
        <f t="shared" si="1"/>
        <v>260.97143372678613</v>
      </c>
      <c r="H152" s="14">
        <f t="shared" si="1"/>
        <v>182.98973219022463</v>
      </c>
      <c r="I152" s="14">
        <f t="shared" si="1"/>
        <v>122.51906497220384</v>
      </c>
      <c r="J152" s="14">
        <f t="shared" si="1"/>
        <v>163.24089352699934</v>
      </c>
      <c r="K152" s="14">
        <f t="shared" si="1"/>
        <v>283.30102378817764</v>
      </c>
      <c r="L152" s="14">
        <f t="shared" si="1"/>
        <v>14.458144783916973</v>
      </c>
      <c r="M152" s="14">
        <f t="shared" si="1"/>
        <v>973.6841432507664</v>
      </c>
      <c r="N152" s="14">
        <f t="shared" si="1"/>
        <v>40.55362812110436</v>
      </c>
      <c r="O152" s="14">
        <f t="shared" si="1"/>
        <v>3.4533625682133562</v>
      </c>
      <c r="P152" s="14">
        <f t="shared" si="1"/>
        <v>1.9475289453744831</v>
      </c>
      <c r="Q152" s="14">
        <f t="shared" si="1"/>
        <v>5.2457673352466045</v>
      </c>
      <c r="R152" s="14">
        <f t="shared" si="1"/>
        <v>11.844986157229728</v>
      </c>
      <c r="S152" s="14">
        <f t="shared" si="1"/>
        <v>21.559902253287284</v>
      </c>
      <c r="T152" s="14">
        <f t="shared" si="1"/>
        <v>14.104279557202464</v>
      </c>
      <c r="U152" s="14">
        <f t="shared" si="1"/>
        <v>13.109529649189005</v>
      </c>
      <c r="V152" s="14">
        <f t="shared" si="1"/>
        <v>113.65278104032816</v>
      </c>
      <c r="W152" s="14">
        <f t="shared" si="1"/>
        <v>183.08117788281032</v>
      </c>
      <c r="X152" s="14">
        <f t="shared" si="1"/>
        <v>18.640166436394583</v>
      </c>
      <c r="Y152" s="14">
        <f t="shared" si="1"/>
        <v>18.088338561399652</v>
      </c>
      <c r="Z152" s="14">
        <f t="shared" si="1"/>
        <v>6.926308365086272</v>
      </c>
      <c r="AA152" s="14">
        <f t="shared" si="1"/>
        <v>10.556883655001895</v>
      </c>
      <c r="AB152" s="14">
        <f t="shared" si="1"/>
        <v>59.73783074824474</v>
      </c>
      <c r="AC152" s="14">
        <f t="shared" si="1"/>
        <v>3.3470215585344447</v>
      </c>
      <c r="AD152" s="14">
        <f t="shared" si="1"/>
        <v>18.587984422016003</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246.30805380953507</v>
      </c>
      <c r="F154" s="14">
        <f>F141 + F153 - IF(OR($B$6=2005,$B$6&gt;=2020),SUM(F99:F122),0) + IF(AND(OR($B$4="AT",$B$4="BE",$B$4="CH",$B$4="GB",$B$4="IE",$B$4="LT",$B$4="LU",$B$4="NL"),SUM(F143:F149)&gt;0),SUM(F143:F149)-SUM(F27:F33),0)</f>
        <v>258.93726761528524</v>
      </c>
      <c r="G154" s="14">
        <f>G141 + G153 + IF(AND(OR($B$4="AT",$B$4="BE",$B$4="CH",$B$4="GB",$B$4="IE",$B$4="LT",$B$4="LU",$B$4="NL"),SUM(G143:G149)&gt;0),SUM(G143:G149)-SUM(G27:G33),0)</f>
        <v>260.97143372678613</v>
      </c>
      <c r="H154" s="14">
        <f t="shared" ref="H154:AD154" si="2">H141 + H153 + IF(AND(OR($B$4="AT",$B$4="BE",$B$4="CH",$B$4="GB",$B$4="IE",$B$4="LT",$B$4="LU",$B$4="NL"),SUM(H143:H149)&gt;0),SUM(H143:H149)-SUM(H27:H33),0)</f>
        <v>182.98973219022463</v>
      </c>
      <c r="I154" s="14">
        <f t="shared" si="2"/>
        <v>122.51906497220384</v>
      </c>
      <c r="J154" s="14">
        <f t="shared" si="2"/>
        <v>163.24089352699934</v>
      </c>
      <c r="K154" s="14">
        <f t="shared" si="2"/>
        <v>283.30102378817764</v>
      </c>
      <c r="L154" s="14">
        <f t="shared" si="2"/>
        <v>14.458144783916973</v>
      </c>
      <c r="M154" s="14">
        <f t="shared" si="2"/>
        <v>973.6841432507664</v>
      </c>
      <c r="N154" s="14">
        <f t="shared" si="2"/>
        <v>40.55362812110436</v>
      </c>
      <c r="O154" s="14">
        <f t="shared" si="2"/>
        <v>3.4533625682133562</v>
      </c>
      <c r="P154" s="14">
        <f t="shared" si="2"/>
        <v>1.9475289453744831</v>
      </c>
      <c r="Q154" s="14">
        <f t="shared" si="2"/>
        <v>5.2457673352466045</v>
      </c>
      <c r="R154" s="14">
        <f t="shared" si="2"/>
        <v>11.844986157229728</v>
      </c>
      <c r="S154" s="14">
        <f t="shared" si="2"/>
        <v>21.559902253287284</v>
      </c>
      <c r="T154" s="14">
        <f t="shared" si="2"/>
        <v>14.104279557202464</v>
      </c>
      <c r="U154" s="14">
        <f t="shared" si="2"/>
        <v>13.109529649189005</v>
      </c>
      <c r="V154" s="14">
        <f t="shared" si="2"/>
        <v>113.65278104032816</v>
      </c>
      <c r="W154" s="14">
        <f t="shared" si="2"/>
        <v>183.08117788281032</v>
      </c>
      <c r="X154" s="14">
        <f t="shared" si="2"/>
        <v>18.640166436394583</v>
      </c>
      <c r="Y154" s="14">
        <f t="shared" si="2"/>
        <v>18.088338561399652</v>
      </c>
      <c r="Z154" s="14">
        <f t="shared" si="2"/>
        <v>6.926308365086272</v>
      </c>
      <c r="AA154" s="14">
        <f t="shared" si="2"/>
        <v>10.556883655001895</v>
      </c>
      <c r="AB154" s="14">
        <f t="shared" si="2"/>
        <v>59.73783074824474</v>
      </c>
      <c r="AC154" s="14">
        <f t="shared" si="2"/>
        <v>3.3470215585344447</v>
      </c>
      <c r="AD154" s="14">
        <f t="shared" si="2"/>
        <v>18.587984422016003</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2.8709786020000001</v>
      </c>
      <c r="F157" s="141">
        <v>7.5789595000000001E-2</v>
      </c>
      <c r="G157" s="141">
        <v>0.18501647099999999</v>
      </c>
      <c r="H157" s="141" t="s">
        <v>419</v>
      </c>
      <c r="I157" s="141">
        <v>4.1206260000000001E-2</v>
      </c>
      <c r="J157" s="141">
        <v>4.1206263999999999E-2</v>
      </c>
      <c r="K157" s="141" t="s">
        <v>419</v>
      </c>
      <c r="L157" s="141" t="s">
        <v>419</v>
      </c>
      <c r="M157" s="141">
        <v>0.84852068000000003</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208477.9</v>
      </c>
      <c r="AL157" s="143" t="s">
        <v>491</v>
      </c>
    </row>
    <row r="158" spans="1:38" s="1" customFormat="1" ht="26.25" customHeight="1" thickBot="1" x14ac:dyDescent="0.25">
      <c r="A158" s="56" t="s">
        <v>322</v>
      </c>
      <c r="B158" s="56" t="s">
        <v>325</v>
      </c>
      <c r="C158" s="56" t="s">
        <v>326</v>
      </c>
      <c r="D158" s="101"/>
      <c r="E158" s="141">
        <v>0.16041097000000001</v>
      </c>
      <c r="F158" s="141">
        <v>6.70501E-3</v>
      </c>
      <c r="G158" s="141">
        <v>9.8950199999999992E-3</v>
      </c>
      <c r="H158" s="141" t="s">
        <v>419</v>
      </c>
      <c r="I158" s="141">
        <v>1.1730200000000001E-3</v>
      </c>
      <c r="J158" s="141">
        <v>1.1730200000000001E-3</v>
      </c>
      <c r="K158" s="141" t="s">
        <v>419</v>
      </c>
      <c r="L158" s="141" t="s">
        <v>419</v>
      </c>
      <c r="M158" s="141">
        <v>0.2172075</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11779.8</v>
      </c>
      <c r="AL158" s="143" t="s">
        <v>491</v>
      </c>
    </row>
    <row r="159" spans="1:38" s="1" customFormat="1" ht="26.25" customHeight="1" thickBot="1" x14ac:dyDescent="0.25">
      <c r="A159" s="56" t="s">
        <v>327</v>
      </c>
      <c r="B159" s="56" t="s">
        <v>328</v>
      </c>
      <c r="C159" s="56" t="s">
        <v>406</v>
      </c>
      <c r="D159" s="101"/>
      <c r="E159" s="141">
        <v>1.099</v>
      </c>
      <c r="F159" s="141">
        <v>3.9200000000000006E-2</v>
      </c>
      <c r="G159" s="141">
        <v>2.8000000000000001E-2</v>
      </c>
      <c r="H159" s="141" t="s">
        <v>419</v>
      </c>
      <c r="I159" s="141">
        <v>1.9600000000000003E-2</v>
      </c>
      <c r="J159" s="141">
        <v>2.1000000000000001E-2</v>
      </c>
      <c r="K159" s="141">
        <v>2.1000000000000001E-2</v>
      </c>
      <c r="L159" s="141">
        <v>6.0759999999999998E-3</v>
      </c>
      <c r="M159" s="141">
        <v>0.1036</v>
      </c>
      <c r="N159" s="141">
        <v>1.82E-3</v>
      </c>
      <c r="O159" s="141">
        <v>1.3999999999999999E-4</v>
      </c>
      <c r="P159" s="141">
        <v>4.1999999999999996E-4</v>
      </c>
      <c r="Q159" s="141">
        <v>5.5999999999999995E-4</v>
      </c>
      <c r="R159" s="141">
        <v>6.9999999999999999E-4</v>
      </c>
      <c r="S159" s="141">
        <v>2.8E-3</v>
      </c>
      <c r="T159" s="141">
        <v>1.3999999999999999E-2</v>
      </c>
      <c r="U159" s="141">
        <v>1.3999999999999999E-4</v>
      </c>
      <c r="V159" s="141">
        <v>1.6799999999999999E-2</v>
      </c>
      <c r="W159" s="141">
        <v>1.82E-3</v>
      </c>
      <c r="X159" s="141">
        <v>2.8E-5</v>
      </c>
      <c r="Y159" s="141">
        <v>1.3999999999999999E-4</v>
      </c>
      <c r="Z159" s="141">
        <v>1.3999999999999999E-4</v>
      </c>
      <c r="AA159" s="141">
        <v>1.4E-5</v>
      </c>
      <c r="AB159" s="141">
        <v>3.2200000000000002E-4</v>
      </c>
      <c r="AC159" s="141">
        <v>1.1199999999999999E-3</v>
      </c>
      <c r="AD159" s="141">
        <v>5.3200000000000003E-4</v>
      </c>
      <c r="AE159" s="142"/>
      <c r="AF159" s="22">
        <v>595</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13"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60" customWidth="1"/>
    <col min="37" max="37" width="12.8554687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2013</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615</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2013</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45.421871491199994</v>
      </c>
      <c r="F14" s="138">
        <v>0.65330341000000003</v>
      </c>
      <c r="G14" s="138">
        <v>163.53204418359999</v>
      </c>
      <c r="H14" s="138" t="s">
        <v>419</v>
      </c>
      <c r="I14" s="138">
        <v>3.7959459468223637</v>
      </c>
      <c r="J14" s="138">
        <v>7.744397714386805</v>
      </c>
      <c r="K14" s="138">
        <v>11.003275588999999</v>
      </c>
      <c r="L14" s="138">
        <v>6.9064857323860515E-2</v>
      </c>
      <c r="M14" s="138">
        <v>7.0121460999999989</v>
      </c>
      <c r="N14" s="138">
        <v>3.2333187164999999</v>
      </c>
      <c r="O14" s="138">
        <v>0.39014511275000002</v>
      </c>
      <c r="P14" s="138">
        <v>0.62225385499999997</v>
      </c>
      <c r="Q14" s="138">
        <v>3.0502390799999999</v>
      </c>
      <c r="R14" s="138">
        <v>1.9449656443599999</v>
      </c>
      <c r="S14" s="138">
        <v>0.33977421643599998</v>
      </c>
      <c r="T14" s="138">
        <v>4.0971311054999999</v>
      </c>
      <c r="U14" s="138">
        <v>9.3490147431999997</v>
      </c>
      <c r="V14" s="138">
        <v>3.2963953165</v>
      </c>
      <c r="W14" s="138">
        <v>2.366698</v>
      </c>
      <c r="X14" s="138">
        <v>5.1316845600000004E-3</v>
      </c>
      <c r="Y14" s="138">
        <v>7.9893247400000013E-3</v>
      </c>
      <c r="Z14" s="138">
        <v>6.2136132399999997E-3</v>
      </c>
      <c r="AA14" s="138">
        <v>7.5162283999999997E-4</v>
      </c>
      <c r="AB14" s="138">
        <v>2.0086245380000003E-2</v>
      </c>
      <c r="AC14" s="138">
        <v>1.4099666</v>
      </c>
      <c r="AD14" s="138">
        <v>1.5667418400000001E-2</v>
      </c>
      <c r="AE14" s="46"/>
      <c r="AF14" s="25">
        <v>7945</v>
      </c>
      <c r="AG14" s="25">
        <v>207248</v>
      </c>
      <c r="AH14" s="25">
        <v>120611</v>
      </c>
      <c r="AI14" s="25">
        <v>4281</v>
      </c>
      <c r="AJ14" s="25" t="s">
        <v>418</v>
      </c>
      <c r="AK14" s="25" t="s">
        <v>417</v>
      </c>
      <c r="AL14" s="139" t="s">
        <v>49</v>
      </c>
    </row>
    <row r="15" spans="1:38" s="2" customFormat="1" ht="26.25" customHeight="1" thickBot="1" x14ac:dyDescent="0.25">
      <c r="A15" s="69" t="s">
        <v>53</v>
      </c>
      <c r="B15" s="69" t="s">
        <v>54</v>
      </c>
      <c r="C15" s="69" t="s">
        <v>55</v>
      </c>
      <c r="D15" s="70"/>
      <c r="E15" s="138">
        <v>3.5311909999999997</v>
      </c>
      <c r="F15" s="138">
        <v>9.1398809999999997E-2</v>
      </c>
      <c r="G15" s="138">
        <v>3.1589809199999999</v>
      </c>
      <c r="H15" s="138" t="s">
        <v>419</v>
      </c>
      <c r="I15" s="138">
        <v>0.1492503</v>
      </c>
      <c r="J15" s="138">
        <v>0.18682579999999999</v>
      </c>
      <c r="K15" s="138">
        <v>0.25176579999999998</v>
      </c>
      <c r="L15" s="138">
        <v>7.5405009999999989E-3</v>
      </c>
      <c r="M15" s="138">
        <v>1.2474814999999999</v>
      </c>
      <c r="N15" s="138">
        <v>2.9089279999999999E-2</v>
      </c>
      <c r="O15" s="138">
        <v>7.6471400000000002E-3</v>
      </c>
      <c r="P15" s="138">
        <v>5.1239749999999994E-3</v>
      </c>
      <c r="Q15" s="138">
        <v>2.888456E-2</v>
      </c>
      <c r="R15" s="138">
        <v>1.6262215199999996E-2</v>
      </c>
      <c r="S15" s="138">
        <v>3.3821493519999996E-2</v>
      </c>
      <c r="T15" s="138">
        <v>1.6231042551999999</v>
      </c>
      <c r="U15" s="138">
        <v>1.3443723999999999E-2</v>
      </c>
      <c r="V15" s="138">
        <v>0.55907227999999998</v>
      </c>
      <c r="W15" s="138">
        <v>3.07225E-2</v>
      </c>
      <c r="X15" s="138">
        <v>1.7651200000000001E-5</v>
      </c>
      <c r="Y15" s="138">
        <v>5.3482300000000001E-5</v>
      </c>
      <c r="Z15" s="138">
        <v>5.3454800000000002E-5</v>
      </c>
      <c r="AA15" s="138">
        <v>6.8880000000000005E-5</v>
      </c>
      <c r="AB15" s="138">
        <v>1.9346830000000002E-4</v>
      </c>
      <c r="AC15" s="138">
        <v>5.0000000000000004E-6</v>
      </c>
      <c r="AD15" s="138">
        <v>3.5000000000000004E-6</v>
      </c>
      <c r="AE15" s="46"/>
      <c r="AF15" s="25">
        <v>6365</v>
      </c>
      <c r="AG15" s="25">
        <v>0</v>
      </c>
      <c r="AH15" s="25">
        <v>29520</v>
      </c>
      <c r="AI15" s="25">
        <v>1</v>
      </c>
      <c r="AJ15" s="25" t="s">
        <v>418</v>
      </c>
      <c r="AK15" s="25" t="s">
        <v>417</v>
      </c>
      <c r="AL15" s="139" t="s">
        <v>49</v>
      </c>
    </row>
    <row r="16" spans="1:38" s="2" customFormat="1" ht="26.25" customHeight="1" thickBot="1" x14ac:dyDescent="0.25">
      <c r="A16" s="69" t="s">
        <v>53</v>
      </c>
      <c r="B16" s="69" t="s">
        <v>56</v>
      </c>
      <c r="C16" s="69" t="s">
        <v>57</v>
      </c>
      <c r="D16" s="70"/>
      <c r="E16" s="138">
        <v>3.2391329999999994</v>
      </c>
      <c r="F16" s="138">
        <v>0.51912700000000001</v>
      </c>
      <c r="G16" s="138">
        <v>0.62196403</v>
      </c>
      <c r="H16" s="138">
        <v>3.6999999999999998E-5</v>
      </c>
      <c r="I16" s="138">
        <v>0.13025701999999997</v>
      </c>
      <c r="J16" s="138">
        <v>0.14325201999999998</v>
      </c>
      <c r="K16" s="138">
        <v>0.14325901999999999</v>
      </c>
      <c r="L16" s="138">
        <v>3.9457510000000001E-2</v>
      </c>
      <c r="M16" s="138">
        <v>1.095059</v>
      </c>
      <c r="N16" s="138">
        <v>5.2180998999999999E-2</v>
      </c>
      <c r="O16" s="138">
        <v>1.0026180999999999E-3</v>
      </c>
      <c r="P16" s="138">
        <v>2.3410599999999998E-3</v>
      </c>
      <c r="Q16" s="138">
        <v>4.9390899999999993E-3</v>
      </c>
      <c r="R16" s="138">
        <v>6.5202816999999996E-2</v>
      </c>
      <c r="S16" s="138">
        <v>1.95379634E-2</v>
      </c>
      <c r="T16" s="138">
        <v>0.81222181699999996</v>
      </c>
      <c r="U16" s="138">
        <v>1.6308220000000001E-3</v>
      </c>
      <c r="V16" s="138">
        <v>0.12978356999999999</v>
      </c>
      <c r="W16" s="138">
        <v>4.7868680000000011E-2</v>
      </c>
      <c r="X16" s="138">
        <v>3.4516880000000007E-5</v>
      </c>
      <c r="Y16" s="138">
        <v>1.6247610000000003E-4</v>
      </c>
      <c r="Z16" s="138">
        <v>3.46431E-5</v>
      </c>
      <c r="AA16" s="138">
        <v>3.2005719999999999E-5</v>
      </c>
      <c r="AB16" s="138">
        <v>2.6364180000000006E-4</v>
      </c>
      <c r="AC16" s="138">
        <v>1.4341200000000001E-3</v>
      </c>
      <c r="AD16" s="138">
        <v>9.0448000000000006E-7</v>
      </c>
      <c r="AE16" s="46"/>
      <c r="AF16" s="25">
        <v>6496</v>
      </c>
      <c r="AG16" s="25">
        <v>0</v>
      </c>
      <c r="AH16" s="25">
        <v>16909</v>
      </c>
      <c r="AI16" s="25">
        <v>1</v>
      </c>
      <c r="AJ16" s="25" t="s">
        <v>418</v>
      </c>
      <c r="AK16" s="25" t="s">
        <v>417</v>
      </c>
      <c r="AL16" s="139" t="s">
        <v>49</v>
      </c>
    </row>
    <row r="17" spans="1:38" s="2" customFormat="1" ht="26.25" customHeight="1" thickBot="1" x14ac:dyDescent="0.25">
      <c r="A17" s="69" t="s">
        <v>53</v>
      </c>
      <c r="B17" s="69" t="s">
        <v>58</v>
      </c>
      <c r="C17" s="69" t="s">
        <v>59</v>
      </c>
      <c r="D17" s="70"/>
      <c r="E17" s="138">
        <v>5.8364996279999994</v>
      </c>
      <c r="F17" s="138">
        <v>2.5308197999999993</v>
      </c>
      <c r="G17" s="138">
        <v>18.705884968000003</v>
      </c>
      <c r="H17" s="138">
        <v>1.0895999999999999E-6</v>
      </c>
      <c r="I17" s="138">
        <v>2.2668104400000004</v>
      </c>
      <c r="J17" s="138">
        <v>2.453635164</v>
      </c>
      <c r="K17" s="138">
        <v>2.5989475199999998</v>
      </c>
      <c r="L17" s="138">
        <v>0.14532926240000002</v>
      </c>
      <c r="M17" s="138">
        <v>20.195455560000003</v>
      </c>
      <c r="N17" s="138">
        <v>2.7819305699999997</v>
      </c>
      <c r="O17" s="138">
        <v>3.7403492599999991E-2</v>
      </c>
      <c r="P17" s="138">
        <v>0.18008694848000001</v>
      </c>
      <c r="Q17" s="138">
        <v>8.6013942519999997E-2</v>
      </c>
      <c r="R17" s="138">
        <v>0.28065700600000004</v>
      </c>
      <c r="S17" s="138">
        <v>0.36336529239999998</v>
      </c>
      <c r="T17" s="138">
        <v>0.27024376999999999</v>
      </c>
      <c r="U17" s="138">
        <v>3.9101595999999995E-2</v>
      </c>
      <c r="V17" s="138">
        <v>4.1761055159999998</v>
      </c>
      <c r="W17" s="138">
        <v>4.2295682800000005</v>
      </c>
      <c r="X17" s="138">
        <v>0.94466963167999995</v>
      </c>
      <c r="Y17" s="138">
        <v>1.2239321305999997</v>
      </c>
      <c r="Z17" s="138">
        <v>0.49213621339999997</v>
      </c>
      <c r="AA17" s="138">
        <v>0.38417730951999995</v>
      </c>
      <c r="AB17" s="138">
        <v>3.0449152851999997</v>
      </c>
      <c r="AC17" s="138">
        <v>1.2874500000000002E-2</v>
      </c>
      <c r="AD17" s="138">
        <v>3.5288600544800004</v>
      </c>
      <c r="AE17" s="46"/>
      <c r="AF17" s="25">
        <v>79</v>
      </c>
      <c r="AG17" s="25">
        <v>20758</v>
      </c>
      <c r="AH17" s="25">
        <v>29794</v>
      </c>
      <c r="AI17" s="25">
        <v>1</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4.2871870000000003</v>
      </c>
      <c r="F19" s="138">
        <v>1.5403649999999998</v>
      </c>
      <c r="G19" s="138">
        <v>4.4732024899999994</v>
      </c>
      <c r="H19" s="138">
        <v>2.0279999999999997E-4</v>
      </c>
      <c r="I19" s="138">
        <v>0.59330465999999993</v>
      </c>
      <c r="J19" s="138">
        <v>0.63818165999999998</v>
      </c>
      <c r="K19" s="138">
        <v>0.67387465999999996</v>
      </c>
      <c r="L19" s="138">
        <v>4.3021146400000009E-2</v>
      </c>
      <c r="M19" s="138">
        <v>6.0152029999999996</v>
      </c>
      <c r="N19" s="138">
        <v>0.66569151699999995</v>
      </c>
      <c r="O19" s="138">
        <v>1.1112562299999998E-2</v>
      </c>
      <c r="P19" s="138">
        <v>6.3700619999999986E-2</v>
      </c>
      <c r="Q19" s="138">
        <v>2.4319209999999997E-2</v>
      </c>
      <c r="R19" s="138">
        <v>7.1051410999999995E-2</v>
      </c>
      <c r="S19" s="138">
        <v>8.7425282199999996E-2</v>
      </c>
      <c r="T19" s="138">
        <v>6.5022051000000011E-2</v>
      </c>
      <c r="U19" s="138">
        <v>1.1614826E-2</v>
      </c>
      <c r="V19" s="138">
        <v>1.10817031</v>
      </c>
      <c r="W19" s="138">
        <v>1.0415384400000001</v>
      </c>
      <c r="X19" s="138">
        <v>0.22618986584</v>
      </c>
      <c r="Y19" s="138">
        <v>0.29441337629999997</v>
      </c>
      <c r="Z19" s="138">
        <v>0.11787221169999999</v>
      </c>
      <c r="AA19" s="138">
        <v>9.205029876000001E-2</v>
      </c>
      <c r="AB19" s="138">
        <v>0.73052575259999997</v>
      </c>
      <c r="AC19" s="138">
        <v>3.9015999999999999E-3</v>
      </c>
      <c r="AD19" s="138">
        <v>0.83811014000000006</v>
      </c>
      <c r="AE19" s="46"/>
      <c r="AF19" s="25">
        <v>80</v>
      </c>
      <c r="AG19" s="25">
        <v>4930</v>
      </c>
      <c r="AH19" s="25">
        <v>45647</v>
      </c>
      <c r="AI19" s="25">
        <v>169</v>
      </c>
      <c r="AJ19" s="25" t="s">
        <v>418</v>
      </c>
      <c r="AK19" s="25" t="s">
        <v>417</v>
      </c>
      <c r="AL19" s="139" t="s">
        <v>49</v>
      </c>
    </row>
    <row r="20" spans="1:38" s="2" customFormat="1" ht="26.25" customHeight="1" thickBot="1" x14ac:dyDescent="0.25">
      <c r="A20" s="69" t="s">
        <v>53</v>
      </c>
      <c r="B20" s="69" t="s">
        <v>64</v>
      </c>
      <c r="C20" s="69" t="s">
        <v>65</v>
      </c>
      <c r="D20" s="70"/>
      <c r="E20" s="138">
        <v>0.136494</v>
      </c>
      <c r="F20" s="138">
        <v>6.4774599999999988E-2</v>
      </c>
      <c r="G20" s="138">
        <v>3.8671299999999994E-3</v>
      </c>
      <c r="H20" s="138">
        <v>9.8400000000000007E-5</v>
      </c>
      <c r="I20" s="138">
        <v>1.3052419999999999E-2</v>
      </c>
      <c r="J20" s="138">
        <v>1.3316419999999999E-2</v>
      </c>
      <c r="K20" s="138">
        <v>1.3904419999999999E-2</v>
      </c>
      <c r="L20" s="138">
        <v>3.2824808000000007E-3</v>
      </c>
      <c r="M20" s="138">
        <v>9.9032999999999996E-2</v>
      </c>
      <c r="N20" s="138">
        <v>2.5011289999999999E-3</v>
      </c>
      <c r="O20" s="138">
        <v>1.0711651E-3</v>
      </c>
      <c r="P20" s="138">
        <v>1.0007800000000002E-3</v>
      </c>
      <c r="Q20" s="138">
        <v>1.9748000000000001E-4</v>
      </c>
      <c r="R20" s="138">
        <v>1.935607E-3</v>
      </c>
      <c r="S20" s="138">
        <v>5.315214E-4</v>
      </c>
      <c r="T20" s="138">
        <v>2.1260699999999999E-4</v>
      </c>
      <c r="U20" s="138">
        <v>1.4546199999999998E-4</v>
      </c>
      <c r="V20" s="138">
        <v>4.3653469999999993E-2</v>
      </c>
      <c r="W20" s="138">
        <v>9.5102800000000012E-3</v>
      </c>
      <c r="X20" s="138">
        <v>9.122520799999999E-4</v>
      </c>
      <c r="Y20" s="138">
        <v>1.4348430999999997E-3</v>
      </c>
      <c r="Z20" s="138">
        <v>4.593129E-4</v>
      </c>
      <c r="AA20" s="138">
        <v>3.6687811999999996E-4</v>
      </c>
      <c r="AB20" s="138">
        <v>3.1732861999999996E-3</v>
      </c>
      <c r="AC20" s="138">
        <v>4.1124000000000005E-4</v>
      </c>
      <c r="AD20" s="138">
        <v>3.4492000000000002E-4</v>
      </c>
      <c r="AE20" s="46"/>
      <c r="AF20" s="25">
        <v>0</v>
      </c>
      <c r="AG20" s="25">
        <v>2</v>
      </c>
      <c r="AH20" s="25">
        <v>1739</v>
      </c>
      <c r="AI20" s="25">
        <v>82</v>
      </c>
      <c r="AJ20" s="25" t="s">
        <v>418</v>
      </c>
      <c r="AK20" s="25" t="s">
        <v>417</v>
      </c>
      <c r="AL20" s="139" t="s">
        <v>49</v>
      </c>
    </row>
    <row r="21" spans="1:38" s="2" customFormat="1" ht="26.25" customHeight="1" thickBot="1" x14ac:dyDescent="0.25">
      <c r="A21" s="69" t="s">
        <v>53</v>
      </c>
      <c r="B21" s="69" t="s">
        <v>66</v>
      </c>
      <c r="C21" s="69" t="s">
        <v>67</v>
      </c>
      <c r="D21" s="70"/>
      <c r="E21" s="138">
        <v>1.2178229999999999</v>
      </c>
      <c r="F21" s="138">
        <v>0.6984535999999999</v>
      </c>
      <c r="G21" s="138">
        <v>0.87757516000000002</v>
      </c>
      <c r="H21" s="138">
        <v>1.3859999999999999E-3</v>
      </c>
      <c r="I21" s="138">
        <v>0.27636543999999996</v>
      </c>
      <c r="J21" s="138">
        <v>0.28830844</v>
      </c>
      <c r="K21" s="138">
        <v>0.30298744</v>
      </c>
      <c r="L21" s="138">
        <v>5.4384281600000001E-2</v>
      </c>
      <c r="M21" s="138">
        <v>1.8805440000000002</v>
      </c>
      <c r="N21" s="138">
        <v>0.15755492799999998</v>
      </c>
      <c r="O21" s="138">
        <v>1.6722103200000001E-2</v>
      </c>
      <c r="P21" s="138">
        <v>1.4294519999999998E-2</v>
      </c>
      <c r="Q21" s="138">
        <v>5.1382500000000005E-3</v>
      </c>
      <c r="R21" s="138">
        <v>3.9470824000000002E-2</v>
      </c>
      <c r="S21" s="138">
        <v>2.3488764799999999E-2</v>
      </c>
      <c r="T21" s="138">
        <v>1.4706423999999999E-2</v>
      </c>
      <c r="U21" s="138">
        <v>2.9590839999999998E-3</v>
      </c>
      <c r="V21" s="138">
        <v>0.79391703999999996</v>
      </c>
      <c r="W21" s="138">
        <v>0.31295896000000001</v>
      </c>
      <c r="X21" s="138">
        <v>5.4799242559999996E-2</v>
      </c>
      <c r="Y21" s="138">
        <v>7.6996999199999985E-2</v>
      </c>
      <c r="Z21" s="138">
        <v>2.8452992799999997E-2</v>
      </c>
      <c r="AA21" s="138">
        <v>2.235936384E-2</v>
      </c>
      <c r="AB21" s="138">
        <v>0.18260859839999999</v>
      </c>
      <c r="AC21" s="138">
        <v>6.3590400000000007E-3</v>
      </c>
      <c r="AD21" s="138">
        <v>0.1602093</v>
      </c>
      <c r="AE21" s="46"/>
      <c r="AF21" s="25">
        <v>200</v>
      </c>
      <c r="AG21" s="25">
        <v>942</v>
      </c>
      <c r="AH21" s="25">
        <v>11448</v>
      </c>
      <c r="AI21" s="25">
        <v>1155</v>
      </c>
      <c r="AJ21" s="25" t="s">
        <v>418</v>
      </c>
      <c r="AK21" s="25" t="s">
        <v>417</v>
      </c>
      <c r="AL21" s="139" t="s">
        <v>49</v>
      </c>
    </row>
    <row r="22" spans="1:38" s="2" customFormat="1" ht="26.25" customHeight="1" thickBot="1" x14ac:dyDescent="0.25">
      <c r="A22" s="69" t="s">
        <v>53</v>
      </c>
      <c r="B22" s="69" t="s">
        <v>68</v>
      </c>
      <c r="C22" s="69" t="s">
        <v>69</v>
      </c>
      <c r="D22" s="70"/>
      <c r="E22" s="138">
        <v>6.1066950000000002</v>
      </c>
      <c r="F22" s="138">
        <v>1.7444687999999999</v>
      </c>
      <c r="G22" s="138">
        <v>4.3534599999999992</v>
      </c>
      <c r="H22" s="138">
        <v>3.6671999999999998E-3</v>
      </c>
      <c r="I22" s="138">
        <v>1.0745880000000001</v>
      </c>
      <c r="J22" s="138">
        <v>1.1229149999999999</v>
      </c>
      <c r="K22" s="138">
        <v>1.1747639999999999</v>
      </c>
      <c r="L22" s="138">
        <v>0.24484371199999999</v>
      </c>
      <c r="M22" s="138">
        <v>6.6405330000000005</v>
      </c>
      <c r="N22" s="138">
        <v>0.66633215999999995</v>
      </c>
      <c r="O22" s="138">
        <v>4.7619512000000003E-2</v>
      </c>
      <c r="P22" s="138">
        <v>4.2498500000000002E-2</v>
      </c>
      <c r="Q22" s="138">
        <v>1.92382E-2</v>
      </c>
      <c r="R22" s="138">
        <v>0.13084690000000002</v>
      </c>
      <c r="S22" s="138">
        <v>9.6363939999999995E-2</v>
      </c>
      <c r="T22" s="138">
        <v>6.2872616000000006E-2</v>
      </c>
      <c r="U22" s="138">
        <v>1.0869520000000001E-2</v>
      </c>
      <c r="V22" s="138">
        <v>2.6872800000000003</v>
      </c>
      <c r="W22" s="138">
        <v>1.2058858000000001</v>
      </c>
      <c r="X22" s="138">
        <v>0.24459649999999999</v>
      </c>
      <c r="Y22" s="138">
        <v>0.4319789</v>
      </c>
      <c r="Z22" s="138">
        <v>0.13277809999999998</v>
      </c>
      <c r="AA22" s="138">
        <v>0.10540630000000001</v>
      </c>
      <c r="AB22" s="138">
        <v>0.9147597999999999</v>
      </c>
      <c r="AC22" s="138">
        <v>1.797762E-2</v>
      </c>
      <c r="AD22" s="138">
        <v>0.73985336000000002</v>
      </c>
      <c r="AE22" s="46"/>
      <c r="AF22" s="25">
        <v>8452</v>
      </c>
      <c r="AG22" s="25">
        <v>4351</v>
      </c>
      <c r="AH22" s="25">
        <v>10000</v>
      </c>
      <c r="AI22" s="25">
        <v>3056</v>
      </c>
      <c r="AJ22" s="25" t="s">
        <v>418</v>
      </c>
      <c r="AK22" s="25" t="s">
        <v>417</v>
      </c>
      <c r="AL22" s="139" t="s">
        <v>49</v>
      </c>
    </row>
    <row r="23" spans="1:38" s="2" customFormat="1" ht="26.25" customHeight="1" thickBot="1" x14ac:dyDescent="0.25">
      <c r="A23" s="69" t="s">
        <v>70</v>
      </c>
      <c r="B23" s="69" t="s">
        <v>388</v>
      </c>
      <c r="C23" s="69" t="s">
        <v>384</v>
      </c>
      <c r="D23" s="109"/>
      <c r="E23" s="138">
        <v>5.7312899442883012</v>
      </c>
      <c r="F23" s="138">
        <v>0.93317393315173014</v>
      </c>
      <c r="G23" s="138">
        <v>5.5942409111235381E-3</v>
      </c>
      <c r="H23" s="138">
        <v>2.1935539673363139E-3</v>
      </c>
      <c r="I23" s="138">
        <v>0.33645077206772001</v>
      </c>
      <c r="J23" s="138">
        <v>0.33645077206772001</v>
      </c>
      <c r="K23" s="138">
        <v>0.33645077206772001</v>
      </c>
      <c r="L23" s="138">
        <v>0.23026721258640298</v>
      </c>
      <c r="M23" s="138">
        <v>10.728014259953657</v>
      </c>
      <c r="N23" s="138" t="s">
        <v>417</v>
      </c>
      <c r="O23" s="138">
        <v>2.7971205000000003E-3</v>
      </c>
      <c r="P23" s="138" t="s">
        <v>417</v>
      </c>
      <c r="Q23" s="138" t="s">
        <v>417</v>
      </c>
      <c r="R23" s="138">
        <v>1.3985602499999999E-2</v>
      </c>
      <c r="S23" s="138">
        <v>0.47551048499999993</v>
      </c>
      <c r="T23" s="138">
        <v>1.9579843500000003E-2</v>
      </c>
      <c r="U23" s="138">
        <v>2.7971205000000003E-3</v>
      </c>
      <c r="V23" s="138">
        <v>0.27971204999999999</v>
      </c>
      <c r="W23" s="138" t="s">
        <v>417</v>
      </c>
      <c r="X23" s="138">
        <v>8.5032463199999995E-3</v>
      </c>
      <c r="Y23" s="138">
        <v>1.387371768E-2</v>
      </c>
      <c r="Z23" s="138" t="s">
        <v>417</v>
      </c>
      <c r="AA23" s="138" t="s">
        <v>417</v>
      </c>
      <c r="AB23" s="138">
        <v>2.2376963999999999E-2</v>
      </c>
      <c r="AC23" s="138" t="s">
        <v>417</v>
      </c>
      <c r="AD23" s="138" t="s">
        <v>417</v>
      </c>
      <c r="AE23" s="46"/>
      <c r="AF23" s="25">
        <v>11895</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2.6322920000000001</v>
      </c>
      <c r="F24" s="138">
        <v>2.6649445999999997</v>
      </c>
      <c r="G24" s="138">
        <v>0.12883266000000002</v>
      </c>
      <c r="H24" s="138">
        <v>8.4683999999999992E-3</v>
      </c>
      <c r="I24" s="138">
        <v>1.0179504399999999</v>
      </c>
      <c r="J24" s="138">
        <v>1.0392294400000002</v>
      </c>
      <c r="K24" s="138">
        <v>1.0887124400000001</v>
      </c>
      <c r="L24" s="138">
        <v>0.27736418534399998</v>
      </c>
      <c r="M24" s="138">
        <v>4.7413180000000006</v>
      </c>
      <c r="N24" s="138">
        <v>0.19244449799999999</v>
      </c>
      <c r="O24" s="138">
        <v>9.1786652200000013E-2</v>
      </c>
      <c r="P24" s="138">
        <v>1.6637119999999998E-2</v>
      </c>
      <c r="Q24" s="138">
        <v>3.7244999999999999E-3</v>
      </c>
      <c r="R24" s="138">
        <v>0.16288037399999997</v>
      </c>
      <c r="S24" s="138">
        <v>4.2728694800000001E-2</v>
      </c>
      <c r="T24" s="138">
        <v>1.4575806E-2</v>
      </c>
      <c r="U24" s="138">
        <v>4.9537739999999993E-3</v>
      </c>
      <c r="V24" s="138">
        <v>3.6478595399999998</v>
      </c>
      <c r="W24" s="138">
        <v>0.72093955999999992</v>
      </c>
      <c r="X24" s="138">
        <v>7.2137802560000006E-2</v>
      </c>
      <c r="Y24" s="138">
        <v>0.1216210742</v>
      </c>
      <c r="Z24" s="138">
        <v>3.6494217799999992E-2</v>
      </c>
      <c r="AA24" s="138">
        <v>2.9268553840000003E-2</v>
      </c>
      <c r="AB24" s="138">
        <v>0.25952164839999997</v>
      </c>
      <c r="AC24" s="138">
        <v>3.5292440000000001E-2</v>
      </c>
      <c r="AD24" s="138">
        <v>2.46342E-3</v>
      </c>
      <c r="AE24" s="46"/>
      <c r="AF24" s="25">
        <v>529</v>
      </c>
      <c r="AG24" s="25">
        <v>12</v>
      </c>
      <c r="AH24" s="25">
        <v>23198</v>
      </c>
      <c r="AI24" s="25">
        <v>7057</v>
      </c>
      <c r="AJ24" s="25" t="s">
        <v>418</v>
      </c>
      <c r="AK24" s="25" t="s">
        <v>417</v>
      </c>
      <c r="AL24" s="139" t="s">
        <v>49</v>
      </c>
    </row>
    <row r="25" spans="1:38" s="2" customFormat="1" ht="26.25" customHeight="1" thickBot="1" x14ac:dyDescent="0.25">
      <c r="A25" s="69" t="s">
        <v>73</v>
      </c>
      <c r="B25" s="69" t="s">
        <v>74</v>
      </c>
      <c r="C25" s="69" t="s">
        <v>75</v>
      </c>
      <c r="D25" s="70"/>
      <c r="E25" s="138">
        <v>0.40209</v>
      </c>
      <c r="F25" s="138">
        <v>3.243E-2</v>
      </c>
      <c r="G25" s="138">
        <v>2.6579999999999999E-2</v>
      </c>
      <c r="H25" s="138" t="s">
        <v>419</v>
      </c>
      <c r="I25" s="138">
        <v>3.82E-3</v>
      </c>
      <c r="J25" s="138">
        <v>3.82E-3</v>
      </c>
      <c r="K25" s="138" t="s">
        <v>419</v>
      </c>
      <c r="L25" s="138" t="s">
        <v>419</v>
      </c>
      <c r="M25" s="138">
        <v>0.27960000000000002</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1395.5340244643908</v>
      </c>
      <c r="AG25" s="25" t="s">
        <v>417</v>
      </c>
      <c r="AH25" s="25" t="s">
        <v>417</v>
      </c>
      <c r="AI25" s="25" t="s">
        <v>417</v>
      </c>
      <c r="AJ25" s="25" t="s">
        <v>417</v>
      </c>
      <c r="AK25" s="25">
        <v>104096</v>
      </c>
      <c r="AL25" s="139" t="s">
        <v>421</v>
      </c>
    </row>
    <row r="26" spans="1:38" s="2" customFormat="1" ht="26.25" customHeight="1" thickBot="1" x14ac:dyDescent="0.25">
      <c r="A26" s="69" t="s">
        <v>73</v>
      </c>
      <c r="B26" s="69" t="s">
        <v>76</v>
      </c>
      <c r="C26" s="69" t="s">
        <v>77</v>
      </c>
      <c r="D26" s="70"/>
      <c r="E26" s="138">
        <v>4.4229999999999998E-2</v>
      </c>
      <c r="F26" s="138">
        <v>4.0400000000000002E-3</v>
      </c>
      <c r="G26" s="138">
        <v>3.2799999999999999E-3</v>
      </c>
      <c r="H26" s="138" t="s">
        <v>419</v>
      </c>
      <c r="I26" s="138">
        <v>2.1000000000000001E-4</v>
      </c>
      <c r="J26" s="138">
        <v>2.1000000000000001E-4</v>
      </c>
      <c r="K26" s="138" t="s">
        <v>419</v>
      </c>
      <c r="L26" s="138" t="s">
        <v>419</v>
      </c>
      <c r="M26" s="138">
        <v>4.521E-2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172.365124164408</v>
      </c>
      <c r="AG26" s="25" t="s">
        <v>417</v>
      </c>
      <c r="AH26" s="25" t="s">
        <v>417</v>
      </c>
      <c r="AI26" s="25" t="s">
        <v>417</v>
      </c>
      <c r="AJ26" s="25" t="s">
        <v>417</v>
      </c>
      <c r="AK26" s="25">
        <v>15430</v>
      </c>
      <c r="AL26" s="139" t="s">
        <v>421</v>
      </c>
    </row>
    <row r="27" spans="1:38" s="2" customFormat="1" ht="26.25" customHeight="1" thickBot="1" x14ac:dyDescent="0.25">
      <c r="A27" s="69" t="s">
        <v>78</v>
      </c>
      <c r="B27" s="69" t="s">
        <v>79</v>
      </c>
      <c r="C27" s="69" t="s">
        <v>80</v>
      </c>
      <c r="D27" s="70"/>
      <c r="E27" s="138">
        <v>23.998966933391625</v>
      </c>
      <c r="F27" s="138">
        <v>11.081775044295735</v>
      </c>
      <c r="G27" s="138">
        <v>4.0775941144134645E-2</v>
      </c>
      <c r="H27" s="138">
        <v>0.86719800907010136</v>
      </c>
      <c r="I27" s="138">
        <v>0.96840453950669481</v>
      </c>
      <c r="J27" s="138">
        <v>0.96840453950669481</v>
      </c>
      <c r="K27" s="138">
        <v>0.96840453950669481</v>
      </c>
      <c r="L27" s="138">
        <v>0.71739630810097232</v>
      </c>
      <c r="M27" s="138">
        <v>101.03461923652206</v>
      </c>
      <c r="N27" s="138">
        <v>2.2346417198913352E-3</v>
      </c>
      <c r="O27" s="138">
        <v>2.6751908516903537E-4</v>
      </c>
      <c r="P27" s="138">
        <v>1.4589862659198429E-2</v>
      </c>
      <c r="Q27" s="138">
        <v>4.2490088738831634E-4</v>
      </c>
      <c r="R27" s="138">
        <v>1.4970217101653988E-2</v>
      </c>
      <c r="S27" s="138">
        <v>1.0342052929464943E-2</v>
      </c>
      <c r="T27" s="138">
        <v>2.7221355849224621E-3</v>
      </c>
      <c r="U27" s="138">
        <v>3.1476360443856167E-4</v>
      </c>
      <c r="V27" s="138">
        <v>5.3353330310448463E-2</v>
      </c>
      <c r="W27" s="138">
        <v>1.3984510000000001</v>
      </c>
      <c r="X27" s="138">
        <v>4.1706639782700006E-2</v>
      </c>
      <c r="Y27" s="138">
        <v>4.83719425993E-2</v>
      </c>
      <c r="Z27" s="138">
        <v>3.5762532760600006E-2</v>
      </c>
      <c r="AA27" s="138">
        <v>4.3021810714900001E-2</v>
      </c>
      <c r="AB27" s="138">
        <v>0.16886292585750001</v>
      </c>
      <c r="AC27" s="138">
        <v>1.3984512000000001E-3</v>
      </c>
      <c r="AD27" s="138">
        <v>2.816133E-4</v>
      </c>
      <c r="AE27" s="46"/>
      <c r="AF27" s="25">
        <v>93060.803852050405</v>
      </c>
      <c r="AG27" s="25" t="s">
        <v>417</v>
      </c>
      <c r="AH27" s="25" t="s">
        <v>417</v>
      </c>
      <c r="AI27" s="25">
        <v>4828.2487464946998</v>
      </c>
      <c r="AJ27" s="25" t="s">
        <v>417</v>
      </c>
      <c r="AK27" s="25" t="s">
        <v>417</v>
      </c>
      <c r="AL27" s="139" t="s">
        <v>49</v>
      </c>
    </row>
    <row r="28" spans="1:38" s="2" customFormat="1" ht="26.25" customHeight="1" thickBot="1" x14ac:dyDescent="0.25">
      <c r="A28" s="69" t="s">
        <v>78</v>
      </c>
      <c r="B28" s="69" t="s">
        <v>81</v>
      </c>
      <c r="C28" s="69" t="s">
        <v>82</v>
      </c>
      <c r="D28" s="70"/>
      <c r="E28" s="138">
        <v>9.6364328518933924</v>
      </c>
      <c r="F28" s="138">
        <v>2.1398550396990639</v>
      </c>
      <c r="G28" s="138">
        <v>1.1864075319340882E-2</v>
      </c>
      <c r="H28" s="138">
        <v>6.4333184511133693E-2</v>
      </c>
      <c r="I28" s="138">
        <v>0.6250983430594631</v>
      </c>
      <c r="J28" s="138">
        <v>0.6250983430594631</v>
      </c>
      <c r="K28" s="138">
        <v>0.6250983430594631</v>
      </c>
      <c r="L28" s="138">
        <v>0.4579235296023364</v>
      </c>
      <c r="M28" s="138">
        <v>20.358009403085525</v>
      </c>
      <c r="N28" s="138">
        <v>4.1261568269763445E-4</v>
      </c>
      <c r="O28" s="138">
        <v>4.5426963655940135E-5</v>
      </c>
      <c r="P28" s="138">
        <v>3.5135720893494393E-3</v>
      </c>
      <c r="Q28" s="138">
        <v>8.0440438846438554E-5</v>
      </c>
      <c r="R28" s="138">
        <v>4.8380475165824685E-3</v>
      </c>
      <c r="S28" s="138">
        <v>3.2730054676013425E-3</v>
      </c>
      <c r="T28" s="138">
        <v>3.3791018160538624E-4</v>
      </c>
      <c r="U28" s="138">
        <v>7.0026950380996852E-5</v>
      </c>
      <c r="V28" s="138">
        <v>1.2292446414616178E-2</v>
      </c>
      <c r="W28" s="138">
        <v>0.42691849999999998</v>
      </c>
      <c r="X28" s="138">
        <v>1.3615889240599999E-2</v>
      </c>
      <c r="Y28" s="138">
        <v>1.5475055936000001E-2</v>
      </c>
      <c r="Z28" s="138">
        <v>1.18836792018E-2</v>
      </c>
      <c r="AA28" s="138">
        <v>1.3095866193100001E-2</v>
      </c>
      <c r="AB28" s="138">
        <v>5.4070490571499999E-2</v>
      </c>
      <c r="AC28" s="138">
        <v>4.269187E-4</v>
      </c>
      <c r="AD28" s="138">
        <v>1.020201E-4</v>
      </c>
      <c r="AE28" s="46"/>
      <c r="AF28" s="25">
        <v>27082.189436942001</v>
      </c>
      <c r="AG28" s="25" t="s">
        <v>417</v>
      </c>
      <c r="AH28" s="25" t="s">
        <v>419</v>
      </c>
      <c r="AI28" s="25">
        <v>1730.4893821296</v>
      </c>
      <c r="AJ28" s="25" t="s">
        <v>417</v>
      </c>
      <c r="AK28" s="25" t="s">
        <v>417</v>
      </c>
      <c r="AL28" s="139" t="s">
        <v>49</v>
      </c>
    </row>
    <row r="29" spans="1:38" s="2" customFormat="1" ht="26.25" customHeight="1" thickBot="1" x14ac:dyDescent="0.25">
      <c r="A29" s="69" t="s">
        <v>78</v>
      </c>
      <c r="B29" s="69" t="s">
        <v>83</v>
      </c>
      <c r="C29" s="69" t="s">
        <v>84</v>
      </c>
      <c r="D29" s="70"/>
      <c r="E29" s="138">
        <v>50.90658475875955</v>
      </c>
      <c r="F29" s="138">
        <v>3.6664028305341665</v>
      </c>
      <c r="G29" s="138">
        <v>2.9571552887402576E-2</v>
      </c>
      <c r="H29" s="138">
        <v>3.4192085124983652E-2</v>
      </c>
      <c r="I29" s="138">
        <v>1.4686677268027226</v>
      </c>
      <c r="J29" s="138">
        <v>1.4686677268027226</v>
      </c>
      <c r="K29" s="138">
        <v>1.4686677268027226</v>
      </c>
      <c r="L29" s="138">
        <v>0.84317051020463807</v>
      </c>
      <c r="M29" s="138">
        <v>13.746647002768267</v>
      </c>
      <c r="N29" s="138">
        <v>7.442980016209549E-4</v>
      </c>
      <c r="O29" s="138">
        <v>7.446263395706262E-5</v>
      </c>
      <c r="P29" s="138">
        <v>7.8827786385214198E-3</v>
      </c>
      <c r="Q29" s="138">
        <v>1.4884318342670748E-4</v>
      </c>
      <c r="R29" s="138">
        <v>1.2635910369685933E-2</v>
      </c>
      <c r="S29" s="138">
        <v>8.4737188099076894E-3</v>
      </c>
      <c r="T29" s="138">
        <v>2.99081803139517E-4</v>
      </c>
      <c r="U29" s="138">
        <v>1.4876109893928973E-4</v>
      </c>
      <c r="V29" s="138">
        <v>2.6774535274449607E-2</v>
      </c>
      <c r="W29" s="138">
        <v>0.49087969999999992</v>
      </c>
      <c r="X29" s="138">
        <v>7.5856523850000006E-3</v>
      </c>
      <c r="Y29" s="138">
        <v>4.5935339441700002E-2</v>
      </c>
      <c r="Z29" s="138">
        <v>5.1329581138499995E-2</v>
      </c>
      <c r="AA29" s="138">
        <v>1.179990371E-2</v>
      </c>
      <c r="AB29" s="138">
        <v>0.11665047667520001</v>
      </c>
      <c r="AC29" s="138">
        <v>3.2618970000000003E-4</v>
      </c>
      <c r="AD29" s="138">
        <v>8.6942999999999997E-5</v>
      </c>
      <c r="AE29" s="46"/>
      <c r="AF29" s="25">
        <v>67525.872744090404</v>
      </c>
      <c r="AG29" s="25" t="s">
        <v>417</v>
      </c>
      <c r="AH29" s="25" t="s">
        <v>417</v>
      </c>
      <c r="AI29" s="25">
        <v>4703.4283643977997</v>
      </c>
      <c r="AJ29" s="25" t="s">
        <v>417</v>
      </c>
      <c r="AK29" s="25" t="s">
        <v>417</v>
      </c>
      <c r="AL29" s="139" t="s">
        <v>49</v>
      </c>
    </row>
    <row r="30" spans="1:38" s="2" customFormat="1" ht="26.25" customHeight="1" thickBot="1" x14ac:dyDescent="0.25">
      <c r="A30" s="69" t="s">
        <v>78</v>
      </c>
      <c r="B30" s="69" t="s">
        <v>85</v>
      </c>
      <c r="C30" s="69" t="s">
        <v>86</v>
      </c>
      <c r="D30" s="70"/>
      <c r="E30" s="138">
        <v>5.6243157527113279E-2</v>
      </c>
      <c r="F30" s="138">
        <v>0.52738355711333296</v>
      </c>
      <c r="G30" s="138">
        <v>1.4900039005034602E-4</v>
      </c>
      <c r="H30" s="138">
        <v>4.6626012911588966E-4</v>
      </c>
      <c r="I30" s="138">
        <v>1.0003191167741494E-2</v>
      </c>
      <c r="J30" s="138">
        <v>1.0003191167741494E-2</v>
      </c>
      <c r="K30" s="138">
        <v>1.0003191167741494E-2</v>
      </c>
      <c r="L30" s="138">
        <v>1.4342669615911106E-3</v>
      </c>
      <c r="M30" s="138">
        <v>2.4910847172797483</v>
      </c>
      <c r="N30" s="138">
        <v>1.1944379295386238E-5</v>
      </c>
      <c r="O30" s="138">
        <v>1.4930474119232798E-6</v>
      </c>
      <c r="P30" s="138">
        <v>6.4947562418662667E-5</v>
      </c>
      <c r="Q30" s="138">
        <v>2.2395711178849185E-6</v>
      </c>
      <c r="R30" s="138">
        <v>4.7030993475583309E-5</v>
      </c>
      <c r="S30" s="138">
        <v>3.3593566768273781E-5</v>
      </c>
      <c r="T30" s="138">
        <v>1.7170045237117715E-5</v>
      </c>
      <c r="U30" s="138">
        <v>1.4930474119232798E-6</v>
      </c>
      <c r="V30" s="138">
        <v>2.4635282296734117E-4</v>
      </c>
      <c r="W30" s="138">
        <v>5.5574999999999999E-3</v>
      </c>
      <c r="X30" s="138">
        <v>7.3489150500000009E-5</v>
      </c>
      <c r="Y30" s="138">
        <v>1.069361189E-4</v>
      </c>
      <c r="Z30" s="138">
        <v>5.3287951700000003E-5</v>
      </c>
      <c r="AA30" s="138">
        <v>1.213180401E-4</v>
      </c>
      <c r="AB30" s="138">
        <v>3.5503126120000001E-4</v>
      </c>
      <c r="AC30" s="138">
        <v>5.5570999999999997E-6</v>
      </c>
      <c r="AD30" s="138">
        <v>2.9096999999999999E-6</v>
      </c>
      <c r="AE30" s="46"/>
      <c r="AF30" s="25">
        <v>343.43058903690002</v>
      </c>
      <c r="AG30" s="25" t="s">
        <v>417</v>
      </c>
      <c r="AH30" s="25" t="s">
        <v>419</v>
      </c>
      <c r="AI30" s="25">
        <v>12.589859021800001</v>
      </c>
      <c r="AJ30" s="25" t="s">
        <v>417</v>
      </c>
      <c r="AK30" s="25" t="s">
        <v>417</v>
      </c>
      <c r="AL30" s="139" t="s">
        <v>49</v>
      </c>
    </row>
    <row r="31" spans="1:38" s="2" customFormat="1" ht="26.25" customHeight="1" thickBot="1" x14ac:dyDescent="0.25">
      <c r="A31" s="69" t="s">
        <v>78</v>
      </c>
      <c r="B31" s="69" t="s">
        <v>87</v>
      </c>
      <c r="C31" s="69" t="s">
        <v>88</v>
      </c>
      <c r="D31" s="70"/>
      <c r="E31" s="138" t="s">
        <v>417</v>
      </c>
      <c r="F31" s="138">
        <v>6.6089899772922758</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306.66004290195144</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0.7462713982291358</v>
      </c>
      <c r="J32" s="138">
        <v>1.4150686191048936</v>
      </c>
      <c r="K32" s="138">
        <v>1.8357837269156447</v>
      </c>
      <c r="L32" s="138">
        <v>7.3336635584712859E-2</v>
      </c>
      <c r="M32" s="138" t="s">
        <v>417</v>
      </c>
      <c r="N32" s="138">
        <v>2.0289770968862562</v>
      </c>
      <c r="O32" s="138">
        <v>9.2042377757345032E-3</v>
      </c>
      <c r="P32" s="138">
        <v>0</v>
      </c>
      <c r="Q32" s="138">
        <v>2.3337738228438289E-2</v>
      </c>
      <c r="R32" s="138">
        <v>0.75389880239200269</v>
      </c>
      <c r="S32" s="138">
        <v>16.524296034042379</v>
      </c>
      <c r="T32" s="138">
        <v>0.11793543858250319</v>
      </c>
      <c r="U32" s="138">
        <v>1.4925427964582729E-2</v>
      </c>
      <c r="V32" s="138">
        <v>5.9475204816353688</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57678.214746261998</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0.37174014310434222</v>
      </c>
      <c r="J33" s="138">
        <v>0.68840767241544798</v>
      </c>
      <c r="K33" s="138">
        <v>1.376815344830896</v>
      </c>
      <c r="L33" s="138">
        <v>1.4594242655207498E-2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57678.214746261998</v>
      </c>
      <c r="AL33" s="139" t="s">
        <v>408</v>
      </c>
    </row>
    <row r="34" spans="1:38" s="2" customFormat="1" ht="26.25" customHeight="1" thickBot="1" x14ac:dyDescent="0.25">
      <c r="A34" s="69" t="s">
        <v>70</v>
      </c>
      <c r="B34" s="69" t="s">
        <v>93</v>
      </c>
      <c r="C34" s="69" t="s">
        <v>94</v>
      </c>
      <c r="D34" s="70"/>
      <c r="E34" s="138">
        <v>8.436399999999999</v>
      </c>
      <c r="F34" s="138">
        <v>0.74865000000000004</v>
      </c>
      <c r="G34" s="138">
        <v>3.2200000000000002E-3</v>
      </c>
      <c r="H34" s="138">
        <v>1.127E-3</v>
      </c>
      <c r="I34" s="138">
        <v>0.22057000000000002</v>
      </c>
      <c r="J34" s="138">
        <v>0.23184000000000002</v>
      </c>
      <c r="K34" s="138">
        <v>0.24471999999999999</v>
      </c>
      <c r="L34" s="138">
        <v>0.14336866288865066</v>
      </c>
      <c r="M34" s="138">
        <v>1.7227000000000001</v>
      </c>
      <c r="N34" s="138" t="s">
        <v>419</v>
      </c>
      <c r="O34" s="138">
        <v>1.6100000000000001E-3</v>
      </c>
      <c r="P34" s="138" t="s">
        <v>419</v>
      </c>
      <c r="Q34" s="138" t="s">
        <v>419</v>
      </c>
      <c r="R34" s="138">
        <v>8.0500000000000016E-3</v>
      </c>
      <c r="S34" s="138">
        <v>0.2737</v>
      </c>
      <c r="T34" s="138">
        <v>1.1270000000000002E-2</v>
      </c>
      <c r="U34" s="138">
        <v>1.6100000000000001E-3</v>
      </c>
      <c r="V34" s="138">
        <v>0.161</v>
      </c>
      <c r="W34" s="138" t="s">
        <v>419</v>
      </c>
      <c r="X34" s="138">
        <v>4.830000000000001E-3</v>
      </c>
      <c r="Y34" s="138">
        <v>8.0499999999999999E-3</v>
      </c>
      <c r="Z34" s="138" t="s">
        <v>419</v>
      </c>
      <c r="AA34" s="138" t="s">
        <v>419</v>
      </c>
      <c r="AB34" s="138">
        <v>1.2880000000000001E-2</v>
      </c>
      <c r="AC34" s="138" t="s">
        <v>417</v>
      </c>
      <c r="AD34" s="138" t="s">
        <v>417</v>
      </c>
      <c r="AE34" s="46"/>
      <c r="AF34" s="25">
        <v>6767.7960000000003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3.2185000000000001</v>
      </c>
      <c r="F36" s="138">
        <v>0.11479999999999999</v>
      </c>
      <c r="G36" s="138">
        <v>8.2000000000000003E-2</v>
      </c>
      <c r="H36" s="138" t="s">
        <v>419</v>
      </c>
      <c r="I36" s="138">
        <v>5.7399999999999993E-2</v>
      </c>
      <c r="J36" s="138">
        <v>6.1499999999999999E-2</v>
      </c>
      <c r="K36" s="138">
        <v>6.1499999999999999E-2</v>
      </c>
      <c r="L36" s="138">
        <v>1.7793999999999997E-2</v>
      </c>
      <c r="M36" s="138">
        <v>0.30340000000000006</v>
      </c>
      <c r="N36" s="138">
        <v>5.3299999999999997E-3</v>
      </c>
      <c r="O36" s="138">
        <v>4.0999999999999999E-4</v>
      </c>
      <c r="P36" s="138">
        <v>1.23E-3</v>
      </c>
      <c r="Q36" s="138">
        <v>1.64E-3</v>
      </c>
      <c r="R36" s="138">
        <v>2.0499999999999997E-3</v>
      </c>
      <c r="S36" s="138">
        <v>8.199999999999999E-3</v>
      </c>
      <c r="T36" s="138">
        <v>4.0999999999999995E-2</v>
      </c>
      <c r="U36" s="138">
        <v>4.0999999999999999E-4</v>
      </c>
      <c r="V36" s="138">
        <v>4.9200000000000001E-2</v>
      </c>
      <c r="W36" s="138">
        <v>5.3299999999999997E-3</v>
      </c>
      <c r="X36" s="138">
        <v>8.2000000000000001E-5</v>
      </c>
      <c r="Y36" s="138">
        <v>4.0999999999999999E-4</v>
      </c>
      <c r="Z36" s="138">
        <v>4.0999999999999999E-4</v>
      </c>
      <c r="AA36" s="138">
        <v>4.1E-5</v>
      </c>
      <c r="AB36" s="138">
        <v>9.4300000000000004E-4</v>
      </c>
      <c r="AC36" s="138">
        <v>3.2799999999999999E-3</v>
      </c>
      <c r="AD36" s="138">
        <v>1.5579999999999999E-3</v>
      </c>
      <c r="AE36" s="46"/>
      <c r="AF36" s="25">
        <v>1741.885</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2.6185939999999994</v>
      </c>
      <c r="F39" s="138">
        <v>0.78506159999999992</v>
      </c>
      <c r="G39" s="138">
        <v>8.2848560000000002E-2</v>
      </c>
      <c r="H39" s="138">
        <v>3.6999999999999998E-5</v>
      </c>
      <c r="I39" s="138">
        <v>3.6537039999999993E-2</v>
      </c>
      <c r="J39" s="138">
        <v>3.7983039999999996E-2</v>
      </c>
      <c r="K39" s="138">
        <v>3.8179039999999997E-2</v>
      </c>
      <c r="L39" s="138">
        <v>5.3138656000000003E-3</v>
      </c>
      <c r="M39" s="138">
        <v>1.0392790000000001</v>
      </c>
      <c r="N39" s="138">
        <v>7.2153479999999999E-3</v>
      </c>
      <c r="O39" s="138">
        <v>1.5190119999999998E-4</v>
      </c>
      <c r="P39" s="138">
        <v>3.7406600000000003E-3</v>
      </c>
      <c r="Q39" s="138">
        <v>3.6749900000000004E-3</v>
      </c>
      <c r="R39" s="138">
        <v>4.8251839999999989E-3</v>
      </c>
      <c r="S39" s="138">
        <v>1.7660368E-3</v>
      </c>
      <c r="T39" s="138">
        <v>5.0790683999999996E-2</v>
      </c>
      <c r="U39" s="138">
        <v>2.0418439999999997E-3</v>
      </c>
      <c r="V39" s="138">
        <v>4.4889639999999995E-2</v>
      </c>
      <c r="W39" s="138">
        <v>2.5488359999999998E-2</v>
      </c>
      <c r="X39" s="138">
        <v>1.2635009599999999E-3</v>
      </c>
      <c r="Y39" s="138">
        <v>1.7099372E-3</v>
      </c>
      <c r="Z39" s="138">
        <v>6.8261480000000006E-4</v>
      </c>
      <c r="AA39" s="138">
        <v>5.4046143999999998E-4</v>
      </c>
      <c r="AB39" s="138">
        <v>4.1965144000000003E-3</v>
      </c>
      <c r="AC39" s="138">
        <v>1.0974000000000002E-4</v>
      </c>
      <c r="AD39" s="138">
        <v>4.5901120000000004E-3</v>
      </c>
      <c r="AE39" s="46"/>
      <c r="AF39" s="25">
        <v>400</v>
      </c>
      <c r="AG39" s="25">
        <v>27</v>
      </c>
      <c r="AH39" s="25">
        <v>33668</v>
      </c>
      <c r="AI39" s="25">
        <v>1</v>
      </c>
      <c r="AJ39" s="25" t="s">
        <v>418</v>
      </c>
      <c r="AK39" s="25" t="s">
        <v>417</v>
      </c>
      <c r="AL39" s="139" t="s">
        <v>49</v>
      </c>
    </row>
    <row r="40" spans="1:38" s="2" customFormat="1" ht="26.25" customHeight="1" thickBot="1" x14ac:dyDescent="0.25">
      <c r="A40" s="69" t="s">
        <v>70</v>
      </c>
      <c r="B40" s="69" t="s">
        <v>105</v>
      </c>
      <c r="C40" s="69" t="s">
        <v>386</v>
      </c>
      <c r="D40" s="70"/>
      <c r="E40" s="138">
        <v>0.52599625635850189</v>
      </c>
      <c r="F40" s="138">
        <v>1.2117889312837522</v>
      </c>
      <c r="G40" s="138">
        <v>6.3948267407722939E-4</v>
      </c>
      <c r="H40" s="138">
        <v>2.5571612906729441E-4</v>
      </c>
      <c r="I40" s="138">
        <v>5.0775226660402475E-2</v>
      </c>
      <c r="J40" s="138">
        <v>5.0775226660402475E-2</v>
      </c>
      <c r="K40" s="138">
        <v>5.0775226660402475E-2</v>
      </c>
      <c r="L40" s="138">
        <v>1.5236706131710496E-2</v>
      </c>
      <c r="M40" s="138">
        <v>24.981281555657283</v>
      </c>
      <c r="N40" s="138" t="s">
        <v>417</v>
      </c>
      <c r="O40" s="138">
        <v>4.7966160000000008E-4</v>
      </c>
      <c r="P40" s="138" t="s">
        <v>417</v>
      </c>
      <c r="Q40" s="138" t="s">
        <v>417</v>
      </c>
      <c r="R40" s="138">
        <v>2.3983080000000005E-3</v>
      </c>
      <c r="S40" s="138">
        <v>8.1542472000000005E-2</v>
      </c>
      <c r="T40" s="138">
        <v>3.3576312000000012E-3</v>
      </c>
      <c r="U40" s="138">
        <v>4.7966160000000008E-4</v>
      </c>
      <c r="V40" s="138">
        <v>4.7966160000000001E-2</v>
      </c>
      <c r="W40" s="138" t="s">
        <v>417</v>
      </c>
      <c r="X40" s="138">
        <v>1.7589190872000001E-3</v>
      </c>
      <c r="Y40" s="138">
        <v>2.0783737128000001E-3</v>
      </c>
      <c r="Z40" s="138" t="s">
        <v>417</v>
      </c>
      <c r="AA40" s="138" t="s">
        <v>417</v>
      </c>
      <c r="AB40" s="138">
        <v>3.8372928000000002E-3</v>
      </c>
      <c r="AC40" s="138" t="s">
        <v>417</v>
      </c>
      <c r="AD40" s="138" t="s">
        <v>417</v>
      </c>
      <c r="AE40" s="46"/>
      <c r="AF40" s="25">
        <v>2071</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12.633587299999999</v>
      </c>
      <c r="F41" s="138">
        <v>75.011722199999994</v>
      </c>
      <c r="G41" s="138">
        <v>2.4200352999999994</v>
      </c>
      <c r="H41" s="138">
        <v>8.9975995799999975</v>
      </c>
      <c r="I41" s="138">
        <v>92.649950700000005</v>
      </c>
      <c r="J41" s="138">
        <v>95.1165108</v>
      </c>
      <c r="K41" s="138">
        <v>100.08454575999998</v>
      </c>
      <c r="L41" s="138">
        <v>9.5066116027999996</v>
      </c>
      <c r="M41" s="138">
        <v>518.80804000000001</v>
      </c>
      <c r="N41" s="138">
        <v>3.6526593814999995</v>
      </c>
      <c r="O41" s="138">
        <v>1.6938162302499999</v>
      </c>
      <c r="P41" s="138">
        <v>8.9397840000000006E-2</v>
      </c>
      <c r="Q41" s="138">
        <v>4.0695129999999996E-2</v>
      </c>
      <c r="R41" s="138">
        <v>3.0058544999599999</v>
      </c>
      <c r="S41" s="138">
        <v>0.80468272999599988</v>
      </c>
      <c r="T41" s="138">
        <v>0.27386926971000003</v>
      </c>
      <c r="U41" s="138">
        <v>0.19362463100000002</v>
      </c>
      <c r="V41" s="138">
        <v>66.880114381499993</v>
      </c>
      <c r="W41" s="138">
        <v>101.05005800000001</v>
      </c>
      <c r="X41" s="138">
        <v>15.705565935759997</v>
      </c>
      <c r="Y41" s="138">
        <v>14.55166107364</v>
      </c>
      <c r="Z41" s="138">
        <v>5.5087961136399999</v>
      </c>
      <c r="AA41" s="138">
        <v>9.1843757136400015</v>
      </c>
      <c r="AB41" s="138">
        <v>44.950398836680002</v>
      </c>
      <c r="AC41" s="138">
        <v>0.65150282000000004</v>
      </c>
      <c r="AD41" s="138">
        <v>0.18804997099999998</v>
      </c>
      <c r="AE41" s="46"/>
      <c r="AF41" s="25">
        <v>0</v>
      </c>
      <c r="AG41" s="25">
        <v>1061</v>
      </c>
      <c r="AH41" s="25">
        <v>110921</v>
      </c>
      <c r="AI41" s="25">
        <v>130169</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1.0600147550000001</v>
      </c>
      <c r="F43" s="138">
        <v>0.62105670000000002</v>
      </c>
      <c r="G43" s="138">
        <v>0.494859455</v>
      </c>
      <c r="H43" s="138">
        <v>5.9292684999999998E-2</v>
      </c>
      <c r="I43" s="138">
        <v>0.33209500000000003</v>
      </c>
      <c r="J43" s="138">
        <v>0.34612091499999997</v>
      </c>
      <c r="K43" s="138">
        <v>0.35967644999999993</v>
      </c>
      <c r="L43" s="138">
        <v>9.5068407999999993E-2</v>
      </c>
      <c r="M43" s="138">
        <v>1.5042562499999999</v>
      </c>
      <c r="N43" s="138">
        <v>0.104623145</v>
      </c>
      <c r="O43" s="138">
        <v>2.1747093999999998E-2</v>
      </c>
      <c r="P43" s="138">
        <v>5.9897227999999997E-3</v>
      </c>
      <c r="Q43" s="138">
        <v>2.9768759499999996E-3</v>
      </c>
      <c r="R43" s="138">
        <v>6.2113744999999991E-2</v>
      </c>
      <c r="S43" s="138">
        <v>2.1680255999999998E-2</v>
      </c>
      <c r="T43" s="138">
        <v>0.26643613999999999</v>
      </c>
      <c r="U43" s="138">
        <v>1.7841124999999998E-3</v>
      </c>
      <c r="V43" s="138">
        <v>0.92675425999999994</v>
      </c>
      <c r="W43" s="138">
        <v>0.24204250000000002</v>
      </c>
      <c r="X43" s="138">
        <v>3.122815172E-2</v>
      </c>
      <c r="Y43" s="138">
        <v>4.5352470999999991E-2</v>
      </c>
      <c r="Z43" s="138">
        <v>1.5935156360000001E-2</v>
      </c>
      <c r="AA43" s="138">
        <v>1.2595377E-2</v>
      </c>
      <c r="AB43" s="138">
        <v>0.10511115608</v>
      </c>
      <c r="AC43" s="138">
        <v>8.6751810000000006E-3</v>
      </c>
      <c r="AD43" s="138">
        <v>5.6876419504000006E-2</v>
      </c>
      <c r="AE43" s="46"/>
      <c r="AF43" s="25">
        <v>2070.8000000000002</v>
      </c>
      <c r="AG43" s="25">
        <v>334</v>
      </c>
      <c r="AH43" s="25">
        <v>3010</v>
      </c>
      <c r="AI43" s="25">
        <v>1603</v>
      </c>
      <c r="AJ43" s="25" t="s">
        <v>418</v>
      </c>
      <c r="AK43" s="25" t="s">
        <v>417</v>
      </c>
      <c r="AL43" s="139" t="s">
        <v>49</v>
      </c>
    </row>
    <row r="44" spans="1:38" s="2" customFormat="1" ht="26.25" customHeight="1" thickBot="1" x14ac:dyDescent="0.25">
      <c r="A44" s="69" t="s">
        <v>70</v>
      </c>
      <c r="B44" s="69" t="s">
        <v>111</v>
      </c>
      <c r="C44" s="69" t="s">
        <v>112</v>
      </c>
      <c r="D44" s="70"/>
      <c r="E44" s="138">
        <v>2.5268925824389665</v>
      </c>
      <c r="F44" s="138">
        <v>0.50215090836720022</v>
      </c>
      <c r="G44" s="138">
        <v>3.8993527127221374E-3</v>
      </c>
      <c r="H44" s="138">
        <v>1.0976152266813563E-3</v>
      </c>
      <c r="I44" s="138">
        <v>9.238046340557643E-2</v>
      </c>
      <c r="J44" s="138">
        <v>9.238046340557643E-2</v>
      </c>
      <c r="K44" s="138">
        <v>9.238046340557643E-2</v>
      </c>
      <c r="L44" s="138">
        <v>5.9049595129867662E-2</v>
      </c>
      <c r="M44" s="138">
        <v>4.6754410788564718</v>
      </c>
      <c r="N44" s="138" t="s">
        <v>417</v>
      </c>
      <c r="O44" s="138">
        <v>1.9997659658499999E-3</v>
      </c>
      <c r="P44" s="138" t="s">
        <v>417</v>
      </c>
      <c r="Q44" s="138" t="s">
        <v>417</v>
      </c>
      <c r="R44" s="138">
        <v>9.998829829250001E-3</v>
      </c>
      <c r="S44" s="138">
        <v>0.33996021419450001</v>
      </c>
      <c r="T44" s="138">
        <v>1.3998361760950002E-2</v>
      </c>
      <c r="U44" s="138">
        <v>1.9997659658499999E-3</v>
      </c>
      <c r="V44" s="138">
        <v>0.199976596585</v>
      </c>
      <c r="W44" s="138" t="s">
        <v>417</v>
      </c>
      <c r="X44" s="138">
        <v>6.0493875074000003E-3</v>
      </c>
      <c r="Y44" s="138">
        <v>9.9487402193999992E-3</v>
      </c>
      <c r="Z44" s="138" t="s">
        <v>417</v>
      </c>
      <c r="AA44" s="138" t="s">
        <v>417</v>
      </c>
      <c r="AB44" s="138">
        <v>1.59981277268E-2</v>
      </c>
      <c r="AC44" s="138" t="s">
        <v>417</v>
      </c>
      <c r="AD44" s="138" t="s">
        <v>417</v>
      </c>
      <c r="AE44" s="208"/>
      <c r="AF44" s="25">
        <v>8501.2000000000007</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1.96838</v>
      </c>
      <c r="F46" s="138">
        <v>0.82438</v>
      </c>
      <c r="G46" s="138">
        <v>0.56455199999999994</v>
      </c>
      <c r="H46" s="138">
        <v>8.7541999999999995E-2</v>
      </c>
      <c r="I46" s="138">
        <v>0.481682</v>
      </c>
      <c r="J46" s="138">
        <v>0.50596699999999994</v>
      </c>
      <c r="K46" s="138">
        <v>0.52252900000000002</v>
      </c>
      <c r="L46" s="138">
        <v>0.16374511999999999</v>
      </c>
      <c r="M46" s="138">
        <v>1.8814169999999999</v>
      </c>
      <c r="N46" s="138">
        <v>0.10971399999999999</v>
      </c>
      <c r="O46" s="138">
        <v>3.1617349999999995E-2</v>
      </c>
      <c r="P46" s="138">
        <v>3.6165599999999996E-3</v>
      </c>
      <c r="Q46" s="138">
        <v>3.3140399999999999E-3</v>
      </c>
      <c r="R46" s="138">
        <v>0.111708</v>
      </c>
      <c r="S46" s="138">
        <v>3.1382999999999994E-2</v>
      </c>
      <c r="T46" s="138">
        <v>0.72085699999999997</v>
      </c>
      <c r="U46" s="138">
        <v>1.7558999999999999E-3</v>
      </c>
      <c r="V46" s="138">
        <v>1.4176359999999999</v>
      </c>
      <c r="W46" s="138">
        <v>0.27097399999999999</v>
      </c>
      <c r="X46" s="138">
        <v>2.36708851E-2</v>
      </c>
      <c r="Y46" s="138">
        <v>3.7941935000000003E-2</v>
      </c>
      <c r="Z46" s="138">
        <v>1.1839739299999999E-2</v>
      </c>
      <c r="AA46" s="138">
        <v>9.4725935000000011E-3</v>
      </c>
      <c r="AB46" s="138">
        <v>8.2925152900000007E-2</v>
      </c>
      <c r="AC46" s="138">
        <v>1.309038E-2</v>
      </c>
      <c r="AD46" s="138">
        <v>1.4270476999999999E-4</v>
      </c>
      <c r="AE46" s="46"/>
      <c r="AF46" s="25">
        <v>5729</v>
      </c>
      <c r="AG46" s="25">
        <v>0</v>
      </c>
      <c r="AH46" s="25">
        <v>0</v>
      </c>
      <c r="AI46" s="25">
        <v>2366</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6.4282000000000004</v>
      </c>
      <c r="G48" s="138" t="s">
        <v>417</v>
      </c>
      <c r="H48" s="138" t="s">
        <v>417</v>
      </c>
      <c r="I48" s="138">
        <v>0.145146</v>
      </c>
      <c r="J48" s="138">
        <v>0.94344899999999998</v>
      </c>
      <c r="K48" s="138">
        <v>1.983662</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24.721</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1.8684000000000001</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9.3420000000000005</v>
      </c>
      <c r="AL51" s="139" t="s">
        <v>130</v>
      </c>
    </row>
    <row r="52" spans="1:38" s="2" customFormat="1" ht="26.25" customHeight="1" thickBot="1" x14ac:dyDescent="0.25">
      <c r="A52" s="69" t="s">
        <v>119</v>
      </c>
      <c r="B52" s="69" t="s">
        <v>131</v>
      </c>
      <c r="C52" s="69" t="s">
        <v>387</v>
      </c>
      <c r="D52" s="70"/>
      <c r="E52" s="138">
        <v>0.79409235930000011</v>
      </c>
      <c r="F52" s="138">
        <v>3.6311153317950002</v>
      </c>
      <c r="G52" s="138">
        <v>8.2739465151000005</v>
      </c>
      <c r="H52" s="138">
        <v>0.63527388744000013</v>
      </c>
      <c r="I52" s="138">
        <v>0.95291083116000008</v>
      </c>
      <c r="J52" s="138">
        <v>2.1837539880750003</v>
      </c>
      <c r="K52" s="138">
        <v>2.7793232575499998</v>
      </c>
      <c r="L52" s="138">
        <v>1.2387840805079999E-3</v>
      </c>
      <c r="M52" s="138">
        <v>154.84801006350003</v>
      </c>
      <c r="N52" s="138">
        <v>1.2705477748800003</v>
      </c>
      <c r="O52" s="138">
        <v>0.2501390931795</v>
      </c>
      <c r="P52" s="138">
        <v>0.27793232575500004</v>
      </c>
      <c r="Q52" s="138">
        <v>5.5586465151000006E-2</v>
      </c>
      <c r="R52" s="138">
        <v>3.9556181940000004E-2</v>
      </c>
      <c r="S52" s="138">
        <v>0.55586465151000009</v>
      </c>
      <c r="T52" s="138">
        <v>2.421981695865</v>
      </c>
      <c r="U52" s="138">
        <v>5.5586465151000006E-2</v>
      </c>
      <c r="V52" s="138">
        <v>0.47645541558000004</v>
      </c>
      <c r="W52" s="138" t="s">
        <v>419</v>
      </c>
      <c r="X52" s="138">
        <v>8.5105724779999989E-2</v>
      </c>
      <c r="Y52" s="138">
        <v>0.1438406616</v>
      </c>
      <c r="Z52" s="138">
        <v>9.8291118759999976E-2</v>
      </c>
      <c r="AA52" s="138">
        <v>7.4317675159999999E-2</v>
      </c>
      <c r="AB52" s="138">
        <v>0.40155518029999993</v>
      </c>
      <c r="AC52" s="138" t="s">
        <v>417</v>
      </c>
      <c r="AD52" s="138" t="s">
        <v>417</v>
      </c>
      <c r="AE52" s="46"/>
      <c r="AF52" s="25" t="s">
        <v>417</v>
      </c>
      <c r="AG52" s="25" t="s">
        <v>417</v>
      </c>
      <c r="AH52" s="25" t="s">
        <v>417</v>
      </c>
      <c r="AI52" s="25" t="s">
        <v>417</v>
      </c>
      <c r="AJ52" s="25" t="s">
        <v>417</v>
      </c>
      <c r="AK52" s="25">
        <v>3970462</v>
      </c>
      <c r="AL52" s="48" t="s">
        <v>580</v>
      </c>
    </row>
    <row r="53" spans="1:38" s="2" customFormat="1" ht="26.25" customHeight="1" thickBot="1" x14ac:dyDescent="0.25">
      <c r="A53" s="69" t="s">
        <v>119</v>
      </c>
      <c r="B53" s="69" t="s">
        <v>132</v>
      </c>
      <c r="C53" s="69" t="s">
        <v>133</v>
      </c>
      <c r="D53" s="70"/>
      <c r="E53" s="138" t="s">
        <v>417</v>
      </c>
      <c r="F53" s="138">
        <v>0.52286931000000003</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1299700</v>
      </c>
      <c r="AL53" s="139" t="s">
        <v>498</v>
      </c>
    </row>
    <row r="54" spans="1:38" s="2" customFormat="1" ht="37.5" customHeight="1" thickBot="1" x14ac:dyDescent="0.25">
      <c r="A54" s="69" t="s">
        <v>119</v>
      </c>
      <c r="B54" s="69" t="s">
        <v>134</v>
      </c>
      <c r="C54" s="69" t="s">
        <v>135</v>
      </c>
      <c r="D54" s="70"/>
      <c r="E54" s="138" t="s">
        <v>417</v>
      </c>
      <c r="F54" s="138">
        <v>1.231689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12316894</v>
      </c>
      <c r="AL54" s="48" t="s">
        <v>495</v>
      </c>
    </row>
    <row r="55" spans="1:38" s="2" customFormat="1" ht="26.25" customHeight="1" thickBot="1" x14ac:dyDescent="0.25">
      <c r="A55" s="69" t="s">
        <v>119</v>
      </c>
      <c r="B55" s="69" t="s">
        <v>136</v>
      </c>
      <c r="C55" s="69" t="s">
        <v>137</v>
      </c>
      <c r="D55" s="70"/>
      <c r="E55" s="138">
        <v>0.79686569239999994</v>
      </c>
      <c r="F55" s="138">
        <v>5.09829012E-2</v>
      </c>
      <c r="G55" s="138">
        <v>1.1119141918000002</v>
      </c>
      <c r="H55" s="138" t="s">
        <v>419</v>
      </c>
      <c r="I55" s="138">
        <v>3.1931146000000001E-2</v>
      </c>
      <c r="J55" s="138">
        <v>3.1931146000000001E-2</v>
      </c>
      <c r="K55" s="138">
        <v>3.1931146000000001E-2</v>
      </c>
      <c r="L55" s="138">
        <v>7.6634688000000008E-3</v>
      </c>
      <c r="M55" s="138">
        <v>0.25063200720000001</v>
      </c>
      <c r="N55" s="138">
        <v>6.0177880000000004E-5</v>
      </c>
      <c r="O55" s="138">
        <v>2.4562400000000001E-4</v>
      </c>
      <c r="P55" s="138">
        <v>5.7721640000000003E-5</v>
      </c>
      <c r="Q55" s="138">
        <v>4.666856E-5</v>
      </c>
      <c r="R55" s="138">
        <v>1.5965559999999999E-5</v>
      </c>
      <c r="S55" s="138">
        <v>1.9649920000000001E-5</v>
      </c>
      <c r="T55" s="138">
        <v>4.6668560000000004E-4</v>
      </c>
      <c r="U55" s="138">
        <v>5.2809160000000001E-6</v>
      </c>
      <c r="V55" s="138">
        <v>6.3862239999999994E-3</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30387.99</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0.65801710000000002</v>
      </c>
      <c r="J57" s="138">
        <v>1.18443078</v>
      </c>
      <c r="K57" s="138">
        <v>1.3160342</v>
      </c>
      <c r="L57" s="138">
        <v>1.9740513000000001E-2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5061.67</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0.67507300000000003</v>
      </c>
      <c r="J58" s="138">
        <v>3.3753649999999999</v>
      </c>
      <c r="K58" s="138">
        <v>8.6795100000000005</v>
      </c>
      <c r="L58" s="138">
        <v>3.1053358000000001E-3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964.39</v>
      </c>
      <c r="AL58" s="139" t="s">
        <v>145</v>
      </c>
    </row>
    <row r="59" spans="1:38" s="2" customFormat="1" ht="26.25" customHeight="1" thickBot="1" x14ac:dyDescent="0.25">
      <c r="A59" s="69" t="s">
        <v>53</v>
      </c>
      <c r="B59" s="187" t="s">
        <v>146</v>
      </c>
      <c r="C59" s="69" t="s">
        <v>397</v>
      </c>
      <c r="D59" s="70"/>
      <c r="E59" s="138" t="s">
        <v>418</v>
      </c>
      <c r="F59" s="138">
        <v>4.3730000000000002E-3</v>
      </c>
      <c r="G59" s="138" t="s">
        <v>418</v>
      </c>
      <c r="H59" s="138">
        <v>1.2244399999999999E-2</v>
      </c>
      <c r="I59" s="138">
        <v>5.4030839999999997E-2</v>
      </c>
      <c r="J59" s="138">
        <v>6.3023079999999995E-2</v>
      </c>
      <c r="K59" s="138">
        <v>6.9537660000000001E-2</v>
      </c>
      <c r="L59" s="138">
        <v>1.2163781040000002E-4</v>
      </c>
      <c r="M59" s="138" t="s">
        <v>418</v>
      </c>
      <c r="N59" s="138">
        <v>0.41675020000000002</v>
      </c>
      <c r="O59" s="138">
        <v>3.0441936000000006E-2</v>
      </c>
      <c r="P59" s="138">
        <v>7.6953600000000013E-4</v>
      </c>
      <c r="Q59" s="138">
        <v>5.1935499999999996E-2</v>
      </c>
      <c r="R59" s="138">
        <v>6.0601579999999995E-2</v>
      </c>
      <c r="S59" s="138">
        <v>1.795584E-3</v>
      </c>
      <c r="T59" s="138">
        <v>0.21581712000000003</v>
      </c>
      <c r="U59" s="138">
        <v>0.2009658</v>
      </c>
      <c r="V59" s="138">
        <v>9.4909439999999998E-2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373.584</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0.28603935000000003</v>
      </c>
      <c r="J60" s="138">
        <v>2.8603934999999998</v>
      </c>
      <c r="K60" s="138">
        <v>5.8352027399999997</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57207.87</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0.24689007743573332</v>
      </c>
      <c r="J61" s="138">
        <v>2.468900774357333</v>
      </c>
      <c r="K61" s="138">
        <v>8.2411506457599994</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11481630.4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1.127</v>
      </c>
      <c r="F64" s="138" t="s">
        <v>419</v>
      </c>
      <c r="G64" s="138" t="s">
        <v>419</v>
      </c>
      <c r="H64" s="138">
        <v>1.1270000000000001E-2</v>
      </c>
      <c r="I64" s="138" t="s">
        <v>419</v>
      </c>
      <c r="J64" s="138" t="s">
        <v>417</v>
      </c>
      <c r="K64" s="138" t="s">
        <v>417</v>
      </c>
      <c r="L64" s="138" t="s">
        <v>417</v>
      </c>
      <c r="M64" s="138">
        <v>0.11269999999999999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1127</v>
      </c>
      <c r="AL64" s="139" t="s">
        <v>157</v>
      </c>
    </row>
    <row r="65" spans="1:38" s="2" customFormat="1" ht="26.25" customHeight="1" thickBot="1" x14ac:dyDescent="0.25">
      <c r="A65" s="69" t="s">
        <v>53</v>
      </c>
      <c r="B65" s="69" t="s">
        <v>158</v>
      </c>
      <c r="C65" s="69" t="s">
        <v>159</v>
      </c>
      <c r="D65" s="70"/>
      <c r="E65" s="138">
        <v>0.80874000000000001</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0.38250000000000001</v>
      </c>
      <c r="I69" s="138" t="s">
        <v>419</v>
      </c>
      <c r="J69" s="138" t="s">
        <v>419</v>
      </c>
      <c r="K69" s="138">
        <v>4.2500000000000003E-2</v>
      </c>
      <c r="L69" s="138" t="s">
        <v>419</v>
      </c>
      <c r="M69" s="138">
        <v>3.8250000000000002</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6.5804322019999999</v>
      </c>
      <c r="G70" s="138" t="s">
        <v>419</v>
      </c>
      <c r="H70" s="138">
        <v>0.29081249999999997</v>
      </c>
      <c r="I70" s="138">
        <v>0.10475250999999999</v>
      </c>
      <c r="J70" s="138">
        <v>0.1407902</v>
      </c>
      <c r="K70" s="138">
        <v>37.399628342</v>
      </c>
      <c r="L70" s="138">
        <v>2.09385E-3</v>
      </c>
      <c r="M70" s="138" t="s">
        <v>419</v>
      </c>
      <c r="N70" s="138" t="s">
        <v>419</v>
      </c>
      <c r="O70" s="138" t="s">
        <v>419</v>
      </c>
      <c r="P70" s="138">
        <v>7.6800000000000002E-4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0.17065</v>
      </c>
      <c r="F72" s="138">
        <v>0.498255</v>
      </c>
      <c r="G72" s="138">
        <v>6.9959999999999994E-2</v>
      </c>
      <c r="H72" s="138" t="s">
        <v>419</v>
      </c>
      <c r="I72" s="138">
        <v>0.36374699999999999</v>
      </c>
      <c r="J72" s="138">
        <v>0.46034799999999998</v>
      </c>
      <c r="K72" s="138">
        <v>0.87126999999999999</v>
      </c>
      <c r="L72" s="138">
        <v>1.6589E-3</v>
      </c>
      <c r="M72" s="138">
        <v>8.6567000000000007</v>
      </c>
      <c r="N72" s="138">
        <v>21.416060600000002</v>
      </c>
      <c r="O72" s="138">
        <v>0.37326100000000001</v>
      </c>
      <c r="P72" s="138">
        <v>0.2117069</v>
      </c>
      <c r="Q72" s="138">
        <v>0.83560400000000001</v>
      </c>
      <c r="R72" s="138">
        <v>4.5523483000000002</v>
      </c>
      <c r="S72" s="138">
        <v>0.18688399999999999</v>
      </c>
      <c r="T72" s="138">
        <v>1.3406800000000001</v>
      </c>
      <c r="U72" s="138">
        <v>6.7181000000000005E-2</v>
      </c>
      <c r="V72" s="138">
        <v>12.126853000000001</v>
      </c>
      <c r="W72" s="138">
        <v>29.401032000000001</v>
      </c>
      <c r="X72" s="138" t="s">
        <v>418</v>
      </c>
      <c r="Y72" s="138" t="s">
        <v>418</v>
      </c>
      <c r="Z72" s="138" t="s">
        <v>418</v>
      </c>
      <c r="AA72" s="138" t="s">
        <v>418</v>
      </c>
      <c r="AB72" s="138">
        <v>5.5031499999999998</v>
      </c>
      <c r="AC72" s="138">
        <v>9.2189999999999994E-2</v>
      </c>
      <c r="AD72" s="138">
        <v>11.96157</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424</v>
      </c>
      <c r="F73" s="138" t="s">
        <v>424</v>
      </c>
      <c r="G73" s="138" t="s">
        <v>424</v>
      </c>
      <c r="H73" s="138" t="s">
        <v>424</v>
      </c>
      <c r="I73" s="138" t="s">
        <v>424</v>
      </c>
      <c r="J73" s="138" t="s">
        <v>424</v>
      </c>
      <c r="K73" s="138" t="s">
        <v>424</v>
      </c>
      <c r="L73" s="138" t="s">
        <v>424</v>
      </c>
      <c r="M73" s="138" t="s">
        <v>424</v>
      </c>
      <c r="N73" s="138" t="s">
        <v>424</v>
      </c>
      <c r="O73" s="138" t="s">
        <v>424</v>
      </c>
      <c r="P73" s="138" t="s">
        <v>424</v>
      </c>
      <c r="Q73" s="138" t="s">
        <v>424</v>
      </c>
      <c r="R73" s="138" t="s">
        <v>424</v>
      </c>
      <c r="S73" s="138" t="s">
        <v>424</v>
      </c>
      <c r="T73" s="138" t="s">
        <v>424</v>
      </c>
      <c r="U73" s="138" t="s">
        <v>424</v>
      </c>
      <c r="V73" s="138" t="s">
        <v>424</v>
      </c>
      <c r="W73" s="138" t="s">
        <v>424</v>
      </c>
      <c r="X73" s="138" t="s">
        <v>424</v>
      </c>
      <c r="Y73" s="138" t="s">
        <v>424</v>
      </c>
      <c r="Z73" s="138" t="s">
        <v>424</v>
      </c>
      <c r="AA73" s="138" t="s">
        <v>424</v>
      </c>
      <c r="AB73" s="138" t="s">
        <v>424</v>
      </c>
      <c r="AC73" s="138" t="s">
        <v>424</v>
      </c>
      <c r="AD73" s="138" t="s">
        <v>424</v>
      </c>
      <c r="AE73" s="46"/>
      <c r="AF73" s="25" t="s">
        <v>417</v>
      </c>
      <c r="AG73" s="25" t="s">
        <v>417</v>
      </c>
      <c r="AH73" s="25" t="s">
        <v>417</v>
      </c>
      <c r="AI73" s="25" t="s">
        <v>417</v>
      </c>
      <c r="AJ73" s="25" t="s">
        <v>417</v>
      </c>
      <c r="AK73" s="25" t="s">
        <v>424</v>
      </c>
      <c r="AL73" s="139" t="s">
        <v>181</v>
      </c>
    </row>
    <row r="74" spans="1:38" s="2" customFormat="1" ht="26.25" customHeight="1" thickBot="1" x14ac:dyDescent="0.25">
      <c r="A74" s="69" t="s">
        <v>53</v>
      </c>
      <c r="B74" s="69" t="s">
        <v>182</v>
      </c>
      <c r="C74" s="69" t="s">
        <v>183</v>
      </c>
      <c r="D74" s="70"/>
      <c r="E74" s="138">
        <v>0.197523</v>
      </c>
      <c r="F74" s="138" t="s">
        <v>419</v>
      </c>
      <c r="G74" s="138">
        <v>0.98761500000000002</v>
      </c>
      <c r="H74" s="138" t="s">
        <v>419</v>
      </c>
      <c r="I74" s="138">
        <v>7.9543822000000014E-2</v>
      </c>
      <c r="J74" s="138">
        <v>0.100122356</v>
      </c>
      <c r="K74" s="138">
        <v>0.12045787999999999</v>
      </c>
      <c r="L74" s="138">
        <v>1.8295565079999999E-3</v>
      </c>
      <c r="M74" s="138">
        <v>23.702760000000001</v>
      </c>
      <c r="N74" s="138" t="s">
        <v>419</v>
      </c>
      <c r="O74" s="138" t="s">
        <v>419</v>
      </c>
      <c r="P74" s="138" t="s">
        <v>419</v>
      </c>
      <c r="Q74" s="138" t="s">
        <v>419</v>
      </c>
      <c r="R74" s="138" t="s">
        <v>419</v>
      </c>
      <c r="S74" s="138" t="s">
        <v>419</v>
      </c>
      <c r="T74" s="138" t="s">
        <v>419</v>
      </c>
      <c r="U74" s="138" t="s">
        <v>419</v>
      </c>
      <c r="V74" s="138" t="s">
        <v>419</v>
      </c>
      <c r="W74" s="138">
        <v>3.40214E-2</v>
      </c>
      <c r="X74" s="138">
        <v>1.3826610000000001E-2</v>
      </c>
      <c r="Y74" s="138">
        <v>3.9504600000000003E-3</v>
      </c>
      <c r="Z74" s="138">
        <v>3.9504600000000003E-3</v>
      </c>
      <c r="AA74" s="138">
        <v>1.9752300000000001E-3</v>
      </c>
      <c r="AB74" s="138">
        <v>2.3702760000000003E-2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1.7205E-3</v>
      </c>
      <c r="H76" s="138" t="s">
        <v>419</v>
      </c>
      <c r="I76" s="138">
        <v>2.0769999999999998E-6</v>
      </c>
      <c r="J76" s="138">
        <v>4.2629999999999997E-6</v>
      </c>
      <c r="K76" s="138">
        <v>5.4649999999999993E-6</v>
      </c>
      <c r="L76" s="138" t="s">
        <v>419</v>
      </c>
      <c r="M76" s="138" t="s">
        <v>419</v>
      </c>
      <c r="N76" s="138">
        <v>4.4998000000000008E-3</v>
      </c>
      <c r="O76" s="138">
        <v>1.104E-4</v>
      </c>
      <c r="P76" s="138">
        <v>3.2700000000000003E-4</v>
      </c>
      <c r="Q76" s="138">
        <v>1.1740000000000001E-4</v>
      </c>
      <c r="R76" s="138" t="s">
        <v>419</v>
      </c>
      <c r="S76" s="138" t="s">
        <v>419</v>
      </c>
      <c r="T76" s="138" t="s">
        <v>419</v>
      </c>
      <c r="U76" s="138" t="s">
        <v>419</v>
      </c>
      <c r="V76" s="138">
        <v>6.5539999999999999E-4</v>
      </c>
      <c r="W76" s="138">
        <v>5.5396000000000004E-3</v>
      </c>
      <c r="X76" s="138" t="s">
        <v>419</v>
      </c>
      <c r="Y76" s="138" t="s">
        <v>419</v>
      </c>
      <c r="Z76" s="138" t="s">
        <v>419</v>
      </c>
      <c r="AA76" s="138" t="s">
        <v>419</v>
      </c>
      <c r="AB76" s="138" t="s">
        <v>419</v>
      </c>
      <c r="AC76" s="138" t="s">
        <v>419</v>
      </c>
      <c r="AD76" s="138">
        <v>2.1438000000000001E-6</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2.943E-4</v>
      </c>
      <c r="H77" s="138" t="s">
        <v>419</v>
      </c>
      <c r="I77" s="138">
        <v>2.616E-6</v>
      </c>
      <c r="J77" s="138">
        <v>2.8340000000000003E-6</v>
      </c>
      <c r="K77" s="138">
        <v>3.27E-6</v>
      </c>
      <c r="L77" s="138" t="s">
        <v>419</v>
      </c>
      <c r="M77" s="138" t="s">
        <v>419</v>
      </c>
      <c r="N77" s="138">
        <v>4.3600000000000003E-5</v>
      </c>
      <c r="O77" s="138">
        <v>8.7200000000000012E-6</v>
      </c>
      <c r="P77" s="138">
        <v>8.7200000000000012E-6</v>
      </c>
      <c r="Q77" s="138">
        <v>6.5400000000000001E-6</v>
      </c>
      <c r="R77" s="138" t="s">
        <v>419</v>
      </c>
      <c r="S77" s="138" t="s">
        <v>419</v>
      </c>
      <c r="T77" s="138" t="s">
        <v>419</v>
      </c>
      <c r="U77" s="138" t="s">
        <v>419</v>
      </c>
      <c r="V77" s="138">
        <v>1.09E-3</v>
      </c>
      <c r="W77" s="138">
        <v>1.09E-3</v>
      </c>
      <c r="X77" s="138" t="s">
        <v>419</v>
      </c>
      <c r="Y77" s="138" t="s">
        <v>419</v>
      </c>
      <c r="Z77" s="138" t="s">
        <v>419</v>
      </c>
      <c r="AA77" s="138" t="s">
        <v>419</v>
      </c>
      <c r="AB77" s="138" t="s">
        <v>419</v>
      </c>
      <c r="AC77" s="138" t="s">
        <v>419</v>
      </c>
      <c r="AD77" s="138">
        <v>4.3600000000000009E-7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23.943706800000001</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19953089</v>
      </c>
      <c r="AL82" s="139" t="s">
        <v>431</v>
      </c>
    </row>
    <row r="83" spans="1:38" s="2" customFormat="1" ht="26.25" customHeight="1" thickBot="1" x14ac:dyDescent="0.25">
      <c r="A83" s="69" t="s">
        <v>53</v>
      </c>
      <c r="B83" s="187" t="s">
        <v>208</v>
      </c>
      <c r="C83" s="73" t="s">
        <v>209</v>
      </c>
      <c r="D83" s="70"/>
      <c r="E83" s="138" t="s">
        <v>419</v>
      </c>
      <c r="F83" s="138">
        <v>3.2284E-2</v>
      </c>
      <c r="G83" s="138" t="s">
        <v>419</v>
      </c>
      <c r="H83" s="138" t="s">
        <v>417</v>
      </c>
      <c r="I83" s="138">
        <v>0.80710000000000004</v>
      </c>
      <c r="J83" s="138">
        <v>6.0532500000000002</v>
      </c>
      <c r="K83" s="138">
        <v>28.2485</v>
      </c>
      <c r="L83" s="138">
        <v>4.6004700000000003E-2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1.677E-5</v>
      </c>
      <c r="G84" s="138" t="s">
        <v>417</v>
      </c>
      <c r="H84" s="138" t="s">
        <v>417</v>
      </c>
      <c r="I84" s="138">
        <v>1.0319999999999999E-5</v>
      </c>
      <c r="J84" s="138">
        <v>5.1600000000000001E-5</v>
      </c>
      <c r="K84" s="138">
        <v>2.064E-4</v>
      </c>
      <c r="L84" s="138">
        <v>1.3416E-9</v>
      </c>
      <c r="M84" s="138">
        <v>1.2255E-6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5.3109000000000002</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10.755000000000001</v>
      </c>
      <c r="AL85" s="139" t="s">
        <v>215</v>
      </c>
    </row>
    <row r="86" spans="1:38" s="2" customFormat="1" ht="26.25" customHeight="1" thickBot="1" x14ac:dyDescent="0.25">
      <c r="A86" s="69" t="s">
        <v>205</v>
      </c>
      <c r="B86" s="69" t="s">
        <v>213</v>
      </c>
      <c r="C86" s="73" t="s">
        <v>214</v>
      </c>
      <c r="D86" s="70"/>
      <c r="E86" s="138" t="s">
        <v>417</v>
      </c>
      <c r="F86" s="138">
        <v>1.89205958</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4.1131729999999997</v>
      </c>
      <c r="AL86" s="139" t="s">
        <v>215</v>
      </c>
    </row>
    <row r="87" spans="1:38" s="2" customFormat="1" ht="26.25" customHeight="1" thickBot="1" x14ac:dyDescent="0.25">
      <c r="A87" s="69" t="s">
        <v>205</v>
      </c>
      <c r="B87" s="69" t="s">
        <v>216</v>
      </c>
      <c r="C87" s="73" t="s">
        <v>217</v>
      </c>
      <c r="D87" s="70"/>
      <c r="E87" s="138" t="s">
        <v>417</v>
      </c>
      <c r="F87" s="163">
        <v>0.1298224</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0.32455600000000001</v>
      </c>
      <c r="AL87" s="139" t="s">
        <v>215</v>
      </c>
    </row>
    <row r="88" spans="1:38" s="2" customFormat="1" ht="26.25" customHeight="1" thickBot="1" x14ac:dyDescent="0.25">
      <c r="A88" s="69" t="s">
        <v>205</v>
      </c>
      <c r="B88" s="69" t="s">
        <v>218</v>
      </c>
      <c r="C88" s="73" t="s">
        <v>219</v>
      </c>
      <c r="D88" s="70"/>
      <c r="E88" s="138" t="s">
        <v>419</v>
      </c>
      <c r="F88" s="138">
        <v>14.496853046</v>
      </c>
      <c r="G88" s="138" t="s">
        <v>419</v>
      </c>
      <c r="H88" s="138" t="s">
        <v>419</v>
      </c>
      <c r="I88" s="138" t="s">
        <v>419</v>
      </c>
      <c r="J88" s="138" t="s">
        <v>419</v>
      </c>
      <c r="K88" s="138">
        <v>1.8455599999999999E-2</v>
      </c>
      <c r="L88" s="138" t="s">
        <v>419</v>
      </c>
      <c r="M88" s="138" t="s">
        <v>419</v>
      </c>
      <c r="N88" s="138" t="s">
        <v>419</v>
      </c>
      <c r="O88" s="138">
        <v>4.6139E-6</v>
      </c>
      <c r="P88" s="138" t="s">
        <v>419</v>
      </c>
      <c r="Q88" s="138">
        <v>2.30695E-5</v>
      </c>
      <c r="R88" s="138">
        <v>2.76834E-4</v>
      </c>
      <c r="S88" s="138" t="s">
        <v>419</v>
      </c>
      <c r="T88" s="138">
        <v>2.3069499999999999E-3</v>
      </c>
      <c r="U88" s="138">
        <v>2.30695E-5</v>
      </c>
      <c r="V88" s="138" t="s">
        <v>419</v>
      </c>
      <c r="W88" s="138" t="s">
        <v>419</v>
      </c>
      <c r="X88" s="138">
        <v>0.11765444999999999</v>
      </c>
      <c r="Y88" s="138" t="s">
        <v>419</v>
      </c>
      <c r="Z88" s="138" t="s">
        <v>419</v>
      </c>
      <c r="AA88" s="138" t="s">
        <v>419</v>
      </c>
      <c r="AB88" s="138">
        <v>0.11765444999999999</v>
      </c>
      <c r="AC88" s="138" t="s">
        <v>419</v>
      </c>
      <c r="AD88" s="138" t="s">
        <v>419</v>
      </c>
      <c r="AE88" s="46"/>
      <c r="AF88" s="25" t="s">
        <v>417</v>
      </c>
      <c r="AG88" s="25" t="s">
        <v>417</v>
      </c>
      <c r="AH88" s="25" t="s">
        <v>417</v>
      </c>
      <c r="AI88" s="25" t="s">
        <v>417</v>
      </c>
      <c r="AJ88" s="25" t="s">
        <v>417</v>
      </c>
      <c r="AK88" s="25" t="s">
        <v>621</v>
      </c>
      <c r="AL88" s="139" t="s">
        <v>501</v>
      </c>
    </row>
    <row r="89" spans="1:38" s="2" customFormat="1" ht="26.25" customHeight="1" thickBot="1" x14ac:dyDescent="0.25">
      <c r="A89" s="69" t="s">
        <v>205</v>
      </c>
      <c r="B89" s="69" t="s">
        <v>220</v>
      </c>
      <c r="C89" s="73" t="s">
        <v>221</v>
      </c>
      <c r="D89" s="70"/>
      <c r="E89" s="138" t="s">
        <v>417</v>
      </c>
      <c r="F89" s="138">
        <v>0.57201150000000001</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3.3773029999999999</v>
      </c>
      <c r="AL89" s="139" t="s">
        <v>502</v>
      </c>
    </row>
    <row r="90" spans="1:38" s="8" customFormat="1" ht="26.25" customHeight="1" thickBot="1" x14ac:dyDescent="0.25">
      <c r="A90" s="69" t="s">
        <v>205</v>
      </c>
      <c r="B90" s="69" t="s">
        <v>222</v>
      </c>
      <c r="C90" s="73" t="s">
        <v>223</v>
      </c>
      <c r="D90" s="70"/>
      <c r="E90" s="138" t="s">
        <v>419</v>
      </c>
      <c r="F90" s="138">
        <v>5.3717037999999997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509</v>
      </c>
      <c r="AL90" s="139" t="s">
        <v>504</v>
      </c>
    </row>
    <row r="91" spans="1:38" s="2" customFormat="1" ht="26.25" customHeight="1" thickBot="1" x14ac:dyDescent="0.25">
      <c r="A91" s="69" t="s">
        <v>205</v>
      </c>
      <c r="B91" s="69" t="s">
        <v>399</v>
      </c>
      <c r="C91" s="69" t="s">
        <v>224</v>
      </c>
      <c r="D91" s="70"/>
      <c r="E91" s="138">
        <v>4.1358299600000002E-2</v>
      </c>
      <c r="F91" s="138">
        <v>1.046606704</v>
      </c>
      <c r="G91" s="138">
        <v>2.2210892000000004E-3</v>
      </c>
      <c r="H91" s="138">
        <v>9.4912990000000003E-2</v>
      </c>
      <c r="I91" s="138">
        <v>0.65570599239999994</v>
      </c>
      <c r="J91" s="138">
        <v>0.69099336319999993</v>
      </c>
      <c r="K91" s="138">
        <v>0.69828177179999984</v>
      </c>
      <c r="L91" s="138">
        <v>2.7787778999999995E-3</v>
      </c>
      <c r="M91" s="138">
        <v>1.265428599</v>
      </c>
      <c r="N91" s="138">
        <v>0.57660064</v>
      </c>
      <c r="O91" s="138">
        <v>0.12458972080000001</v>
      </c>
      <c r="P91" s="138">
        <v>4.1921220000000009E-5</v>
      </c>
      <c r="Q91" s="138">
        <v>9.7816180000000002E-4</v>
      </c>
      <c r="R91" s="138">
        <v>1.1473176E-2</v>
      </c>
      <c r="S91" s="138">
        <v>0.45004548</v>
      </c>
      <c r="T91" s="138">
        <v>8.3814420000000014E-2</v>
      </c>
      <c r="U91" s="138" t="s">
        <v>419</v>
      </c>
      <c r="V91" s="138">
        <v>0.25297022000000002</v>
      </c>
      <c r="W91" s="138">
        <v>2.28706E-3</v>
      </c>
      <c r="X91" s="138">
        <v>2.5386365999999997E-3</v>
      </c>
      <c r="Y91" s="138">
        <v>1.029177E-3</v>
      </c>
      <c r="Z91" s="138">
        <v>1.029177E-3</v>
      </c>
      <c r="AA91" s="138">
        <v>1.029177E-3</v>
      </c>
      <c r="AB91" s="138">
        <v>5.6261675999999998E-3</v>
      </c>
      <c r="AC91" s="138" t="s">
        <v>419</v>
      </c>
      <c r="AD91" s="138" t="s">
        <v>419</v>
      </c>
      <c r="AE91" s="46"/>
      <c r="AF91" s="25" t="s">
        <v>417</v>
      </c>
      <c r="AG91" s="25" t="s">
        <v>417</v>
      </c>
      <c r="AH91" s="25" t="s">
        <v>417</v>
      </c>
      <c r="AI91" s="25" t="s">
        <v>417</v>
      </c>
      <c r="AJ91" s="25" t="s">
        <v>417</v>
      </c>
      <c r="AK91" s="25" t="s">
        <v>516</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9.8442050774000016</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5.1531880000000001</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5836</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0.84271542783999998</v>
      </c>
      <c r="F99" s="138">
        <v>17.857876709678084</v>
      </c>
      <c r="G99" s="138" t="s">
        <v>417</v>
      </c>
      <c r="H99" s="138">
        <v>12.490767437142232</v>
      </c>
      <c r="I99" s="138">
        <v>0.23327283200000001</v>
      </c>
      <c r="J99" s="138">
        <v>0.35799295999999997</v>
      </c>
      <c r="K99" s="138">
        <v>0.78585228800000007</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1154.816</v>
      </c>
      <c r="AL99" s="139" t="s">
        <v>436</v>
      </c>
    </row>
    <row r="100" spans="1:38" s="2" customFormat="1" ht="26.25" customHeight="1" thickBot="1" x14ac:dyDescent="0.25">
      <c r="A100" s="69" t="s">
        <v>238</v>
      </c>
      <c r="B100" s="69" t="s">
        <v>241</v>
      </c>
      <c r="C100" s="69" t="s">
        <v>403</v>
      </c>
      <c r="D100" s="74"/>
      <c r="E100" s="138">
        <v>0.17885949227999998</v>
      </c>
      <c r="F100" s="138">
        <v>8.1031382185142196</v>
      </c>
      <c r="G100" s="138" t="s">
        <v>417</v>
      </c>
      <c r="H100" s="138">
        <v>5.9348558255880697</v>
      </c>
      <c r="I100" s="138">
        <v>7.4744207999999993E-2</v>
      </c>
      <c r="J100" s="138">
        <v>0.11296567799999999</v>
      </c>
      <c r="K100" s="138">
        <v>0.24716550599999995</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849.36599999999999</v>
      </c>
      <c r="AL100" s="139" t="s">
        <v>436</v>
      </c>
    </row>
    <row r="101" spans="1:38" s="2" customFormat="1" ht="26.25" customHeight="1" thickBot="1" x14ac:dyDescent="0.25">
      <c r="A101" s="69" t="s">
        <v>238</v>
      </c>
      <c r="B101" s="69" t="s">
        <v>242</v>
      </c>
      <c r="C101" s="69" t="s">
        <v>243</v>
      </c>
      <c r="D101" s="74"/>
      <c r="E101" s="138">
        <v>0.109628136</v>
      </c>
      <c r="F101" s="138">
        <v>1.5740773194000002</v>
      </c>
      <c r="G101" s="138" t="s">
        <v>417</v>
      </c>
      <c r="H101" s="138">
        <v>4.4382970958091592</v>
      </c>
      <c r="I101" s="138">
        <v>1.4617084799999999E-2</v>
      </c>
      <c r="J101" s="138">
        <v>4.5678389999999999E-2</v>
      </c>
      <c r="K101" s="138">
        <v>0.10506029699999998</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9135.6779999999999</v>
      </c>
      <c r="AL101" s="139" t="s">
        <v>436</v>
      </c>
    </row>
    <row r="102" spans="1:38" s="2" customFormat="1" ht="26.25" customHeight="1" thickBot="1" x14ac:dyDescent="0.25">
      <c r="A102" s="69" t="s">
        <v>238</v>
      </c>
      <c r="B102" s="69" t="s">
        <v>244</v>
      </c>
      <c r="C102" s="69" t="s">
        <v>381</v>
      </c>
      <c r="D102" s="74"/>
      <c r="E102" s="138">
        <v>0.17983271679999999</v>
      </c>
      <c r="F102" s="138">
        <v>3.2966456800000001</v>
      </c>
      <c r="G102" s="138" t="s">
        <v>417</v>
      </c>
      <c r="H102" s="138">
        <v>32.924265760044044</v>
      </c>
      <c r="I102" s="138">
        <v>3.2615713999999997E-2</v>
      </c>
      <c r="J102" s="138">
        <v>0.73673429000000001</v>
      </c>
      <c r="K102" s="138">
        <v>5.2742039800000002</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5180.1729999999998</v>
      </c>
      <c r="AL102" s="139" t="s">
        <v>436</v>
      </c>
    </row>
    <row r="103" spans="1:38" s="2" customFormat="1" ht="26.25" customHeight="1" thickBot="1" x14ac:dyDescent="0.25">
      <c r="A103" s="69" t="s">
        <v>238</v>
      </c>
      <c r="B103" s="69" t="s">
        <v>245</v>
      </c>
      <c r="C103" s="69" t="s">
        <v>246</v>
      </c>
      <c r="D103" s="74"/>
      <c r="E103" s="138">
        <v>1.5127580000000001E-3</v>
      </c>
      <c r="F103" s="138">
        <v>8.0245797320000006E-2</v>
      </c>
      <c r="G103" s="138" t="s">
        <v>417</v>
      </c>
      <c r="H103" s="138">
        <v>7.8371799999999991E-2</v>
      </c>
      <c r="I103" s="138">
        <v>4.9392459999999996E-3</v>
      </c>
      <c r="J103" s="138">
        <v>7.5273379999999997E-3</v>
      </c>
      <c r="K103" s="138">
        <v>1.6275818000000001E-2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18.225999999999999</v>
      </c>
      <c r="AL103" s="139" t="s">
        <v>436</v>
      </c>
    </row>
    <row r="104" spans="1:38" s="2" customFormat="1" ht="26.25" customHeight="1" thickBot="1" x14ac:dyDescent="0.25">
      <c r="A104" s="69" t="s">
        <v>238</v>
      </c>
      <c r="B104" s="69" t="s">
        <v>247</v>
      </c>
      <c r="C104" s="69" t="s">
        <v>248</v>
      </c>
      <c r="D104" s="74"/>
      <c r="E104" s="138">
        <v>1.5755604000000003E-2</v>
      </c>
      <c r="F104" s="138">
        <v>0.71485801281999994</v>
      </c>
      <c r="G104" s="138" t="s">
        <v>417</v>
      </c>
      <c r="H104" s="138">
        <v>0.52518680000000006</v>
      </c>
      <c r="I104" s="138">
        <v>2.1007472000000001E-3</v>
      </c>
      <c r="J104" s="138">
        <v>6.5648349999999998E-3</v>
      </c>
      <c r="K104" s="138">
        <v>1.50991205E-2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1312.9670000000001</v>
      </c>
      <c r="AL104" s="139" t="s">
        <v>436</v>
      </c>
    </row>
    <row r="105" spans="1:38" s="2" customFormat="1" ht="26.25" customHeight="1" thickBot="1" x14ac:dyDescent="0.25">
      <c r="A105" s="69" t="s">
        <v>238</v>
      </c>
      <c r="B105" s="69" t="s">
        <v>249</v>
      </c>
      <c r="C105" s="69" t="s">
        <v>250</v>
      </c>
      <c r="D105" s="74"/>
      <c r="E105" s="138">
        <v>0.13706125</v>
      </c>
      <c r="F105" s="138">
        <v>3.30482086</v>
      </c>
      <c r="G105" s="138" t="s">
        <v>417</v>
      </c>
      <c r="H105" s="138">
        <v>3.8377149999999998</v>
      </c>
      <c r="I105" s="138">
        <v>3.7828905000000003E-2</v>
      </c>
      <c r="J105" s="138">
        <v>5.9210459999999999E-2</v>
      </c>
      <c r="K105" s="138">
        <v>0.12993406499999999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548.245</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0.59557820000000006</v>
      </c>
      <c r="F107" s="138">
        <v>4.2079667753450645</v>
      </c>
      <c r="G107" s="138" t="s">
        <v>417</v>
      </c>
      <c r="H107" s="138">
        <v>4.7706547232011989</v>
      </c>
      <c r="I107" s="138">
        <v>0.12762389999999998</v>
      </c>
      <c r="J107" s="138">
        <v>1.7016519999999999</v>
      </c>
      <c r="K107" s="138">
        <v>8.0828469999999992</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42541.3</v>
      </c>
      <c r="AL107" s="139" t="s">
        <v>436</v>
      </c>
    </row>
    <row r="108" spans="1:38" s="2" customFormat="1" ht="26.25" customHeight="1" thickBot="1" x14ac:dyDescent="0.25">
      <c r="A108" s="69" t="s">
        <v>238</v>
      </c>
      <c r="B108" s="69" t="s">
        <v>254</v>
      </c>
      <c r="C108" s="69" t="s">
        <v>375</v>
      </c>
      <c r="D108" s="74"/>
      <c r="E108" s="138">
        <v>0.99627167699999986</v>
      </c>
      <c r="F108" s="138">
        <v>3.9850867079999999</v>
      </c>
      <c r="G108" s="138" t="s">
        <v>417</v>
      </c>
      <c r="H108" s="138">
        <v>4.7968636299999998</v>
      </c>
      <c r="I108" s="138">
        <v>7.3797902000000012E-2</v>
      </c>
      <c r="J108" s="138">
        <v>0.73797901999999993</v>
      </c>
      <c r="K108" s="138">
        <v>1.4759580399999999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36898.951000000001</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13.778720000000002</v>
      </c>
      <c r="F112" s="138" t="s">
        <v>417</v>
      </c>
      <c r="G112" s="138" t="s">
        <v>417</v>
      </c>
      <c r="H112" s="25">
        <v>21.475040892430279</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344.46800000000002</v>
      </c>
      <c r="AL112" s="139" t="s">
        <v>437</v>
      </c>
    </row>
    <row r="113" spans="1:38" s="2" customFormat="1" ht="26.25" customHeight="1" thickBot="1" x14ac:dyDescent="0.25">
      <c r="A113" s="69" t="s">
        <v>258</v>
      </c>
      <c r="B113" s="79" t="s">
        <v>261</v>
      </c>
      <c r="C113" s="79" t="s">
        <v>262</v>
      </c>
      <c r="D113" s="70"/>
      <c r="E113" s="138">
        <v>9.121388290458281</v>
      </c>
      <c r="F113" s="138" t="s">
        <v>418</v>
      </c>
      <c r="G113" s="138" t="s">
        <v>417</v>
      </c>
      <c r="H113" s="138">
        <v>51.328608507005228</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228034707.261457</v>
      </c>
      <c r="AL113" s="139" t="s">
        <v>438</v>
      </c>
    </row>
    <row r="114" spans="1:38" s="2" customFormat="1" ht="26.25" customHeight="1" thickBot="1" x14ac:dyDescent="0.25">
      <c r="A114" s="69" t="s">
        <v>258</v>
      </c>
      <c r="B114" s="79" t="s">
        <v>263</v>
      </c>
      <c r="C114" s="79" t="s">
        <v>382</v>
      </c>
      <c r="D114" s="70"/>
      <c r="E114" s="138">
        <v>1.7767166000000001E-2</v>
      </c>
      <c r="F114" s="138" t="s">
        <v>417</v>
      </c>
      <c r="G114" s="138" t="s">
        <v>417</v>
      </c>
      <c r="H114" s="138">
        <v>6.0408363999999999E-2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8883.5830000000005</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19.464047562597298</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0.46802526</v>
      </c>
      <c r="J119" s="138">
        <v>12.168656759999999</v>
      </c>
      <c r="K119" s="138">
        <v>12.168656759999999</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7800421</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6.7083620599999989</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7800421</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9.8601987947934972E-3</v>
      </c>
      <c r="F123" s="138">
        <v>1.9223401665932494E-2</v>
      </c>
      <c r="G123" s="138">
        <v>1.3566914074524998E-3</v>
      </c>
      <c r="H123" s="138">
        <v>1.1952360100667999E-2</v>
      </c>
      <c r="I123" s="138">
        <v>2.9491257139502999E-2</v>
      </c>
      <c r="J123" s="138">
        <v>3.0644360912686502E-2</v>
      </c>
      <c r="K123" s="138">
        <v>3.1142375916881002E-2</v>
      </c>
      <c r="L123" s="138">
        <v>3.5359079362825003E-3</v>
      </c>
      <c r="M123" s="138">
        <v>0.24589819363073151</v>
      </c>
      <c r="N123" s="138">
        <v>1.6723809587682999E-4</v>
      </c>
      <c r="O123" s="138">
        <v>1.3280921438636E-3</v>
      </c>
      <c r="P123" s="138">
        <v>3.0320522925909995E-4</v>
      </c>
      <c r="Q123" s="138">
        <v>5.260612374372799E-5</v>
      </c>
      <c r="R123" s="138">
        <v>4.8318423553359995E-4</v>
      </c>
      <c r="S123" s="138">
        <v>2.7958997573796499E-4</v>
      </c>
      <c r="T123" s="138">
        <v>1.9308481460683999E-4</v>
      </c>
      <c r="U123" s="138">
        <v>1.3212989501859999E-4</v>
      </c>
      <c r="V123" s="138">
        <v>3.7241715121281997E-3</v>
      </c>
      <c r="W123" s="138" t="s">
        <v>417</v>
      </c>
      <c r="X123" s="138">
        <v>2.5139990562547784E-2</v>
      </c>
      <c r="Y123" s="138">
        <v>1.3998591576353964E-2</v>
      </c>
      <c r="Z123" s="138">
        <v>8.0611900828041587E-3</v>
      </c>
      <c r="AA123" s="138">
        <v>8.7509955911641187E-3</v>
      </c>
      <c r="AB123" s="138">
        <v>5.595076781287002E-2</v>
      </c>
      <c r="AC123" s="138" t="s">
        <v>417</v>
      </c>
      <c r="AD123" s="138" t="s">
        <v>417</v>
      </c>
      <c r="AE123" s="46"/>
      <c r="AF123" s="25" t="s">
        <v>417</v>
      </c>
      <c r="AG123" s="25" t="s">
        <v>417</v>
      </c>
      <c r="AH123" s="25" t="s">
        <v>417</v>
      </c>
      <c r="AI123" s="25" t="s">
        <v>417</v>
      </c>
      <c r="AJ123" s="25" t="s">
        <v>417</v>
      </c>
      <c r="AK123" s="25">
        <v>869646.24664818263</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1.8560154090544001</v>
      </c>
      <c r="G125" s="138" t="s">
        <v>417</v>
      </c>
      <c r="H125" s="138" t="s">
        <v>419</v>
      </c>
      <c r="I125" s="138">
        <v>1.5557038199999999E-4</v>
      </c>
      <c r="J125" s="138">
        <v>1.032421626E-3</v>
      </c>
      <c r="K125" s="138">
        <v>2.1826996019999999E-3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19"/>
      <c r="AF125" s="25" t="s">
        <v>417</v>
      </c>
      <c r="AG125" s="25" t="s">
        <v>417</v>
      </c>
      <c r="AH125" s="25" t="s">
        <v>417</v>
      </c>
      <c r="AI125" s="25" t="s">
        <v>417</v>
      </c>
      <c r="AJ125" s="25" t="s">
        <v>417</v>
      </c>
      <c r="AK125" s="25" t="s">
        <v>605</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7.2787199999999998E-3</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19"/>
      <c r="AF126" s="25" t="s">
        <v>417</v>
      </c>
      <c r="AG126" s="25" t="s">
        <v>417</v>
      </c>
      <c r="AH126" s="25" t="s">
        <v>417</v>
      </c>
      <c r="AI126" s="25" t="s">
        <v>417</v>
      </c>
      <c r="AJ126" s="25" t="s">
        <v>417</v>
      </c>
      <c r="AK126" s="25">
        <v>30.327999999999999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19"/>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219"/>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2.5565297999999999E-3</v>
      </c>
      <c r="F129" s="138">
        <v>2.1745196000000001E-2</v>
      </c>
      <c r="G129" s="138">
        <v>1.3811138000000001E-4</v>
      </c>
      <c r="H129" s="138" t="s">
        <v>419</v>
      </c>
      <c r="I129" s="138">
        <v>1.1754160000000001E-5</v>
      </c>
      <c r="J129" s="138">
        <v>2.0569779999999999E-5</v>
      </c>
      <c r="K129" s="138">
        <v>2.9385400000000002E-5</v>
      </c>
      <c r="L129" s="138">
        <v>4.1139560000000002E-7</v>
      </c>
      <c r="M129" s="138">
        <v>2.0569779999999999E-4</v>
      </c>
      <c r="N129" s="138">
        <v>3.8201020000000001E-3</v>
      </c>
      <c r="O129" s="138">
        <v>2.9385400000000002E-4</v>
      </c>
      <c r="P129" s="138">
        <v>1.6455824E-4</v>
      </c>
      <c r="Q129" s="138">
        <v>4.7016640000000003E-5</v>
      </c>
      <c r="R129" s="138" t="s">
        <v>419</v>
      </c>
      <c r="S129" s="138" t="s">
        <v>419</v>
      </c>
      <c r="T129" s="138">
        <v>4.1139559999999999E-4</v>
      </c>
      <c r="U129" s="138" t="s">
        <v>419</v>
      </c>
      <c r="V129" s="138" t="s">
        <v>419</v>
      </c>
      <c r="W129" s="138">
        <v>1.028489E-2</v>
      </c>
      <c r="X129" s="138" t="s">
        <v>419</v>
      </c>
      <c r="Y129" s="138" t="s">
        <v>419</v>
      </c>
      <c r="Z129" s="138" t="s">
        <v>419</v>
      </c>
      <c r="AA129" s="138" t="s">
        <v>419</v>
      </c>
      <c r="AB129" s="138">
        <v>5.8770800000000003E-5</v>
      </c>
      <c r="AC129" s="138">
        <v>5.8770799999999998E-3</v>
      </c>
      <c r="AD129" s="138" t="s">
        <v>419</v>
      </c>
      <c r="AE129" s="219"/>
      <c r="AF129" s="25" t="s">
        <v>417</v>
      </c>
      <c r="AG129" s="25" t="s">
        <v>417</v>
      </c>
      <c r="AH129" s="25" t="s">
        <v>417</v>
      </c>
      <c r="AI129" s="25" t="s">
        <v>417</v>
      </c>
      <c r="AJ129" s="25" t="s">
        <v>417</v>
      </c>
      <c r="AK129" s="25">
        <v>2.9385400000000002</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19"/>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1.06938E-2</v>
      </c>
      <c r="F131" s="138">
        <v>4.1587000000000004E-3</v>
      </c>
      <c r="G131" s="138">
        <v>5.2280800000000004E-4</v>
      </c>
      <c r="H131" s="138" t="s">
        <v>419</v>
      </c>
      <c r="I131" s="138" t="s">
        <v>419</v>
      </c>
      <c r="J131" s="138" t="s">
        <v>419</v>
      </c>
      <c r="K131" s="138">
        <v>1.3664300000000001E-3</v>
      </c>
      <c r="L131" s="138">
        <v>3.1427889999999997E-5</v>
      </c>
      <c r="M131" s="138">
        <v>8.9114999999999993E-3</v>
      </c>
      <c r="N131" s="138">
        <v>2.13876E-3</v>
      </c>
      <c r="O131" s="138">
        <v>7.12920000000001E-4</v>
      </c>
      <c r="P131" s="138">
        <v>9.6244200000000103E-3</v>
      </c>
      <c r="Q131" s="138">
        <v>5.9410000000000097E-6</v>
      </c>
      <c r="R131" s="138">
        <v>9.5056000000000101E-5</v>
      </c>
      <c r="S131" s="138">
        <v>1.461486E-2</v>
      </c>
      <c r="T131" s="138">
        <v>1.7822999999999999E-3</v>
      </c>
      <c r="U131" s="138" t="s">
        <v>419</v>
      </c>
      <c r="V131" s="138" t="s">
        <v>419</v>
      </c>
      <c r="W131" s="138">
        <v>16.634799999999998</v>
      </c>
      <c r="X131" s="138" t="s">
        <v>419</v>
      </c>
      <c r="Y131" s="138" t="s">
        <v>419</v>
      </c>
      <c r="Z131" s="138" t="s">
        <v>419</v>
      </c>
      <c r="AA131" s="138" t="s">
        <v>419</v>
      </c>
      <c r="AB131" s="138">
        <v>2.3764E-7</v>
      </c>
      <c r="AC131" s="138">
        <v>0.59409999999999996</v>
      </c>
      <c r="AD131" s="138">
        <v>0.11882</v>
      </c>
      <c r="AE131" s="219"/>
      <c r="AF131" s="25" t="s">
        <v>417</v>
      </c>
      <c r="AG131" s="25" t="s">
        <v>417</v>
      </c>
      <c r="AH131" s="25" t="s">
        <v>417</v>
      </c>
      <c r="AI131" s="25" t="s">
        <v>417</v>
      </c>
      <c r="AJ131" s="25" t="s">
        <v>417</v>
      </c>
      <c r="AK131" s="25">
        <v>5.9409999999999998</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19"/>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7.7632500000000002E-4</v>
      </c>
      <c r="F133" s="138">
        <v>1.2233E-5</v>
      </c>
      <c r="G133" s="138">
        <v>1.06333E-4</v>
      </c>
      <c r="H133" s="138" t="s">
        <v>417</v>
      </c>
      <c r="I133" s="138">
        <v>3.26527E-5</v>
      </c>
      <c r="J133" s="138">
        <v>3.26527E-5</v>
      </c>
      <c r="K133" s="138">
        <v>3.628496E-5</v>
      </c>
      <c r="L133" s="138" t="s">
        <v>419</v>
      </c>
      <c r="M133" s="138">
        <v>1.3174000000000001E-4</v>
      </c>
      <c r="N133" s="138">
        <v>2.8258229999999999E-5</v>
      </c>
      <c r="O133" s="138">
        <v>4.7332300000000003E-6</v>
      </c>
      <c r="P133" s="138">
        <v>1.4020899999999999E-3</v>
      </c>
      <c r="Q133" s="138">
        <v>1.280701E-5</v>
      </c>
      <c r="R133" s="138">
        <v>1.275996E-5</v>
      </c>
      <c r="S133" s="138">
        <v>1.169663E-5</v>
      </c>
      <c r="T133" s="138">
        <v>1.6307530000000001E-5</v>
      </c>
      <c r="U133" s="138">
        <v>1.8612980000000001E-5</v>
      </c>
      <c r="V133" s="138">
        <v>1.5067292000000001E-4</v>
      </c>
      <c r="W133" s="138">
        <v>2.5406999999999999E-5</v>
      </c>
      <c r="X133" s="138">
        <v>1.24212E-8</v>
      </c>
      <c r="Y133" s="138">
        <v>6.7846099999999998E-9</v>
      </c>
      <c r="Z133" s="138">
        <v>6.0600399999999997E-9</v>
      </c>
      <c r="AA133" s="138">
        <v>6.5775900000000002E-9</v>
      </c>
      <c r="AB133" s="138">
        <v>3.1843439999999997E-8</v>
      </c>
      <c r="AC133" s="138">
        <v>1.4114999999999999E-4</v>
      </c>
      <c r="AD133" s="138">
        <v>3.8580999999999999E-4</v>
      </c>
      <c r="AE133" s="219"/>
      <c r="AF133" s="25" t="s">
        <v>417</v>
      </c>
      <c r="AG133" s="25" t="s">
        <v>417</v>
      </c>
      <c r="AH133" s="25" t="s">
        <v>417</v>
      </c>
      <c r="AI133" s="25" t="s">
        <v>417</v>
      </c>
      <c r="AJ133" s="25" t="s">
        <v>417</v>
      </c>
      <c r="AK133" s="25">
        <v>941</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19"/>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0.43098388949999999</v>
      </c>
      <c r="F135" s="138">
        <v>0.16670131575</v>
      </c>
      <c r="G135" s="138">
        <v>1.4908247750000001E-2</v>
      </c>
      <c r="H135" s="138" t="s">
        <v>419</v>
      </c>
      <c r="I135" s="138">
        <v>0.56786870975000003</v>
      </c>
      <c r="J135" s="138">
        <v>0.61123815775000001</v>
      </c>
      <c r="K135" s="138">
        <v>0.628856996</v>
      </c>
      <c r="L135" s="138">
        <v>0.23850485809499999</v>
      </c>
      <c r="M135" s="138">
        <v>7.5666133807499998</v>
      </c>
      <c r="N135" s="138">
        <v>6.6409467250000007E-2</v>
      </c>
      <c r="O135" s="138">
        <v>1.35529525E-2</v>
      </c>
      <c r="P135" s="138" t="s">
        <v>419</v>
      </c>
      <c r="Q135" s="138">
        <v>5.5567105249999998E-2</v>
      </c>
      <c r="R135" s="138">
        <v>1.3552952499999999E-3</v>
      </c>
      <c r="S135" s="138">
        <v>2.7105905E-2</v>
      </c>
      <c r="T135" s="138" t="s">
        <v>419</v>
      </c>
      <c r="U135" s="138">
        <v>9.4870667500000002E-3</v>
      </c>
      <c r="V135" s="138">
        <v>2.3758325732499999</v>
      </c>
      <c r="W135" s="138">
        <v>1.35529525</v>
      </c>
      <c r="X135" s="138">
        <v>1.4908247749999999E-3</v>
      </c>
      <c r="Y135" s="138">
        <v>2.8461200250000001E-3</v>
      </c>
      <c r="Z135" s="138">
        <v>3.9303562249999998E-3</v>
      </c>
      <c r="AA135" s="138" t="s">
        <v>419</v>
      </c>
      <c r="AB135" s="138">
        <v>8.2673010249999998E-3</v>
      </c>
      <c r="AC135" s="138" t="s">
        <v>419</v>
      </c>
      <c r="AD135" s="138" t="s">
        <v>417</v>
      </c>
      <c r="AE135" s="219"/>
      <c r="AF135" s="25" t="s">
        <v>417</v>
      </c>
      <c r="AG135" s="25" t="s">
        <v>417</v>
      </c>
      <c r="AH135" s="25" t="s">
        <v>417</v>
      </c>
      <c r="AI135" s="25" t="s">
        <v>417</v>
      </c>
      <c r="AJ135" s="25" t="s">
        <v>417</v>
      </c>
      <c r="AK135" s="25">
        <v>135.52952500000001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19"/>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19"/>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2.9664195000000001E-2</v>
      </c>
      <c r="G138" s="138" t="s">
        <v>417</v>
      </c>
      <c r="H138" s="138">
        <v>11.0658896</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19"/>
      <c r="AF138" s="25" t="s">
        <v>417</v>
      </c>
      <c r="AG138" s="25" t="s">
        <v>417</v>
      </c>
      <c r="AH138" s="25" t="s">
        <v>417</v>
      </c>
      <c r="AI138" s="25" t="s">
        <v>417</v>
      </c>
      <c r="AJ138" s="25" t="s">
        <v>417</v>
      </c>
      <c r="AK138" s="25" t="s">
        <v>452</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0.49198444499999999</v>
      </c>
      <c r="J139" s="138">
        <v>0.49198444499999999</v>
      </c>
      <c r="K139" s="138">
        <v>0.49198444499999999</v>
      </c>
      <c r="L139" s="138" t="s">
        <v>419</v>
      </c>
      <c r="M139" s="138" t="s">
        <v>419</v>
      </c>
      <c r="N139" s="138">
        <v>1.4333124999999999E-3</v>
      </c>
      <c r="O139" s="138">
        <v>2.890765E-3</v>
      </c>
      <c r="P139" s="138">
        <v>2.890765E-3</v>
      </c>
      <c r="Q139" s="138">
        <v>4.5823755000000002E-3</v>
      </c>
      <c r="R139" s="138">
        <v>4.3753749999999999E-3</v>
      </c>
      <c r="S139" s="138">
        <v>1.0173199500000001E-2</v>
      </c>
      <c r="T139" s="138" t="s">
        <v>419</v>
      </c>
      <c r="U139" s="138" t="s">
        <v>419</v>
      </c>
      <c r="V139" s="138" t="s">
        <v>419</v>
      </c>
      <c r="W139" s="138">
        <v>4.9578139999999999</v>
      </c>
      <c r="X139" s="138" t="s">
        <v>419</v>
      </c>
      <c r="Y139" s="138" t="s">
        <v>419</v>
      </c>
      <c r="Z139" s="138" t="s">
        <v>419</v>
      </c>
      <c r="AA139" s="138" t="s">
        <v>419</v>
      </c>
      <c r="AB139" s="138" t="s">
        <v>419</v>
      </c>
      <c r="AC139" s="138" t="s">
        <v>419</v>
      </c>
      <c r="AD139" s="138" t="s">
        <v>419</v>
      </c>
      <c r="AE139" s="219"/>
      <c r="AF139" s="25" t="s">
        <v>419</v>
      </c>
      <c r="AG139" s="25" t="s">
        <v>419</v>
      </c>
      <c r="AH139" s="25" t="s">
        <v>419</v>
      </c>
      <c r="AI139" s="25" t="s">
        <v>419</v>
      </c>
      <c r="AJ139" s="25" t="s">
        <v>419</v>
      </c>
      <c r="AK139" s="25" t="s">
        <v>453</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49" t="s">
        <v>548</v>
      </c>
      <c r="D141" s="81" t="s">
        <v>139</v>
      </c>
      <c r="E141" s="20">
        <f>SUM(E14:E140)</f>
        <v>226.53957947163047</v>
      </c>
      <c r="F141" s="20">
        <f t="shared" ref="F141:AD141" si="0">SUM(F14:F140)</f>
        <v>250.70840135568005</v>
      </c>
      <c r="G141" s="20">
        <f t="shared" si="0"/>
        <v>210.09038429027632</v>
      </c>
      <c r="H141" s="20">
        <f t="shared" si="0"/>
        <v>184.76641343411663</v>
      </c>
      <c r="I141" s="20">
        <f t="shared" si="0"/>
        <v>114.98959408095342</v>
      </c>
      <c r="J141" s="20">
        <f t="shared" si="0"/>
        <v>153.21599419097848</v>
      </c>
      <c r="K141" s="20">
        <f t="shared" si="0"/>
        <v>256.27252034290569</v>
      </c>
      <c r="L141" s="20">
        <f t="shared" si="0"/>
        <v>13.556906733671342</v>
      </c>
      <c r="M141" s="20">
        <f t="shared" si="0"/>
        <v>953.00876507150394</v>
      </c>
      <c r="N141" s="20">
        <f t="shared" si="0"/>
        <v>37.451526199505636</v>
      </c>
      <c r="O141" s="20">
        <f t="shared" si="0"/>
        <v>3.1663170460251417</v>
      </c>
      <c r="P141" s="20">
        <f t="shared" si="0"/>
        <v>1.5839604853137474</v>
      </c>
      <c r="Q141" s="20">
        <f t="shared" si="0"/>
        <v>4.3035551673139611</v>
      </c>
      <c r="R141" s="20">
        <f t="shared" si="0"/>
        <v>11.391240684168187</v>
      </c>
      <c r="S141" s="20">
        <f t="shared" si="0"/>
        <v>20.838675384298352</v>
      </c>
      <c r="T141" s="20">
        <f t="shared" si="0"/>
        <v>12.550031077477962</v>
      </c>
      <c r="U141" s="20">
        <f t="shared" si="0"/>
        <v>9.9890964846236212</v>
      </c>
      <c r="V141" s="20">
        <f t="shared" si="0"/>
        <v>107.82870039430496</v>
      </c>
      <c r="W141" s="20">
        <f t="shared" si="0"/>
        <v>166.28357966700003</v>
      </c>
      <c r="X141" s="20">
        <f t="shared" si="0"/>
        <v>17.640179093512145</v>
      </c>
      <c r="Y141" s="20">
        <f t="shared" si="0"/>
        <v>17.105163146074062</v>
      </c>
      <c r="Z141" s="20">
        <f t="shared" si="0"/>
        <v>6.5664497730204445</v>
      </c>
      <c r="AA141" s="20">
        <f t="shared" si="0"/>
        <v>9.9956183412068533</v>
      </c>
      <c r="AB141" s="20">
        <f t="shared" si="0"/>
        <v>56.810619362253519</v>
      </c>
      <c r="AC141" s="20">
        <f t="shared" si="0"/>
        <v>2.8593456277000002</v>
      </c>
      <c r="AD141" s="20">
        <f t="shared" si="0"/>
        <v>17.617982100534</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226.53957947163047</v>
      </c>
      <c r="F152" s="14">
        <f t="shared" ref="F152:AD152" si="1">F141 + F151 + IF(AND(OR($B$4="AT",$B$4="BE",$B$4="CH",$B$4="GB",$B$4="IE",$B$4="LT",$B$4="LU",$B$4="NL"),SUM(F143:F149)&gt;0),SUM(F143:F149)-SUM(F27:F33),0)</f>
        <v>250.70840135568005</v>
      </c>
      <c r="G152" s="14">
        <f t="shared" si="1"/>
        <v>210.09038429027632</v>
      </c>
      <c r="H152" s="14">
        <f t="shared" si="1"/>
        <v>184.76641343411663</v>
      </c>
      <c r="I152" s="14">
        <f t="shared" si="1"/>
        <v>114.98959408095342</v>
      </c>
      <c r="J152" s="14">
        <f t="shared" si="1"/>
        <v>153.21599419097848</v>
      </c>
      <c r="K152" s="14">
        <f t="shared" si="1"/>
        <v>256.27252034290569</v>
      </c>
      <c r="L152" s="14">
        <f t="shared" si="1"/>
        <v>13.556906733671342</v>
      </c>
      <c r="M152" s="14">
        <f t="shared" si="1"/>
        <v>953.00876507150394</v>
      </c>
      <c r="N152" s="14">
        <f t="shared" si="1"/>
        <v>37.451526199505636</v>
      </c>
      <c r="O152" s="14">
        <f t="shared" si="1"/>
        <v>3.1663170460251417</v>
      </c>
      <c r="P152" s="14">
        <f t="shared" si="1"/>
        <v>1.5839604853137474</v>
      </c>
      <c r="Q152" s="14">
        <f t="shared" si="1"/>
        <v>4.3035551673139611</v>
      </c>
      <c r="R152" s="14">
        <f t="shared" si="1"/>
        <v>11.391240684168187</v>
      </c>
      <c r="S152" s="14">
        <f t="shared" si="1"/>
        <v>20.838675384298352</v>
      </c>
      <c r="T152" s="14">
        <f t="shared" si="1"/>
        <v>12.550031077477962</v>
      </c>
      <c r="U152" s="14">
        <f t="shared" si="1"/>
        <v>9.9890964846236212</v>
      </c>
      <c r="V152" s="14">
        <f t="shared" si="1"/>
        <v>107.82870039430496</v>
      </c>
      <c r="W152" s="14">
        <f t="shared" si="1"/>
        <v>166.28357966700003</v>
      </c>
      <c r="X152" s="14">
        <f t="shared" si="1"/>
        <v>17.640179093512145</v>
      </c>
      <c r="Y152" s="14">
        <f t="shared" si="1"/>
        <v>17.105163146074062</v>
      </c>
      <c r="Z152" s="14">
        <f t="shared" si="1"/>
        <v>6.5664497730204445</v>
      </c>
      <c r="AA152" s="14">
        <f t="shared" si="1"/>
        <v>9.9956183412068533</v>
      </c>
      <c r="AB152" s="14">
        <f t="shared" si="1"/>
        <v>56.810619362253519</v>
      </c>
      <c r="AC152" s="14">
        <f t="shared" si="1"/>
        <v>2.8593456277000002</v>
      </c>
      <c r="AD152" s="14">
        <f t="shared" si="1"/>
        <v>17.617982100534</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226.53957947163047</v>
      </c>
      <c r="F154" s="14">
        <f>F141 + F153 - IF(OR($B$6=2005,$B$6&gt;=2020),SUM(F99:F122),0) + IF(AND(OR($B$4="AT",$B$4="BE",$B$4="CH",$B$4="GB",$B$4="IE",$B$4="LT",$B$4="LU",$B$4="NL"),SUM(F143:F149)&gt;0),SUM(F143:F149)-SUM(F27:F33),0)</f>
        <v>250.70840135568005</v>
      </c>
      <c r="G154" s="14">
        <f>G141 + G153 + IF(AND(OR($B$4="AT",$B$4="BE",$B$4="CH",$B$4="GB",$B$4="IE",$B$4="LT",$B$4="LU",$B$4="NL"),SUM(G143:G149)&gt;0),SUM(G143:G149)-SUM(G27:G33),0)</f>
        <v>210.09038429027632</v>
      </c>
      <c r="H154" s="14">
        <f t="shared" ref="H154:AD154" si="2">H141 + H153 + IF(AND(OR($B$4="AT",$B$4="BE",$B$4="CH",$B$4="GB",$B$4="IE",$B$4="LT",$B$4="LU",$B$4="NL"),SUM(H143:H149)&gt;0),SUM(H143:H149)-SUM(H27:H33),0)</f>
        <v>184.76641343411663</v>
      </c>
      <c r="I154" s="14">
        <f t="shared" si="2"/>
        <v>114.98959408095342</v>
      </c>
      <c r="J154" s="14">
        <f t="shared" si="2"/>
        <v>153.21599419097848</v>
      </c>
      <c r="K154" s="14">
        <f t="shared" si="2"/>
        <v>256.27252034290569</v>
      </c>
      <c r="L154" s="14">
        <f t="shared" si="2"/>
        <v>13.556906733671342</v>
      </c>
      <c r="M154" s="14">
        <f t="shared" si="2"/>
        <v>953.00876507150394</v>
      </c>
      <c r="N154" s="14">
        <f t="shared" si="2"/>
        <v>37.451526199505636</v>
      </c>
      <c r="O154" s="14">
        <f t="shared" si="2"/>
        <v>3.1663170460251417</v>
      </c>
      <c r="P154" s="14">
        <f t="shared" si="2"/>
        <v>1.5839604853137474</v>
      </c>
      <c r="Q154" s="14">
        <f t="shared" si="2"/>
        <v>4.3035551673139611</v>
      </c>
      <c r="R154" s="14">
        <f t="shared" si="2"/>
        <v>11.391240684168187</v>
      </c>
      <c r="S154" s="14">
        <f t="shared" si="2"/>
        <v>20.838675384298352</v>
      </c>
      <c r="T154" s="14">
        <f t="shared" si="2"/>
        <v>12.550031077477962</v>
      </c>
      <c r="U154" s="14">
        <f t="shared" si="2"/>
        <v>9.9890964846236212</v>
      </c>
      <c r="V154" s="14">
        <f t="shared" si="2"/>
        <v>107.82870039430496</v>
      </c>
      <c r="W154" s="14">
        <f t="shared" si="2"/>
        <v>166.28357966700003</v>
      </c>
      <c r="X154" s="14">
        <f t="shared" si="2"/>
        <v>17.640179093512145</v>
      </c>
      <c r="Y154" s="14">
        <f t="shared" si="2"/>
        <v>17.105163146074062</v>
      </c>
      <c r="Z154" s="14">
        <f t="shared" si="2"/>
        <v>6.5664497730204445</v>
      </c>
      <c r="AA154" s="14">
        <f t="shared" si="2"/>
        <v>9.9956183412068533</v>
      </c>
      <c r="AB154" s="14">
        <f t="shared" si="2"/>
        <v>56.810619362253519</v>
      </c>
      <c r="AC154" s="14">
        <f t="shared" si="2"/>
        <v>2.8593456277000002</v>
      </c>
      <c r="AD154" s="14">
        <f t="shared" si="2"/>
        <v>17.617982100534</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2.7107956500000001</v>
      </c>
      <c r="F157" s="141">
        <v>6.8929030000000002E-2</v>
      </c>
      <c r="G157" s="141">
        <v>0.17449290000000001</v>
      </c>
      <c r="H157" s="141" t="s">
        <v>419</v>
      </c>
      <c r="I157" s="141">
        <v>4.0829549999999999E-2</v>
      </c>
      <c r="J157" s="141">
        <v>4.0829549999999999E-2</v>
      </c>
      <c r="K157" s="141" t="s">
        <v>419</v>
      </c>
      <c r="L157" s="141" t="s">
        <v>419</v>
      </c>
      <c r="M157" s="141">
        <v>0.61211349999999998</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207729.6</v>
      </c>
      <c r="AL157" s="143" t="s">
        <v>491</v>
      </c>
    </row>
    <row r="158" spans="1:38" s="1" customFormat="1" ht="26.25" customHeight="1" thickBot="1" x14ac:dyDescent="0.25">
      <c r="A158" s="56" t="s">
        <v>322</v>
      </c>
      <c r="B158" s="56" t="s">
        <v>325</v>
      </c>
      <c r="C158" s="56" t="s">
        <v>326</v>
      </c>
      <c r="D158" s="101"/>
      <c r="E158" s="141">
        <v>0.13797039999999999</v>
      </c>
      <c r="F158" s="141">
        <v>4.3951900000000002E-3</v>
      </c>
      <c r="G158" s="141">
        <v>8.2389400000000002E-3</v>
      </c>
      <c r="H158" s="141" t="s">
        <v>419</v>
      </c>
      <c r="I158" s="141">
        <v>5.9161000000000001E-4</v>
      </c>
      <c r="J158" s="141">
        <v>5.9161000000000001E-4</v>
      </c>
      <c r="K158" s="141" t="s">
        <v>419</v>
      </c>
      <c r="L158" s="141" t="s">
        <v>419</v>
      </c>
      <c r="M158" s="141">
        <v>0.10927964</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9808.2999999999993</v>
      </c>
      <c r="AL158" s="143" t="s">
        <v>491</v>
      </c>
    </row>
    <row r="159" spans="1:38" s="1" customFormat="1" ht="26.25" customHeight="1" thickBot="1" x14ac:dyDescent="0.25">
      <c r="A159" s="56" t="s">
        <v>327</v>
      </c>
      <c r="B159" s="56" t="s">
        <v>328</v>
      </c>
      <c r="C159" s="56" t="s">
        <v>406</v>
      </c>
      <c r="D159" s="101"/>
      <c r="E159" s="141">
        <v>3.2185000000000001</v>
      </c>
      <c r="F159" s="141">
        <v>0.11479999999999999</v>
      </c>
      <c r="G159" s="141">
        <v>8.2000000000000003E-2</v>
      </c>
      <c r="H159" s="141" t="s">
        <v>419</v>
      </c>
      <c r="I159" s="141">
        <v>5.7399999999999993E-2</v>
      </c>
      <c r="J159" s="141">
        <v>6.1499999999999999E-2</v>
      </c>
      <c r="K159" s="141">
        <v>6.1499999999999999E-2</v>
      </c>
      <c r="L159" s="141">
        <v>1.7793999999999994E-2</v>
      </c>
      <c r="M159" s="141">
        <v>0.3034</v>
      </c>
      <c r="N159" s="141">
        <v>5.3299999999999997E-3</v>
      </c>
      <c r="O159" s="141">
        <v>4.0999999999999999E-4</v>
      </c>
      <c r="P159" s="141">
        <v>1.23E-3</v>
      </c>
      <c r="Q159" s="141">
        <v>1.64E-3</v>
      </c>
      <c r="R159" s="141">
        <v>2.0499999999999997E-3</v>
      </c>
      <c r="S159" s="141">
        <v>8.199999999999999E-3</v>
      </c>
      <c r="T159" s="141">
        <v>4.0999999999999995E-2</v>
      </c>
      <c r="U159" s="141">
        <v>4.0999999999999999E-4</v>
      </c>
      <c r="V159" s="141">
        <v>4.9200000000000001E-2</v>
      </c>
      <c r="W159" s="141">
        <v>5.3299999999999997E-3</v>
      </c>
      <c r="X159" s="141">
        <v>8.2000000000000001E-5</v>
      </c>
      <c r="Y159" s="141">
        <v>4.0999999999999999E-4</v>
      </c>
      <c r="Z159" s="141">
        <v>4.0999999999999999E-4</v>
      </c>
      <c r="AA159" s="141">
        <v>4.1E-5</v>
      </c>
      <c r="AB159" s="141">
        <v>9.4300000000000004E-4</v>
      </c>
      <c r="AC159" s="141">
        <v>3.2799999999999999E-3</v>
      </c>
      <c r="AD159" s="141">
        <v>1.5579999999999999E-3</v>
      </c>
      <c r="AE159" s="142"/>
      <c r="AF159" s="22">
        <v>1742.5</v>
      </c>
      <c r="AG159" s="22" t="s">
        <v>417</v>
      </c>
      <c r="AH159" s="22" t="s">
        <v>417</v>
      </c>
      <c r="AI159" s="22" t="s">
        <v>417</v>
      </c>
      <c r="AJ159" s="22" t="s">
        <v>417</v>
      </c>
      <c r="AK159" s="22" t="s">
        <v>417</v>
      </c>
      <c r="AL159" s="143"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13"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9" width="8.5703125" style="5" customWidth="1"/>
    <col min="10" max="10" width="7.42578125" style="5" bestFit="1" customWidth="1"/>
    <col min="11" max="24" width="8.5703125" style="5" customWidth="1"/>
    <col min="25" max="25" width="8.85546875" style="5" customWidth="1"/>
    <col min="26" max="30" width="8.5703125" style="5" customWidth="1"/>
    <col min="31" max="31" width="2.140625" style="5" customWidth="1"/>
    <col min="32" max="36" width="8.5703125" style="160" customWidth="1"/>
    <col min="37" max="37" width="10.710937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2014</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574</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2014</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44.294566484999997</v>
      </c>
      <c r="F14" s="138">
        <v>0.64879070999999999</v>
      </c>
      <c r="G14" s="138">
        <v>138.34886493800002</v>
      </c>
      <c r="H14" s="138" t="s">
        <v>419</v>
      </c>
      <c r="I14" s="138">
        <v>3.4849750345695973</v>
      </c>
      <c r="J14" s="138">
        <v>6.6011459824487755</v>
      </c>
      <c r="K14" s="138">
        <v>9.1667327200000006</v>
      </c>
      <c r="L14" s="138">
        <v>7.2055176705814183E-2</v>
      </c>
      <c r="M14" s="138">
        <v>6.9015188999999992</v>
      </c>
      <c r="N14" s="138">
        <v>3.2784190089999998</v>
      </c>
      <c r="O14" s="138">
        <v>0.39273600149999999</v>
      </c>
      <c r="P14" s="138">
        <v>0.62086642099999989</v>
      </c>
      <c r="Q14" s="138">
        <v>3.0542865600000004</v>
      </c>
      <c r="R14" s="138">
        <v>1.95952360216</v>
      </c>
      <c r="S14" s="138">
        <v>0.41459545221600003</v>
      </c>
      <c r="T14" s="138">
        <v>4.0604988830000002</v>
      </c>
      <c r="U14" s="138">
        <v>9.262600839200001</v>
      </c>
      <c r="V14" s="138">
        <v>3.9261966489999995</v>
      </c>
      <c r="W14" s="138">
        <v>2.5260505000000002</v>
      </c>
      <c r="X14" s="138">
        <v>9.2782061599999983E-3</v>
      </c>
      <c r="Y14" s="138">
        <v>8.0643639399999995E-3</v>
      </c>
      <c r="Z14" s="138">
        <v>6.202659440000001E-3</v>
      </c>
      <c r="AA14" s="138">
        <v>8.7516256000000001E-4</v>
      </c>
      <c r="AB14" s="138">
        <v>2.4420392099999997E-2</v>
      </c>
      <c r="AC14" s="138">
        <v>1.4150898000000001</v>
      </c>
      <c r="AD14" s="138">
        <v>2.8645805199999999E-2</v>
      </c>
      <c r="AE14" s="46"/>
      <c r="AF14" s="25">
        <v>7671</v>
      </c>
      <c r="AG14" s="25">
        <v>205244</v>
      </c>
      <c r="AH14" s="25">
        <v>109766</v>
      </c>
      <c r="AI14" s="25">
        <v>7991</v>
      </c>
      <c r="AJ14" s="25" t="s">
        <v>418</v>
      </c>
      <c r="AK14" s="25" t="s">
        <v>417</v>
      </c>
      <c r="AL14" s="139" t="s">
        <v>49</v>
      </c>
    </row>
    <row r="15" spans="1:38" s="2" customFormat="1" ht="26.25" customHeight="1" thickBot="1" x14ac:dyDescent="0.25">
      <c r="A15" s="69" t="s">
        <v>53</v>
      </c>
      <c r="B15" s="69" t="s">
        <v>54</v>
      </c>
      <c r="C15" s="69" t="s">
        <v>55</v>
      </c>
      <c r="D15" s="70"/>
      <c r="E15" s="138">
        <v>2.7044929999999994</v>
      </c>
      <c r="F15" s="138">
        <v>7.8006519999999996E-2</v>
      </c>
      <c r="G15" s="138">
        <v>0.27907975299999999</v>
      </c>
      <c r="H15" s="138" t="s">
        <v>419</v>
      </c>
      <c r="I15" s="138">
        <v>3.7089669999999998E-2</v>
      </c>
      <c r="J15" s="138">
        <v>4.0360970000000003E-2</v>
      </c>
      <c r="K15" s="138">
        <v>4.5974370000000001E-2</v>
      </c>
      <c r="L15" s="138">
        <v>1.25663985E-3</v>
      </c>
      <c r="M15" s="138">
        <v>1.1594466999999999</v>
      </c>
      <c r="N15" s="138">
        <v>2.5797895E-3</v>
      </c>
      <c r="O15" s="138">
        <v>6.6729824999999996E-4</v>
      </c>
      <c r="P15" s="138">
        <v>3.1408469999999996E-3</v>
      </c>
      <c r="Q15" s="138">
        <v>5.7375399999999993E-3</v>
      </c>
      <c r="R15" s="138">
        <v>1.4353398799999998E-3</v>
      </c>
      <c r="S15" s="138">
        <v>2.9490129879999995E-3</v>
      </c>
      <c r="T15" s="138">
        <v>0.13952845162999997</v>
      </c>
      <c r="U15" s="138">
        <v>1.4597655999999998E-3</v>
      </c>
      <c r="V15" s="138">
        <v>4.8432869499999996E-2</v>
      </c>
      <c r="W15" s="138">
        <v>1.6223999999999999E-2</v>
      </c>
      <c r="X15" s="138">
        <v>1.8767280000000001E-5</v>
      </c>
      <c r="Y15" s="138">
        <v>2.7338419999999997E-5</v>
      </c>
      <c r="Z15" s="138">
        <v>2.7283419999999998E-5</v>
      </c>
      <c r="AA15" s="138">
        <v>2.8650960000000001E-5</v>
      </c>
      <c r="AB15" s="138">
        <v>1.0204008E-4</v>
      </c>
      <c r="AC15" s="138">
        <v>1.0000000000000001E-5</v>
      </c>
      <c r="AD15" s="138">
        <v>7.0000000000000007E-6</v>
      </c>
      <c r="AE15" s="46"/>
      <c r="AF15" s="25">
        <v>547</v>
      </c>
      <c r="AG15" s="25">
        <v>0</v>
      </c>
      <c r="AH15" s="25">
        <v>29513</v>
      </c>
      <c r="AI15" s="25">
        <v>2</v>
      </c>
      <c r="AJ15" s="25" t="s">
        <v>418</v>
      </c>
      <c r="AK15" s="25" t="s">
        <v>417</v>
      </c>
      <c r="AL15" s="139" t="s">
        <v>49</v>
      </c>
    </row>
    <row r="16" spans="1:38" s="2" customFormat="1" ht="26.25" customHeight="1" thickBot="1" x14ac:dyDescent="0.25">
      <c r="A16" s="69" t="s">
        <v>53</v>
      </c>
      <c r="B16" s="69" t="s">
        <v>56</v>
      </c>
      <c r="C16" s="69" t="s">
        <v>57</v>
      </c>
      <c r="D16" s="70"/>
      <c r="E16" s="138">
        <v>3.9367019999999999</v>
      </c>
      <c r="F16" s="138">
        <v>0.59587719999999988</v>
      </c>
      <c r="G16" s="138">
        <v>0.80633361999999986</v>
      </c>
      <c r="H16" s="138">
        <v>3.6999999999999998E-5</v>
      </c>
      <c r="I16" s="138">
        <v>0.16617908000000001</v>
      </c>
      <c r="J16" s="138">
        <v>0.18299308</v>
      </c>
      <c r="K16" s="138">
        <v>0.18306308000000002</v>
      </c>
      <c r="L16" s="138">
        <v>5.0765320000000003E-2</v>
      </c>
      <c r="M16" s="138">
        <v>1.325888</v>
      </c>
      <c r="N16" s="138">
        <v>6.8357446000000016E-2</v>
      </c>
      <c r="O16" s="138">
        <v>1.3006774E-3</v>
      </c>
      <c r="P16" s="138">
        <v>2.7667599999999996E-3</v>
      </c>
      <c r="Q16" s="138">
        <v>6.0772899999999999E-3</v>
      </c>
      <c r="R16" s="138">
        <v>8.4036117999999993E-2</v>
      </c>
      <c r="S16" s="138">
        <v>2.5306823599999997E-2</v>
      </c>
      <c r="T16" s="138">
        <v>1.045985618</v>
      </c>
      <c r="U16" s="138">
        <v>1.9311879999999999E-3</v>
      </c>
      <c r="V16" s="138">
        <v>0.16644978000000002</v>
      </c>
      <c r="W16" s="138">
        <v>6.1781720000000012E-2</v>
      </c>
      <c r="X16" s="138">
        <v>4.4877542E-4</v>
      </c>
      <c r="Y16" s="138">
        <v>7.2547440000000007E-4</v>
      </c>
      <c r="Z16" s="138">
        <v>2.5296509999999999E-4</v>
      </c>
      <c r="AA16" s="138">
        <v>2.0312037999999999E-4</v>
      </c>
      <c r="AB16" s="138">
        <v>1.6303353E-3</v>
      </c>
      <c r="AC16" s="138">
        <v>1.8508800000000001E-3</v>
      </c>
      <c r="AD16" s="138">
        <v>1.5311474500000002E-3</v>
      </c>
      <c r="AE16" s="46"/>
      <c r="AF16" s="25">
        <v>8365</v>
      </c>
      <c r="AG16" s="25">
        <v>9</v>
      </c>
      <c r="AH16" s="25">
        <v>18586</v>
      </c>
      <c r="AI16" s="25">
        <v>1</v>
      </c>
      <c r="AJ16" s="25" t="s">
        <v>418</v>
      </c>
      <c r="AK16" s="25" t="s">
        <v>417</v>
      </c>
      <c r="AL16" s="139" t="s">
        <v>49</v>
      </c>
    </row>
    <row r="17" spans="1:38" s="2" customFormat="1" ht="26.25" customHeight="1" thickBot="1" x14ac:dyDescent="0.25">
      <c r="A17" s="69" t="s">
        <v>53</v>
      </c>
      <c r="B17" s="69" t="s">
        <v>58</v>
      </c>
      <c r="C17" s="69" t="s">
        <v>59</v>
      </c>
      <c r="D17" s="70"/>
      <c r="E17" s="138">
        <v>5.7491416279999994</v>
      </c>
      <c r="F17" s="138">
        <v>2.4843387999999997</v>
      </c>
      <c r="G17" s="138">
        <v>17.933587188000001</v>
      </c>
      <c r="H17" s="138">
        <v>1.0895999999999999E-6</v>
      </c>
      <c r="I17" s="138">
        <v>2.17395592</v>
      </c>
      <c r="J17" s="138">
        <v>2.3530856439999996</v>
      </c>
      <c r="K17" s="138">
        <v>2.4924129999999995</v>
      </c>
      <c r="L17" s="138">
        <v>0.1385773216</v>
      </c>
      <c r="M17" s="138">
        <v>19.43385056</v>
      </c>
      <c r="N17" s="138">
        <v>2.6673692760000001</v>
      </c>
      <c r="O17" s="138">
        <v>3.5865248000000002E-2</v>
      </c>
      <c r="P17" s="138">
        <v>0.17406060848000002</v>
      </c>
      <c r="Q17" s="138">
        <v>8.2728172520000004E-2</v>
      </c>
      <c r="R17" s="138">
        <v>0.269116464</v>
      </c>
      <c r="S17" s="138">
        <v>0.34838896399999997</v>
      </c>
      <c r="T17" s="138">
        <v>0.25914589599999999</v>
      </c>
      <c r="U17" s="138">
        <v>3.7633133999999999E-2</v>
      </c>
      <c r="V17" s="138">
        <v>4.0038116959999996</v>
      </c>
      <c r="W17" s="138">
        <v>4.056603</v>
      </c>
      <c r="X17" s="138">
        <v>0.90561801520000007</v>
      </c>
      <c r="Y17" s="138">
        <v>1.1723915919999996</v>
      </c>
      <c r="Z17" s="138">
        <v>0.47173991599999998</v>
      </c>
      <c r="AA17" s="138">
        <v>0.3682427848</v>
      </c>
      <c r="AB17" s="138">
        <v>2.9179923080000001</v>
      </c>
      <c r="AC17" s="138">
        <v>1.2344400000000002E-2</v>
      </c>
      <c r="AD17" s="138">
        <v>3.3835100544800003</v>
      </c>
      <c r="AE17" s="46"/>
      <c r="AF17" s="25">
        <v>0</v>
      </c>
      <c r="AG17" s="25">
        <v>19903</v>
      </c>
      <c r="AH17" s="25">
        <v>31160</v>
      </c>
      <c r="AI17" s="25">
        <v>1</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4.1311269999999993</v>
      </c>
      <c r="F19" s="138">
        <v>1.4779278</v>
      </c>
      <c r="G19" s="138">
        <v>3.9678810699999993</v>
      </c>
      <c r="H19" s="138">
        <v>2.04E-4</v>
      </c>
      <c r="I19" s="138">
        <v>0.53186238000000008</v>
      </c>
      <c r="J19" s="138">
        <v>0.57171137999999999</v>
      </c>
      <c r="K19" s="138">
        <v>0.60349838</v>
      </c>
      <c r="L19" s="138">
        <v>3.8732127200000001E-2</v>
      </c>
      <c r="M19" s="138">
        <v>5.4774500000000002</v>
      </c>
      <c r="N19" s="138">
        <v>0.59080353099999994</v>
      </c>
      <c r="O19" s="138">
        <v>1.0118648900000001E-2</v>
      </c>
      <c r="P19" s="138">
        <v>5.8996239999999991E-2</v>
      </c>
      <c r="Q19" s="138">
        <v>2.20296E-2</v>
      </c>
      <c r="R19" s="138">
        <v>6.3513073000000003E-2</v>
      </c>
      <c r="S19" s="138">
        <v>7.7638614600000003E-2</v>
      </c>
      <c r="T19" s="138">
        <v>5.7749893000000004E-2</v>
      </c>
      <c r="U19" s="138">
        <v>1.0574218E-2</v>
      </c>
      <c r="V19" s="138">
        <v>0.99533832999999994</v>
      </c>
      <c r="W19" s="138">
        <v>0.92783192000000003</v>
      </c>
      <c r="X19" s="138">
        <v>0.20068898712</v>
      </c>
      <c r="Y19" s="138">
        <v>0.26090275089999992</v>
      </c>
      <c r="Z19" s="138">
        <v>0.1045603331</v>
      </c>
      <c r="AA19" s="138">
        <v>8.1652230680000007E-2</v>
      </c>
      <c r="AB19" s="138">
        <v>0.64780430179999993</v>
      </c>
      <c r="AC19" s="138">
        <v>3.5600200000000001E-3</v>
      </c>
      <c r="AD19" s="138">
        <v>0.74308019999999997</v>
      </c>
      <c r="AE19" s="46"/>
      <c r="AF19" s="25">
        <v>40</v>
      </c>
      <c r="AG19" s="25">
        <v>4371</v>
      </c>
      <c r="AH19" s="25">
        <v>45121</v>
      </c>
      <c r="AI19" s="25">
        <v>170</v>
      </c>
      <c r="AJ19" s="25" t="s">
        <v>418</v>
      </c>
      <c r="AK19" s="25" t="s">
        <v>417</v>
      </c>
      <c r="AL19" s="139" t="s">
        <v>49</v>
      </c>
    </row>
    <row r="20" spans="1:38" s="2" customFormat="1" ht="26.25" customHeight="1" thickBot="1" x14ac:dyDescent="0.25">
      <c r="A20" s="69" t="s">
        <v>53</v>
      </c>
      <c r="B20" s="69" t="s">
        <v>64</v>
      </c>
      <c r="C20" s="69" t="s">
        <v>65</v>
      </c>
      <c r="D20" s="70"/>
      <c r="E20" s="138">
        <v>0.169545</v>
      </c>
      <c r="F20" s="138">
        <v>6.9884599999999991E-2</v>
      </c>
      <c r="G20" s="138">
        <v>3.9730299999999998E-3</v>
      </c>
      <c r="H20" s="138">
        <v>7.5599999999999994E-5</v>
      </c>
      <c r="I20" s="138">
        <v>1.0759019999999999E-2</v>
      </c>
      <c r="J20" s="138">
        <v>1.096602E-2</v>
      </c>
      <c r="K20" s="138">
        <v>1.1421019999999999E-2</v>
      </c>
      <c r="L20" s="138">
        <v>2.5523447999999996E-3</v>
      </c>
      <c r="M20" s="138">
        <v>0.10183299999999999</v>
      </c>
      <c r="N20" s="138">
        <v>1.993299E-3</v>
      </c>
      <c r="O20" s="138">
        <v>8.2458809999999994E-4</v>
      </c>
      <c r="P20" s="138">
        <v>1.24394E-3</v>
      </c>
      <c r="Q20" s="138">
        <v>2.4087000000000002E-4</v>
      </c>
      <c r="R20" s="138">
        <v>1.5047169999999998E-3</v>
      </c>
      <c r="S20" s="138">
        <v>4.1874339999999999E-4</v>
      </c>
      <c r="T20" s="138">
        <v>1.8071700000000002E-4</v>
      </c>
      <c r="U20" s="138">
        <v>1.6322199999999998E-4</v>
      </c>
      <c r="V20" s="138">
        <v>3.4268569999999998E-2</v>
      </c>
      <c r="W20" s="138">
        <v>7.8546799999999993E-3</v>
      </c>
      <c r="X20" s="138">
        <v>7.2259048000000009E-4</v>
      </c>
      <c r="Y20" s="138">
        <v>1.1322061E-3</v>
      </c>
      <c r="Z20" s="138">
        <v>3.6482989999999998E-4</v>
      </c>
      <c r="AA20" s="138">
        <v>2.9138572000000001E-4</v>
      </c>
      <c r="AB20" s="138">
        <v>2.5110122E-3</v>
      </c>
      <c r="AC20" s="138">
        <v>3.1624000000000002E-4</v>
      </c>
      <c r="AD20" s="138">
        <v>3.4378000000000002E-4</v>
      </c>
      <c r="AE20" s="46"/>
      <c r="AF20" s="25">
        <v>0</v>
      </c>
      <c r="AG20" s="25">
        <v>2</v>
      </c>
      <c r="AH20" s="25">
        <v>2209</v>
      </c>
      <c r="AI20" s="25">
        <v>63</v>
      </c>
      <c r="AJ20" s="25" t="s">
        <v>418</v>
      </c>
      <c r="AK20" s="25" t="s">
        <v>417</v>
      </c>
      <c r="AL20" s="139" t="s">
        <v>49</v>
      </c>
    </row>
    <row r="21" spans="1:38" s="2" customFormat="1" ht="26.25" customHeight="1" thickBot="1" x14ac:dyDescent="0.25">
      <c r="A21" s="69" t="s">
        <v>53</v>
      </c>
      <c r="B21" s="69" t="s">
        <v>66</v>
      </c>
      <c r="C21" s="69" t="s">
        <v>67</v>
      </c>
      <c r="D21" s="70"/>
      <c r="E21" s="138">
        <v>1.2354079999999998</v>
      </c>
      <c r="F21" s="138">
        <v>0.76644579999999995</v>
      </c>
      <c r="G21" s="138">
        <v>0.74081944999999993</v>
      </c>
      <c r="H21" s="138">
        <v>1.6379999999999999E-3</v>
      </c>
      <c r="I21" s="138">
        <v>0.28854929999999995</v>
      </c>
      <c r="J21" s="138">
        <v>0.29976329999999995</v>
      </c>
      <c r="K21" s="138">
        <v>0.31485529999999995</v>
      </c>
      <c r="L21" s="138">
        <v>6.0704244000000004E-2</v>
      </c>
      <c r="M21" s="138">
        <v>1.8801059999999998</v>
      </c>
      <c r="N21" s="138">
        <v>0.14299428500000003</v>
      </c>
      <c r="O21" s="138">
        <v>1.9180621499999998E-2</v>
      </c>
      <c r="P21" s="138">
        <v>1.3688599999999999E-2</v>
      </c>
      <c r="Q21" s="138">
        <v>4.6604499999999991E-3</v>
      </c>
      <c r="R21" s="138">
        <v>4.2257854999999997E-2</v>
      </c>
      <c r="S21" s="138">
        <v>2.2090971000000001E-2</v>
      </c>
      <c r="T21" s="138">
        <v>1.3174314999999999E-2</v>
      </c>
      <c r="U21" s="138">
        <v>2.8349299999999998E-3</v>
      </c>
      <c r="V21" s="138">
        <v>0.8695645500000001</v>
      </c>
      <c r="W21" s="138">
        <v>0.30365520000000007</v>
      </c>
      <c r="X21" s="138">
        <v>4.9877381199999994E-2</v>
      </c>
      <c r="Y21" s="138">
        <v>7.0265671500000002E-2</v>
      </c>
      <c r="Z21" s="138">
        <v>2.57892685E-2</v>
      </c>
      <c r="AA21" s="138">
        <v>2.02868218E-2</v>
      </c>
      <c r="AB21" s="138">
        <v>0.16621914299999999</v>
      </c>
      <c r="AC21" s="138">
        <v>7.3154200000000004E-3</v>
      </c>
      <c r="AD21" s="138">
        <v>0.1345519</v>
      </c>
      <c r="AE21" s="46"/>
      <c r="AF21" s="25">
        <v>120</v>
      </c>
      <c r="AG21" s="25">
        <v>791</v>
      </c>
      <c r="AH21" s="25">
        <v>12335</v>
      </c>
      <c r="AI21" s="25">
        <v>1365</v>
      </c>
      <c r="AJ21" s="25" t="s">
        <v>418</v>
      </c>
      <c r="AK21" s="25" t="s">
        <v>417</v>
      </c>
      <c r="AL21" s="139" t="s">
        <v>49</v>
      </c>
    </row>
    <row r="22" spans="1:38" s="2" customFormat="1" ht="26.25" customHeight="1" thickBot="1" x14ac:dyDescent="0.25">
      <c r="A22" s="69" t="s">
        <v>53</v>
      </c>
      <c r="B22" s="69" t="s">
        <v>68</v>
      </c>
      <c r="C22" s="69" t="s">
        <v>69</v>
      </c>
      <c r="D22" s="70"/>
      <c r="E22" s="138">
        <v>7.4102459999999999</v>
      </c>
      <c r="F22" s="138">
        <v>1.5025873999999999</v>
      </c>
      <c r="G22" s="138">
        <v>4.5324870000000006</v>
      </c>
      <c r="H22" s="138">
        <v>2.3879999999999999E-3</v>
      </c>
      <c r="I22" s="138">
        <v>0.98682000000000003</v>
      </c>
      <c r="J22" s="138">
        <v>1.032597</v>
      </c>
      <c r="K22" s="138">
        <v>1.0774879999999998</v>
      </c>
      <c r="L22" s="138">
        <v>0.23354281599999996</v>
      </c>
      <c r="M22" s="138">
        <v>6.2824270000000011</v>
      </c>
      <c r="N22" s="138">
        <v>0.6474145200000001</v>
      </c>
      <c r="O22" s="138">
        <v>3.3907354000000001E-2</v>
      </c>
      <c r="P22" s="138">
        <v>4.289958E-2</v>
      </c>
      <c r="Q22" s="138">
        <v>1.9423970000000002E-2</v>
      </c>
      <c r="R22" s="138">
        <v>0.1078389</v>
      </c>
      <c r="S22" s="138">
        <v>9.1817400000000007E-2</v>
      </c>
      <c r="T22" s="138">
        <v>6.1700631999999991E-2</v>
      </c>
      <c r="U22" s="138">
        <v>1.0772189999999999E-2</v>
      </c>
      <c r="V22" s="138">
        <v>2.2336670000000001</v>
      </c>
      <c r="W22" s="138">
        <v>1.1177535999999999</v>
      </c>
      <c r="X22" s="138">
        <v>0.24229894399999999</v>
      </c>
      <c r="Y22" s="138">
        <v>0.45931928</v>
      </c>
      <c r="Z22" s="138">
        <v>0.13370562</v>
      </c>
      <c r="AA22" s="138">
        <v>0.10649001599999998</v>
      </c>
      <c r="AB22" s="138">
        <v>0.94181385999999989</v>
      </c>
      <c r="AC22" s="138">
        <v>1.269226E-2</v>
      </c>
      <c r="AD22" s="138">
        <v>0.75202940000000007</v>
      </c>
      <c r="AE22" s="46"/>
      <c r="AF22" s="25">
        <v>11129</v>
      </c>
      <c r="AG22" s="25">
        <v>4423</v>
      </c>
      <c r="AH22" s="25">
        <v>10200</v>
      </c>
      <c r="AI22" s="25">
        <v>1990</v>
      </c>
      <c r="AJ22" s="25" t="s">
        <v>418</v>
      </c>
      <c r="AK22" s="25" t="s">
        <v>417</v>
      </c>
      <c r="AL22" s="139" t="s">
        <v>49</v>
      </c>
    </row>
    <row r="23" spans="1:38" s="2" customFormat="1" ht="26.25" customHeight="1" thickBot="1" x14ac:dyDescent="0.25">
      <c r="A23" s="69" t="s">
        <v>70</v>
      </c>
      <c r="B23" s="69" t="s">
        <v>388</v>
      </c>
      <c r="C23" s="69" t="s">
        <v>384</v>
      </c>
      <c r="D23" s="109"/>
      <c r="E23" s="138">
        <v>5.2966527954818154</v>
      </c>
      <c r="F23" s="138">
        <v>0.87787189152404321</v>
      </c>
      <c r="G23" s="138">
        <v>5.5128116162199902E-3</v>
      </c>
      <c r="H23" s="138">
        <v>2.1611006272759799E-3</v>
      </c>
      <c r="I23" s="138">
        <v>0.30043428004819855</v>
      </c>
      <c r="J23" s="138">
        <v>0.30043428004819855</v>
      </c>
      <c r="K23" s="138">
        <v>0.30043428004819855</v>
      </c>
      <c r="L23" s="138">
        <v>0.20736725981319193</v>
      </c>
      <c r="M23" s="138">
        <v>10.633493035162306</v>
      </c>
      <c r="N23" s="138" t="s">
        <v>417</v>
      </c>
      <c r="O23" s="138">
        <v>2.7564057999999998E-3</v>
      </c>
      <c r="P23" s="138" t="s">
        <v>417</v>
      </c>
      <c r="Q23" s="138" t="s">
        <v>417</v>
      </c>
      <c r="R23" s="138">
        <v>1.3782029000000001E-2</v>
      </c>
      <c r="S23" s="138">
        <v>0.46858898599999999</v>
      </c>
      <c r="T23" s="138">
        <v>1.9294840600000005E-2</v>
      </c>
      <c r="U23" s="138">
        <v>2.7564057999999998E-3</v>
      </c>
      <c r="V23" s="138">
        <v>0.27564058000000002</v>
      </c>
      <c r="W23" s="138" t="s">
        <v>417</v>
      </c>
      <c r="X23" s="138">
        <v>8.3794736319999993E-3</v>
      </c>
      <c r="Y23" s="138">
        <v>1.3671772767999999E-2</v>
      </c>
      <c r="Z23" s="138" t="s">
        <v>417</v>
      </c>
      <c r="AA23" s="138" t="s">
        <v>417</v>
      </c>
      <c r="AB23" s="138">
        <v>2.2051246399999998E-2</v>
      </c>
      <c r="AC23" s="138" t="s">
        <v>417</v>
      </c>
      <c r="AD23" s="138" t="s">
        <v>417</v>
      </c>
      <c r="AE23" s="46"/>
      <c r="AF23" s="25">
        <v>11722</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2.5859939999999999</v>
      </c>
      <c r="F24" s="138">
        <v>2.7709577999999997</v>
      </c>
      <c r="G24" s="138">
        <v>0.13151871999999998</v>
      </c>
      <c r="H24" s="138">
        <v>8.879999999999999E-3</v>
      </c>
      <c r="I24" s="138">
        <v>1.06319048</v>
      </c>
      <c r="J24" s="138">
        <v>1.08557948</v>
      </c>
      <c r="K24" s="138">
        <v>1.13752648</v>
      </c>
      <c r="L24" s="138">
        <v>0.29081752915199999</v>
      </c>
      <c r="M24" s="138">
        <v>4.9412290000000008</v>
      </c>
      <c r="N24" s="138">
        <v>0.202898996</v>
      </c>
      <c r="O24" s="138">
        <v>9.6260938399999996E-2</v>
      </c>
      <c r="P24" s="138">
        <v>1.7048020000000001E-2</v>
      </c>
      <c r="Q24" s="138">
        <v>3.8514700000000001E-3</v>
      </c>
      <c r="R24" s="138">
        <v>0.170855008</v>
      </c>
      <c r="S24" s="138">
        <v>4.49010216E-2</v>
      </c>
      <c r="T24" s="138">
        <v>1.5381339999999999E-2</v>
      </c>
      <c r="U24" s="138">
        <v>5.1379179999999991E-3</v>
      </c>
      <c r="V24" s="138">
        <v>3.8197076799999996</v>
      </c>
      <c r="W24" s="138">
        <v>0.75695192</v>
      </c>
      <c r="X24" s="138">
        <v>7.5597531520000011E-2</v>
      </c>
      <c r="Y24" s="138">
        <v>0.12464009640000001</v>
      </c>
      <c r="Z24" s="138">
        <v>3.80828676E-2</v>
      </c>
      <c r="AA24" s="138">
        <v>3.0507397280000001E-2</v>
      </c>
      <c r="AB24" s="138">
        <v>0.26882789280000002</v>
      </c>
      <c r="AC24" s="138">
        <v>3.7013020000000008E-2</v>
      </c>
      <c r="AD24" s="138">
        <v>4.0140000000000002E-3</v>
      </c>
      <c r="AE24" s="46"/>
      <c r="AF24" s="25">
        <v>329</v>
      </c>
      <c r="AG24" s="25">
        <v>21</v>
      </c>
      <c r="AH24" s="25">
        <v>23516</v>
      </c>
      <c r="AI24" s="25">
        <v>7400</v>
      </c>
      <c r="AJ24" s="25" t="s">
        <v>418</v>
      </c>
      <c r="AK24" s="25" t="s">
        <v>417</v>
      </c>
      <c r="AL24" s="139" t="s">
        <v>49</v>
      </c>
    </row>
    <row r="25" spans="1:38" s="2" customFormat="1" ht="26.25" customHeight="1" thickBot="1" x14ac:dyDescent="0.25">
      <c r="A25" s="69" t="s">
        <v>73</v>
      </c>
      <c r="B25" s="69" t="s">
        <v>74</v>
      </c>
      <c r="C25" s="69" t="s">
        <v>75</v>
      </c>
      <c r="D25" s="70"/>
      <c r="E25" s="138">
        <v>0.45570302000000001</v>
      </c>
      <c r="F25" s="138">
        <v>3.4193969999999997E-2</v>
      </c>
      <c r="G25" s="138">
        <v>3.0020539999999998E-2</v>
      </c>
      <c r="H25" s="138" t="s">
        <v>419</v>
      </c>
      <c r="I25" s="138">
        <v>4.3048100000000001E-3</v>
      </c>
      <c r="J25" s="138">
        <v>4.3048100000000001E-3</v>
      </c>
      <c r="K25" s="138" t="s">
        <v>419</v>
      </c>
      <c r="L25" s="138" t="s">
        <v>419</v>
      </c>
      <c r="M25" s="138">
        <v>0.31700985999999998</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6"/>
      <c r="AF25" s="25">
        <v>1576.0783932246984</v>
      </c>
      <c r="AG25" s="25" t="s">
        <v>417</v>
      </c>
      <c r="AH25" s="25" t="s">
        <v>417</v>
      </c>
      <c r="AI25" s="25" t="s">
        <v>417</v>
      </c>
      <c r="AJ25" s="25" t="s">
        <v>417</v>
      </c>
      <c r="AK25" s="25">
        <v>109703</v>
      </c>
      <c r="AL25" s="139" t="s">
        <v>421</v>
      </c>
    </row>
    <row r="26" spans="1:38" s="2" customFormat="1" ht="26.25" customHeight="1" thickBot="1" x14ac:dyDescent="0.25">
      <c r="A26" s="69" t="s">
        <v>73</v>
      </c>
      <c r="B26" s="69" t="s">
        <v>76</v>
      </c>
      <c r="C26" s="69" t="s">
        <v>77</v>
      </c>
      <c r="D26" s="70"/>
      <c r="E26" s="138">
        <v>4.1590670000000003E-2</v>
      </c>
      <c r="F26" s="138">
        <v>3.8963499999999998E-3</v>
      </c>
      <c r="G26" s="138">
        <v>3.1152100000000002E-3</v>
      </c>
      <c r="H26" s="138" t="s">
        <v>419</v>
      </c>
      <c r="I26" s="138">
        <v>1.9071E-4</v>
      </c>
      <c r="J26" s="138">
        <v>1.9071E-4</v>
      </c>
      <c r="K26" s="138" t="s">
        <v>419</v>
      </c>
      <c r="L26" s="138" t="s">
        <v>419</v>
      </c>
      <c r="M26" s="138">
        <v>4.3091129999999998E-2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6"/>
      <c r="AF26" s="25">
        <v>163.54853695845</v>
      </c>
      <c r="AG26" s="25" t="s">
        <v>417</v>
      </c>
      <c r="AH26" s="25" t="s">
        <v>417</v>
      </c>
      <c r="AI26" s="25" t="s">
        <v>417</v>
      </c>
      <c r="AJ26" s="25" t="s">
        <v>417</v>
      </c>
      <c r="AK26" s="25">
        <v>13826</v>
      </c>
      <c r="AL26" s="139" t="s">
        <v>421</v>
      </c>
    </row>
    <row r="27" spans="1:38" s="2" customFormat="1" ht="26.25" customHeight="1" thickBot="1" x14ac:dyDescent="0.25">
      <c r="A27" s="69" t="s">
        <v>78</v>
      </c>
      <c r="B27" s="69" t="s">
        <v>79</v>
      </c>
      <c r="C27" s="69" t="s">
        <v>80</v>
      </c>
      <c r="D27" s="70"/>
      <c r="E27" s="138">
        <v>25.2252192117646</v>
      </c>
      <c r="F27" s="138">
        <v>10.904700324379393</v>
      </c>
      <c r="G27" s="138">
        <v>4.3721077655749549E-2</v>
      </c>
      <c r="H27" s="138">
        <v>0.91489664001229809</v>
      </c>
      <c r="I27" s="138">
        <v>1.0106099382954259</v>
      </c>
      <c r="J27" s="138">
        <v>1.0106099382954259</v>
      </c>
      <c r="K27" s="138">
        <v>1.0106099382954259</v>
      </c>
      <c r="L27" s="138">
        <v>0.752735660478275</v>
      </c>
      <c r="M27" s="138">
        <v>100.6396002153385</v>
      </c>
      <c r="N27" s="138">
        <v>2.3710605106180664E-3</v>
      </c>
      <c r="O27" s="138">
        <v>2.8343299566609316E-4</v>
      </c>
      <c r="P27" s="138">
        <v>1.5566727351766341E-2</v>
      </c>
      <c r="Q27" s="138">
        <v>4.5104862982147E-4</v>
      </c>
      <c r="R27" s="138">
        <v>1.6102200124767447E-2</v>
      </c>
      <c r="S27" s="138">
        <v>1.1116784349473545E-2</v>
      </c>
      <c r="T27" s="138">
        <v>2.8709924053251156E-3</v>
      </c>
      <c r="U27" s="138">
        <v>3.3523126831075389E-4</v>
      </c>
      <c r="V27" s="138">
        <v>5.6867107450614199E-2</v>
      </c>
      <c r="W27" s="138">
        <v>1.4649055</v>
      </c>
      <c r="X27" s="138">
        <v>4.5242004099500001E-2</v>
      </c>
      <c r="Y27" s="138">
        <v>5.2281227915000006E-2</v>
      </c>
      <c r="Z27" s="138">
        <v>3.8866278653400005E-2</v>
      </c>
      <c r="AA27" s="138">
        <v>4.6325495888699997E-2</v>
      </c>
      <c r="AB27" s="138">
        <v>0.1827150065566</v>
      </c>
      <c r="AC27" s="138">
        <v>1.4649051999999999E-3</v>
      </c>
      <c r="AD27" s="138">
        <v>2.948459E-4</v>
      </c>
      <c r="AE27" s="46"/>
      <c r="AF27" s="25">
        <v>99767.759105746998</v>
      </c>
      <c r="AG27" s="25" t="s">
        <v>417</v>
      </c>
      <c r="AH27" s="25" t="s">
        <v>417</v>
      </c>
      <c r="AI27" s="25">
        <v>5210.6732703280004</v>
      </c>
      <c r="AJ27" s="25" t="s">
        <v>417</v>
      </c>
      <c r="AK27" s="25" t="s">
        <v>417</v>
      </c>
      <c r="AL27" s="139" t="s">
        <v>49</v>
      </c>
    </row>
    <row r="28" spans="1:38" s="2" customFormat="1" ht="26.25" customHeight="1" thickBot="1" x14ac:dyDescent="0.25">
      <c r="A28" s="69" t="s">
        <v>78</v>
      </c>
      <c r="B28" s="69" t="s">
        <v>81</v>
      </c>
      <c r="C28" s="69" t="s">
        <v>82</v>
      </c>
      <c r="D28" s="70"/>
      <c r="E28" s="138">
        <v>8.8124500381000441</v>
      </c>
      <c r="F28" s="138">
        <v>2.00006729588147</v>
      </c>
      <c r="G28" s="138">
        <v>1.1146872009986229E-2</v>
      </c>
      <c r="H28" s="138">
        <v>6.2903652572710245E-2</v>
      </c>
      <c r="I28" s="138">
        <v>0.4113263763729505</v>
      </c>
      <c r="J28" s="138">
        <v>0.4113263763729505</v>
      </c>
      <c r="K28" s="138">
        <v>0.4113263763729505</v>
      </c>
      <c r="L28" s="138">
        <v>0.34164229583143196</v>
      </c>
      <c r="M28" s="138">
        <v>19.338231575091267</v>
      </c>
      <c r="N28" s="138">
        <v>3.9318077891968529E-4</v>
      </c>
      <c r="O28" s="138">
        <v>4.3432293645365544E-5</v>
      </c>
      <c r="P28" s="138">
        <v>3.3181307034721823E-3</v>
      </c>
      <c r="Q28" s="138">
        <v>7.657904790723856E-5</v>
      </c>
      <c r="R28" s="138">
        <v>4.5343955104847145E-3</v>
      </c>
      <c r="S28" s="138">
        <v>3.0690277683925408E-3</v>
      </c>
      <c r="T28" s="138">
        <v>3.2801226533384976E-4</v>
      </c>
      <c r="U28" s="138">
        <v>6.6293508523746045E-5</v>
      </c>
      <c r="V28" s="138">
        <v>1.1624265352769513E-2</v>
      </c>
      <c r="W28" s="138">
        <v>0.42282130000000001</v>
      </c>
      <c r="X28" s="138">
        <v>1.2729511457299999E-2</v>
      </c>
      <c r="Y28" s="138">
        <v>1.4476374516700001E-2</v>
      </c>
      <c r="Z28" s="138">
        <v>1.1106112381899999E-2</v>
      </c>
      <c r="AA28" s="138">
        <v>1.22618235159E-2</v>
      </c>
      <c r="AB28" s="138">
        <v>5.0573821871799998E-2</v>
      </c>
      <c r="AC28" s="138">
        <v>4.228212E-4</v>
      </c>
      <c r="AD28" s="138">
        <v>1.00018E-4</v>
      </c>
      <c r="AE28" s="46"/>
      <c r="AF28" s="25">
        <v>25444.2241916532</v>
      </c>
      <c r="AG28" s="25" t="s">
        <v>417</v>
      </c>
      <c r="AH28" s="25" t="s">
        <v>419</v>
      </c>
      <c r="AI28" s="25">
        <v>1618.3024383579</v>
      </c>
      <c r="AJ28" s="25" t="s">
        <v>417</v>
      </c>
      <c r="AK28" s="25" t="s">
        <v>417</v>
      </c>
      <c r="AL28" s="139" t="s">
        <v>49</v>
      </c>
    </row>
    <row r="29" spans="1:38" s="2" customFormat="1" ht="26.25" customHeight="1" thickBot="1" x14ac:dyDescent="0.25">
      <c r="A29" s="69" t="s">
        <v>78</v>
      </c>
      <c r="B29" s="69" t="s">
        <v>83</v>
      </c>
      <c r="C29" s="69" t="s">
        <v>84</v>
      </c>
      <c r="D29" s="70"/>
      <c r="E29" s="138">
        <v>51.82067533447232</v>
      </c>
      <c r="F29" s="138">
        <v>3.6024294197673985</v>
      </c>
      <c r="G29" s="138">
        <v>3.1129415311131555E-2</v>
      </c>
      <c r="H29" s="138">
        <v>3.8780873199214319E-2</v>
      </c>
      <c r="I29" s="138">
        <v>1.4621428119117967</v>
      </c>
      <c r="J29" s="138">
        <v>1.4621428119117967</v>
      </c>
      <c r="K29" s="138">
        <v>1.4621428119117967</v>
      </c>
      <c r="L29" s="138">
        <v>0.84391252119102267</v>
      </c>
      <c r="M29" s="138">
        <v>14.015391188954863</v>
      </c>
      <c r="N29" s="138">
        <v>7.8346863744266923E-4</v>
      </c>
      <c r="O29" s="138">
        <v>7.8379977169441937E-5</v>
      </c>
      <c r="P29" s="138">
        <v>8.297929634593644E-3</v>
      </c>
      <c r="Q29" s="138">
        <v>1.5667717077594626E-4</v>
      </c>
      <c r="R29" s="138">
        <v>1.3301665071871409E-2</v>
      </c>
      <c r="S29" s="138">
        <v>8.9201680052987987E-3</v>
      </c>
      <c r="T29" s="138">
        <v>3.1476166212183218E-4</v>
      </c>
      <c r="U29" s="138">
        <v>1.5659438721300864E-4</v>
      </c>
      <c r="V29" s="138">
        <v>2.8184506191453441E-2</v>
      </c>
      <c r="W29" s="138">
        <v>0.50480069999999999</v>
      </c>
      <c r="X29" s="138">
        <v>8.0504241549999994E-3</v>
      </c>
      <c r="Y29" s="138">
        <v>4.8749790714799998E-2</v>
      </c>
      <c r="Z29" s="138">
        <v>5.4474536780599998E-2</v>
      </c>
      <c r="AA29" s="138">
        <v>1.2522882018700001E-2</v>
      </c>
      <c r="AB29" s="138">
        <v>0.12379763366909999</v>
      </c>
      <c r="AC29" s="138">
        <v>3.3508110000000002E-4</v>
      </c>
      <c r="AD29" s="138">
        <v>8.82823E-5</v>
      </c>
      <c r="AE29" s="46"/>
      <c r="AF29" s="25">
        <v>71083.221640348696</v>
      </c>
      <c r="AG29" s="25" t="s">
        <v>417</v>
      </c>
      <c r="AH29" s="25" t="s">
        <v>417</v>
      </c>
      <c r="AI29" s="25">
        <v>4951.2651534967999</v>
      </c>
      <c r="AJ29" s="25" t="s">
        <v>417</v>
      </c>
      <c r="AK29" s="25" t="s">
        <v>417</v>
      </c>
      <c r="AL29" s="139" t="s">
        <v>49</v>
      </c>
    </row>
    <row r="30" spans="1:38" s="2" customFormat="1" ht="26.25" customHeight="1" thickBot="1" x14ac:dyDescent="0.25">
      <c r="A30" s="69" t="s">
        <v>78</v>
      </c>
      <c r="B30" s="69" t="s">
        <v>85</v>
      </c>
      <c r="C30" s="69" t="s">
        <v>86</v>
      </c>
      <c r="D30" s="70"/>
      <c r="E30" s="138">
        <v>6.2518604583894397E-2</v>
      </c>
      <c r="F30" s="138">
        <v>0.6224765036135198</v>
      </c>
      <c r="G30" s="138">
        <v>1.6932849691740721E-4</v>
      </c>
      <c r="H30" s="138">
        <v>5.2258713400000004E-4</v>
      </c>
      <c r="I30" s="138">
        <v>1.2213756296151061E-2</v>
      </c>
      <c r="J30" s="138">
        <v>1.2213756296151061E-2</v>
      </c>
      <c r="K30" s="138">
        <v>1.2213756296151061E-2</v>
      </c>
      <c r="L30" s="138">
        <v>1.9476686126302116E-3</v>
      </c>
      <c r="M30" s="138">
        <v>2.899726506715365</v>
      </c>
      <c r="N30" s="138">
        <v>1.3573949652183844E-5</v>
      </c>
      <c r="O30" s="138">
        <v>1.6967437065229805E-6</v>
      </c>
      <c r="P30" s="138">
        <v>7.3808351233749627E-5</v>
      </c>
      <c r="Q30" s="138">
        <v>2.5451155597844688E-6</v>
      </c>
      <c r="R30" s="138">
        <v>5.3447426755473873E-5</v>
      </c>
      <c r="S30" s="138">
        <v>3.8176733396767051E-5</v>
      </c>
      <c r="T30" s="138">
        <v>1.9512552625014271E-5</v>
      </c>
      <c r="U30" s="138">
        <v>1.6967437065229805E-6</v>
      </c>
      <c r="V30" s="138">
        <v>2.7996271157629179E-4</v>
      </c>
      <c r="W30" s="138">
        <v>6.2746999999999994E-3</v>
      </c>
      <c r="X30" s="138">
        <v>8.3698821900000001E-5</v>
      </c>
      <c r="Y30" s="138">
        <v>1.222227582E-4</v>
      </c>
      <c r="Z30" s="138">
        <v>6.0577226499999996E-5</v>
      </c>
      <c r="AA30" s="138">
        <v>1.387356004E-4</v>
      </c>
      <c r="AB30" s="138">
        <v>4.0523440699999998E-4</v>
      </c>
      <c r="AC30" s="138">
        <v>6.2751000000000003E-6</v>
      </c>
      <c r="AD30" s="138">
        <v>3.3349999999999998E-6</v>
      </c>
      <c r="AE30" s="46"/>
      <c r="AF30" s="25">
        <v>389.8410847815</v>
      </c>
      <c r="AG30" s="25" t="s">
        <v>417</v>
      </c>
      <c r="AH30" s="25" t="s">
        <v>419</v>
      </c>
      <c r="AI30" s="25">
        <v>14.291226393100001</v>
      </c>
      <c r="AJ30" s="25" t="s">
        <v>417</v>
      </c>
      <c r="AK30" s="25" t="s">
        <v>417</v>
      </c>
      <c r="AL30" s="139" t="s">
        <v>49</v>
      </c>
    </row>
    <row r="31" spans="1:38" s="2" customFormat="1" ht="26.25" customHeight="1" thickBot="1" x14ac:dyDescent="0.25">
      <c r="A31" s="69" t="s">
        <v>78</v>
      </c>
      <c r="B31" s="69" t="s">
        <v>87</v>
      </c>
      <c r="C31" s="69" t="s">
        <v>88</v>
      </c>
      <c r="D31" s="70"/>
      <c r="E31" s="138" t="s">
        <v>417</v>
      </c>
      <c r="F31" s="138">
        <v>6.5632220190444279</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6"/>
      <c r="AF31" s="25">
        <v>304.53638950134984</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0.76695845586444522</v>
      </c>
      <c r="J32" s="138">
        <v>1.4500071397141925</v>
      </c>
      <c r="K32" s="138">
        <v>1.8859483525896144</v>
      </c>
      <c r="L32" s="138">
        <v>7.5871429534661361E-2</v>
      </c>
      <c r="M32" s="138" t="s">
        <v>417</v>
      </c>
      <c r="N32" s="138">
        <v>2.0619040814353142</v>
      </c>
      <c r="O32" s="138">
        <v>9.3893847391192317E-3</v>
      </c>
      <c r="P32" s="138">
        <v>0</v>
      </c>
      <c r="Q32" s="138">
        <v>2.3732753758309653E-2</v>
      </c>
      <c r="R32" s="138">
        <v>0.76575192131305692</v>
      </c>
      <c r="S32" s="138">
        <v>16.780910074404403</v>
      </c>
      <c r="T32" s="138">
        <v>0.12002970907197906</v>
      </c>
      <c r="U32" s="138">
        <v>1.5339169117288925E-2</v>
      </c>
      <c r="V32" s="138">
        <v>6.1074772148919427</v>
      </c>
      <c r="W32" s="138" t="s">
        <v>419</v>
      </c>
      <c r="X32" s="138" t="s">
        <v>419</v>
      </c>
      <c r="Y32" s="138" t="s">
        <v>419</v>
      </c>
      <c r="Z32" s="138" t="s">
        <v>419</v>
      </c>
      <c r="AA32" s="138" t="s">
        <v>419</v>
      </c>
      <c r="AB32" s="138" t="s">
        <v>419</v>
      </c>
      <c r="AC32" s="138" t="s">
        <v>419</v>
      </c>
      <c r="AD32" s="138" t="s">
        <v>419</v>
      </c>
      <c r="AE32" s="46"/>
      <c r="AF32" s="25" t="s">
        <v>417</v>
      </c>
      <c r="AG32" s="25" t="s">
        <v>417</v>
      </c>
      <c r="AH32" s="25" t="s">
        <v>417</v>
      </c>
      <c r="AI32" s="25" t="s">
        <v>417</v>
      </c>
      <c r="AJ32" s="25" t="s">
        <v>417</v>
      </c>
      <c r="AK32" s="25">
        <v>60553.771271562196</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0.39181328999580989</v>
      </c>
      <c r="J33" s="138">
        <v>0.72558016665890679</v>
      </c>
      <c r="K33" s="138">
        <v>1.4511603333178136</v>
      </c>
      <c r="L33" s="138">
        <v>1.5382299533168832E-2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6"/>
      <c r="AF33" s="25" t="s">
        <v>417</v>
      </c>
      <c r="AG33" s="25" t="s">
        <v>417</v>
      </c>
      <c r="AH33" s="25" t="s">
        <v>417</v>
      </c>
      <c r="AI33" s="25" t="s">
        <v>417</v>
      </c>
      <c r="AJ33" s="25" t="s">
        <v>417</v>
      </c>
      <c r="AK33" s="25">
        <v>60553.771271562196</v>
      </c>
      <c r="AL33" s="139" t="s">
        <v>408</v>
      </c>
    </row>
    <row r="34" spans="1:38" s="2" customFormat="1" ht="26.25" customHeight="1" thickBot="1" x14ac:dyDescent="0.25">
      <c r="A34" s="69" t="s">
        <v>70</v>
      </c>
      <c r="B34" s="69" t="s">
        <v>93</v>
      </c>
      <c r="C34" s="69" t="s">
        <v>94</v>
      </c>
      <c r="D34" s="70"/>
      <c r="E34" s="138">
        <v>5.6068000000000007</v>
      </c>
      <c r="F34" s="138">
        <v>0.4975500000000001</v>
      </c>
      <c r="G34" s="138">
        <v>2.14E-3</v>
      </c>
      <c r="H34" s="138">
        <v>7.4899999999999999E-4</v>
      </c>
      <c r="I34" s="138">
        <v>0.14659</v>
      </c>
      <c r="J34" s="138">
        <v>0.15408000000000002</v>
      </c>
      <c r="K34" s="138">
        <v>0.16264000000000001</v>
      </c>
      <c r="L34" s="138">
        <v>9.528227906264361E-2</v>
      </c>
      <c r="M34" s="138">
        <v>1.1449</v>
      </c>
      <c r="N34" s="138" t="s">
        <v>419</v>
      </c>
      <c r="O34" s="138">
        <v>1.07E-3</v>
      </c>
      <c r="P34" s="138" t="s">
        <v>419</v>
      </c>
      <c r="Q34" s="138" t="s">
        <v>419</v>
      </c>
      <c r="R34" s="138">
        <v>5.3499999999999997E-3</v>
      </c>
      <c r="S34" s="138">
        <v>0.18190000000000001</v>
      </c>
      <c r="T34" s="138">
        <v>7.490000000000001E-3</v>
      </c>
      <c r="U34" s="138">
        <v>1.07E-3</v>
      </c>
      <c r="V34" s="138">
        <v>0.107</v>
      </c>
      <c r="W34" s="138" t="s">
        <v>419</v>
      </c>
      <c r="X34" s="138">
        <v>3.2100000000000006E-3</v>
      </c>
      <c r="Y34" s="138">
        <v>5.3500000000000006E-3</v>
      </c>
      <c r="Z34" s="138" t="s">
        <v>419</v>
      </c>
      <c r="AA34" s="138" t="s">
        <v>419</v>
      </c>
      <c r="AB34" s="138">
        <v>8.5600000000000016E-3</v>
      </c>
      <c r="AC34" s="138" t="s">
        <v>417</v>
      </c>
      <c r="AD34" s="138" t="s">
        <v>417</v>
      </c>
      <c r="AE34" s="46"/>
      <c r="AF34" s="25">
        <v>4526.4210000000003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2.9045000000000001</v>
      </c>
      <c r="F36" s="138">
        <v>0.1036</v>
      </c>
      <c r="G36" s="138">
        <v>7.3999999999999996E-2</v>
      </c>
      <c r="H36" s="138" t="s">
        <v>419</v>
      </c>
      <c r="I36" s="138">
        <v>5.1799999999999999E-2</v>
      </c>
      <c r="J36" s="138">
        <v>5.5500000000000001E-2</v>
      </c>
      <c r="K36" s="138">
        <v>5.5500000000000001E-2</v>
      </c>
      <c r="L36" s="138">
        <v>1.6057999999999999E-2</v>
      </c>
      <c r="M36" s="138">
        <v>0.27379999999999999</v>
      </c>
      <c r="N36" s="138">
        <v>4.8100000000000009E-3</v>
      </c>
      <c r="O36" s="138">
        <v>3.6999999999999999E-4</v>
      </c>
      <c r="P36" s="138">
        <v>1.1100000000000001E-3</v>
      </c>
      <c r="Q36" s="138">
        <v>1.48E-3</v>
      </c>
      <c r="R36" s="138">
        <v>1.8500000000000001E-3</v>
      </c>
      <c r="S36" s="138">
        <v>7.3999999999999995E-3</v>
      </c>
      <c r="T36" s="138">
        <v>3.6999999999999998E-2</v>
      </c>
      <c r="U36" s="138">
        <v>3.6999999999999999E-4</v>
      </c>
      <c r="V36" s="138">
        <v>4.4399999999999995E-2</v>
      </c>
      <c r="W36" s="138">
        <v>4.81E-3</v>
      </c>
      <c r="X36" s="138">
        <v>7.3999999999999996E-5</v>
      </c>
      <c r="Y36" s="138">
        <v>3.6999999999999999E-4</v>
      </c>
      <c r="Z36" s="138">
        <v>3.6999999999999999E-4</v>
      </c>
      <c r="AA36" s="138">
        <v>3.6999999999999998E-5</v>
      </c>
      <c r="AB36" s="138">
        <v>8.5100000000000009E-4</v>
      </c>
      <c r="AC36" s="138">
        <v>2.96E-3</v>
      </c>
      <c r="AD36" s="138">
        <v>1.4059999999999999E-3</v>
      </c>
      <c r="AE36" s="46"/>
      <c r="AF36" s="25">
        <v>1571.9449999999999</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2.5936979999999998</v>
      </c>
      <c r="F39" s="138">
        <v>0.81041679999999994</v>
      </c>
      <c r="G39" s="138">
        <v>0.26150479999999998</v>
      </c>
      <c r="H39" s="138">
        <v>1.4429999999999998E-3</v>
      </c>
      <c r="I39" s="138">
        <v>6.4297199999999985E-2</v>
      </c>
      <c r="J39" s="138">
        <v>6.7381200000000002E-2</v>
      </c>
      <c r="K39" s="138">
        <v>6.9481200000000007E-2</v>
      </c>
      <c r="L39" s="138">
        <v>6.6741599999999984E-3</v>
      </c>
      <c r="M39" s="138">
        <v>1.257039</v>
      </c>
      <c r="N39" s="138">
        <v>3.8043939999999998E-2</v>
      </c>
      <c r="O39" s="138">
        <v>1.0378859999999998E-3</v>
      </c>
      <c r="P39" s="138">
        <v>5.5201399999999998E-3</v>
      </c>
      <c r="Q39" s="138">
        <v>4.5084099999999992E-3</v>
      </c>
      <c r="R39" s="138">
        <v>6.9165200000000007E-3</v>
      </c>
      <c r="S39" s="138">
        <v>5.5067040000000003E-3</v>
      </c>
      <c r="T39" s="138">
        <v>2.9657019999999999E-2</v>
      </c>
      <c r="U39" s="138">
        <v>2.4552199999999997E-3</v>
      </c>
      <c r="V39" s="138">
        <v>0.10406819999999999</v>
      </c>
      <c r="W39" s="138">
        <v>7.555980000000001E-2</v>
      </c>
      <c r="X39" s="138">
        <v>1.2290040199999998E-2</v>
      </c>
      <c r="Y39" s="138">
        <v>1.6097255999999997E-2</v>
      </c>
      <c r="Z39" s="138">
        <v>6.4179442000000001E-3</v>
      </c>
      <c r="AA39" s="138">
        <v>5.0210322E-3</v>
      </c>
      <c r="AB39" s="138">
        <v>3.982627259999999E-2</v>
      </c>
      <c r="AC39" s="138">
        <v>4.0214000000000005E-4</v>
      </c>
      <c r="AD39" s="138">
        <v>4.4372366779999999E-2</v>
      </c>
      <c r="AE39" s="46"/>
      <c r="AF39" s="25">
        <v>206</v>
      </c>
      <c r="AG39" s="25">
        <v>261</v>
      </c>
      <c r="AH39" s="25">
        <v>33540</v>
      </c>
      <c r="AI39" s="25">
        <v>39</v>
      </c>
      <c r="AJ39" s="25" t="s">
        <v>418</v>
      </c>
      <c r="AK39" s="25" t="s">
        <v>417</v>
      </c>
      <c r="AL39" s="139" t="s">
        <v>49</v>
      </c>
    </row>
    <row r="40" spans="1:38" s="2" customFormat="1" ht="26.25" customHeight="1" thickBot="1" x14ac:dyDescent="0.25">
      <c r="A40" s="69" t="s">
        <v>70</v>
      </c>
      <c r="B40" s="69" t="s">
        <v>105</v>
      </c>
      <c r="C40" s="69" t="s">
        <v>386</v>
      </c>
      <c r="D40" s="70"/>
      <c r="E40" s="138">
        <v>0.53388999268923976</v>
      </c>
      <c r="F40" s="138">
        <v>1.0188599692790947</v>
      </c>
      <c r="G40" s="138">
        <v>6.4940829614307813E-4</v>
      </c>
      <c r="H40" s="138">
        <v>2.597632133694246E-4</v>
      </c>
      <c r="I40" s="138">
        <v>4.7301014204786954E-2</v>
      </c>
      <c r="J40" s="138">
        <v>4.7301014204786954E-2</v>
      </c>
      <c r="K40" s="138">
        <v>4.7301014204786954E-2</v>
      </c>
      <c r="L40" s="138">
        <v>1.6155451539117061E-2</v>
      </c>
      <c r="M40" s="138">
        <v>21.183858224018142</v>
      </c>
      <c r="N40" s="138" t="s">
        <v>417</v>
      </c>
      <c r="O40" s="138">
        <v>4.5969430000000001E-4</v>
      </c>
      <c r="P40" s="138" t="s">
        <v>417</v>
      </c>
      <c r="Q40" s="138" t="s">
        <v>417</v>
      </c>
      <c r="R40" s="138">
        <v>2.2984715E-3</v>
      </c>
      <c r="S40" s="138">
        <v>7.8148030999999993E-2</v>
      </c>
      <c r="T40" s="138">
        <v>3.2178601000000004E-3</v>
      </c>
      <c r="U40" s="138">
        <v>4.5969430000000001E-4</v>
      </c>
      <c r="V40" s="138">
        <v>4.5969429999999999E-2</v>
      </c>
      <c r="W40" s="138" t="s">
        <v>417</v>
      </c>
      <c r="X40" s="138">
        <v>1.6489234540999998E-3</v>
      </c>
      <c r="Y40" s="138">
        <v>2.0286309458999998E-3</v>
      </c>
      <c r="Z40" s="138" t="s">
        <v>417</v>
      </c>
      <c r="AA40" s="138" t="s">
        <v>417</v>
      </c>
      <c r="AB40" s="138">
        <v>3.6775543999999997E-3</v>
      </c>
      <c r="AC40" s="138" t="s">
        <v>417</v>
      </c>
      <c r="AD40" s="138" t="s">
        <v>417</v>
      </c>
      <c r="AE40" s="46"/>
      <c r="AF40" s="25">
        <v>1981</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12.3143216</v>
      </c>
      <c r="F41" s="138">
        <v>76.130665969999995</v>
      </c>
      <c r="G41" s="138">
        <v>4.1286032999999991</v>
      </c>
      <c r="H41" s="138">
        <v>9.027119159999998</v>
      </c>
      <c r="I41" s="138">
        <v>93.674546899999982</v>
      </c>
      <c r="J41" s="138">
        <v>96.160192100000003</v>
      </c>
      <c r="K41" s="138">
        <v>101.21852202000001</v>
      </c>
      <c r="L41" s="138">
        <v>9.5838565833000011</v>
      </c>
      <c r="M41" s="138">
        <v>528.74960499999997</v>
      </c>
      <c r="N41" s="138">
        <v>3.9058911825</v>
      </c>
      <c r="O41" s="138">
        <v>1.7020524007499997</v>
      </c>
      <c r="P41" s="138">
        <v>9.8062140000000006E-2</v>
      </c>
      <c r="Q41" s="138">
        <v>4.4087766E-2</v>
      </c>
      <c r="R41" s="138">
        <v>3.0364188107599999</v>
      </c>
      <c r="S41" s="138">
        <v>0.84875637107599988</v>
      </c>
      <c r="T41" s="138">
        <v>0.29833858800999996</v>
      </c>
      <c r="U41" s="138">
        <v>0.41703218699999994</v>
      </c>
      <c r="V41" s="138">
        <v>67.504240086499991</v>
      </c>
      <c r="W41" s="138">
        <v>102.84683620000001</v>
      </c>
      <c r="X41" s="138">
        <v>16.183395540559999</v>
      </c>
      <c r="Y41" s="138">
        <v>15.21151311084</v>
      </c>
      <c r="Z41" s="138">
        <v>5.7680370808399992</v>
      </c>
      <c r="AA41" s="138">
        <v>9.4183379508399998</v>
      </c>
      <c r="AB41" s="138">
        <v>46.581283683080002</v>
      </c>
      <c r="AC41" s="138">
        <v>0.65475164000000008</v>
      </c>
      <c r="AD41" s="138">
        <v>0.50444469199999997</v>
      </c>
      <c r="AE41" s="46"/>
      <c r="AF41" s="25">
        <v>463</v>
      </c>
      <c r="AG41" s="25">
        <v>2922</v>
      </c>
      <c r="AH41" s="25">
        <v>99751</v>
      </c>
      <c r="AI41" s="25">
        <v>130588</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0.90386122499999988</v>
      </c>
      <c r="F43" s="138">
        <v>0.20758550000000003</v>
      </c>
      <c r="G43" s="138">
        <v>0.44055629499999999</v>
      </c>
      <c r="H43" s="138">
        <v>9.5487749999999989E-3</v>
      </c>
      <c r="I43" s="138">
        <v>0.11158278000000002</v>
      </c>
      <c r="J43" s="138">
        <v>0.12110320500000001</v>
      </c>
      <c r="K43" s="138">
        <v>0.12493973</v>
      </c>
      <c r="L43" s="138">
        <v>3.4270015200000004E-2</v>
      </c>
      <c r="M43" s="138">
        <v>0.68738395000000008</v>
      </c>
      <c r="N43" s="138">
        <v>6.2221595999999997E-2</v>
      </c>
      <c r="O43" s="138">
        <v>4.1862699000000001E-3</v>
      </c>
      <c r="P43" s="138">
        <v>4.7446220000000004E-3</v>
      </c>
      <c r="Q43" s="138">
        <v>2.5078342499999999E-3</v>
      </c>
      <c r="R43" s="138">
        <v>3.0340618E-2</v>
      </c>
      <c r="S43" s="138">
        <v>1.27668286E-2</v>
      </c>
      <c r="T43" s="138">
        <v>0.25999704299999998</v>
      </c>
      <c r="U43" s="138">
        <v>1.0157154999999999E-3</v>
      </c>
      <c r="V43" s="138">
        <v>0.22896712999999999</v>
      </c>
      <c r="W43" s="138">
        <v>9.8385620000000007E-2</v>
      </c>
      <c r="X43" s="138">
        <v>1.5781624179999999E-2</v>
      </c>
      <c r="Y43" s="138">
        <v>2.1248887900000003E-2</v>
      </c>
      <c r="Z43" s="138">
        <v>8.1698892800000002E-3</v>
      </c>
      <c r="AA43" s="138">
        <v>6.4033499799999996E-3</v>
      </c>
      <c r="AB43" s="138">
        <v>5.1603751340000004E-2</v>
      </c>
      <c r="AC43" s="138">
        <v>1.9201630000000001E-3</v>
      </c>
      <c r="AD43" s="138">
        <v>4.9315750402000008E-2</v>
      </c>
      <c r="AE43" s="46"/>
      <c r="AF43" s="25">
        <v>2045.4</v>
      </c>
      <c r="AG43" s="25">
        <v>290</v>
      </c>
      <c r="AH43" s="25">
        <v>2761</v>
      </c>
      <c r="AI43" s="25">
        <v>258</v>
      </c>
      <c r="AJ43" s="25" t="s">
        <v>418</v>
      </c>
      <c r="AK43" s="25" t="s">
        <v>417</v>
      </c>
      <c r="AL43" s="139" t="s">
        <v>49</v>
      </c>
    </row>
    <row r="44" spans="1:38" s="2" customFormat="1" ht="26.25" customHeight="1" thickBot="1" x14ac:dyDescent="0.25">
      <c r="A44" s="69" t="s">
        <v>70</v>
      </c>
      <c r="B44" s="69" t="s">
        <v>111</v>
      </c>
      <c r="C44" s="69" t="s">
        <v>112</v>
      </c>
      <c r="D44" s="70"/>
      <c r="E44" s="138">
        <v>3.3002870717375345</v>
      </c>
      <c r="F44" s="138">
        <v>0.44034438694792466</v>
      </c>
      <c r="G44" s="138">
        <v>3.8515240673178768E-3</v>
      </c>
      <c r="H44" s="138">
        <v>1.5520475204068118E-3</v>
      </c>
      <c r="I44" s="138">
        <v>0.11525545506281146</v>
      </c>
      <c r="J44" s="138">
        <v>0.11525545506281146</v>
      </c>
      <c r="K44" s="138">
        <v>0.11525545506281146</v>
      </c>
      <c r="L44" s="138">
        <v>7.6669473306758551E-2</v>
      </c>
      <c r="M44" s="138">
        <v>3.5670985941063065</v>
      </c>
      <c r="N44" s="138" t="s">
        <v>417</v>
      </c>
      <c r="O44" s="138">
        <v>1.9558617536800001E-3</v>
      </c>
      <c r="P44" s="138" t="s">
        <v>417</v>
      </c>
      <c r="Q44" s="138" t="s">
        <v>417</v>
      </c>
      <c r="R44" s="138">
        <v>9.7793087684000003E-3</v>
      </c>
      <c r="S44" s="138">
        <v>0.33249649812559995</v>
      </c>
      <c r="T44" s="138">
        <v>1.3691032275760002E-2</v>
      </c>
      <c r="U44" s="138">
        <v>1.9558617536800001E-3</v>
      </c>
      <c r="V44" s="138">
        <v>0.19558617536799999</v>
      </c>
      <c r="W44" s="138" t="s">
        <v>417</v>
      </c>
      <c r="X44" s="138">
        <v>5.8976849807200003E-3</v>
      </c>
      <c r="Y44" s="138">
        <v>9.7492090487199985E-3</v>
      </c>
      <c r="Z44" s="138" t="s">
        <v>417</v>
      </c>
      <c r="AA44" s="138" t="s">
        <v>417</v>
      </c>
      <c r="AB44" s="138">
        <v>1.5646894029439997E-2</v>
      </c>
      <c r="AC44" s="138" t="s">
        <v>417</v>
      </c>
      <c r="AD44" s="138" t="s">
        <v>417</v>
      </c>
      <c r="AE44" s="46"/>
      <c r="AF44" s="25">
        <v>8312.6</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1.8440099999999999</v>
      </c>
      <c r="F46" s="138">
        <v>0.70804</v>
      </c>
      <c r="G46" s="138">
        <v>0.532586</v>
      </c>
      <c r="H46" s="138">
        <v>7.3926000000000006E-2</v>
      </c>
      <c r="I46" s="138">
        <v>0.41745599999999999</v>
      </c>
      <c r="J46" s="138">
        <v>0.43974599999999997</v>
      </c>
      <c r="K46" s="138">
        <v>0.45373199999999997</v>
      </c>
      <c r="L46" s="138">
        <v>0.14426495999999997</v>
      </c>
      <c r="M46" s="138">
        <v>1.6440359999999998</v>
      </c>
      <c r="N46" s="138">
        <v>9.7401999999999989E-2</v>
      </c>
      <c r="O46" s="138">
        <v>2.6788800000000001E-2</v>
      </c>
      <c r="P46" s="138">
        <v>3.29168E-3</v>
      </c>
      <c r="Q46" s="138">
        <v>3.0956199999999999E-3</v>
      </c>
      <c r="R46" s="138">
        <v>0.100274</v>
      </c>
      <c r="S46" s="138">
        <v>2.8284E-2</v>
      </c>
      <c r="T46" s="138">
        <v>0.68299599999999994</v>
      </c>
      <c r="U46" s="138">
        <v>1.5422000000000001E-3</v>
      </c>
      <c r="V46" s="138">
        <v>1.2185280000000001</v>
      </c>
      <c r="W46" s="138">
        <v>0.23239200000000002</v>
      </c>
      <c r="X46" s="138">
        <v>1.9990320799999999E-2</v>
      </c>
      <c r="Y46" s="138">
        <v>3.2049480000000005E-2</v>
      </c>
      <c r="Z46" s="138">
        <v>9.9992344000000011E-3</v>
      </c>
      <c r="AA46" s="138">
        <v>8.0001479999999986E-3</v>
      </c>
      <c r="AB46" s="138">
        <v>7.0039183200000008E-2</v>
      </c>
      <c r="AC46" s="138">
        <v>1.118504E-2</v>
      </c>
      <c r="AD46" s="138">
        <v>1.2058616000000001E-4</v>
      </c>
      <c r="AE46" s="46"/>
      <c r="AF46" s="25">
        <v>5432</v>
      </c>
      <c r="AG46" s="25">
        <v>0</v>
      </c>
      <c r="AH46" s="25">
        <v>0</v>
      </c>
      <c r="AI46" s="25">
        <v>1998</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5.5586000000000002</v>
      </c>
      <c r="G48" s="138" t="s">
        <v>417</v>
      </c>
      <c r="H48" s="138" t="s">
        <v>417</v>
      </c>
      <c r="I48" s="138">
        <v>0.13957800000000001</v>
      </c>
      <c r="J48" s="138">
        <v>0.90725700000000009</v>
      </c>
      <c r="K48" s="138">
        <v>1.9075660000000003</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6"/>
      <c r="AF48" s="25" t="s">
        <v>417</v>
      </c>
      <c r="AG48" s="25" t="s">
        <v>417</v>
      </c>
      <c r="AH48" s="25" t="s">
        <v>417</v>
      </c>
      <c r="AI48" s="25" t="s">
        <v>417</v>
      </c>
      <c r="AJ48" s="25" t="s">
        <v>417</v>
      </c>
      <c r="AK48" s="25">
        <v>23.565000000000001</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69" t="s">
        <v>128</v>
      </c>
      <c r="C51" s="69" t="s">
        <v>129</v>
      </c>
      <c r="D51" s="70"/>
      <c r="E51" s="138" t="s">
        <v>417</v>
      </c>
      <c r="F51" s="138">
        <v>2.1379999999999999</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6"/>
      <c r="AF51" s="25" t="s">
        <v>417</v>
      </c>
      <c r="AG51" s="25" t="s">
        <v>417</v>
      </c>
      <c r="AH51" s="25" t="s">
        <v>417</v>
      </c>
      <c r="AI51" s="25" t="s">
        <v>417</v>
      </c>
      <c r="AJ51" s="25" t="s">
        <v>417</v>
      </c>
      <c r="AK51" s="25">
        <v>10.69</v>
      </c>
      <c r="AL51" s="139" t="s">
        <v>130</v>
      </c>
    </row>
    <row r="52" spans="1:38" s="2" customFormat="1" ht="26.25" customHeight="1" thickBot="1" x14ac:dyDescent="0.25">
      <c r="A52" s="69" t="s">
        <v>119</v>
      </c>
      <c r="B52" s="69" t="s">
        <v>131</v>
      </c>
      <c r="C52" s="69" t="s">
        <v>387</v>
      </c>
      <c r="D52" s="70"/>
      <c r="E52" s="138">
        <v>0.80533378960000002</v>
      </c>
      <c r="F52" s="138">
        <v>3.75111984744</v>
      </c>
      <c r="G52" s="138">
        <v>9.7715365271999985</v>
      </c>
      <c r="H52" s="138">
        <v>0.64426703167999999</v>
      </c>
      <c r="I52" s="138">
        <v>0.96640054751999993</v>
      </c>
      <c r="J52" s="138">
        <v>2.2146679213999998</v>
      </c>
      <c r="K52" s="138">
        <v>2.8186682635999998</v>
      </c>
      <c r="L52" s="138">
        <v>1.2563207117759999E-3</v>
      </c>
      <c r="M52" s="138">
        <v>157.04008897200001</v>
      </c>
      <c r="N52" s="138">
        <v>1.28853406336</v>
      </c>
      <c r="O52" s="138">
        <v>0.253680143724</v>
      </c>
      <c r="P52" s="138">
        <v>0.28186682635999999</v>
      </c>
      <c r="Q52" s="138">
        <v>5.6373365272000001E-2</v>
      </c>
      <c r="R52" s="138">
        <v>3.9718262760000005E-2</v>
      </c>
      <c r="S52" s="138">
        <v>0.56373365271999998</v>
      </c>
      <c r="T52" s="138">
        <v>2.4562680582800001</v>
      </c>
      <c r="U52" s="138">
        <v>5.6373365272000001E-2</v>
      </c>
      <c r="V52" s="138">
        <v>0.48320027375999997</v>
      </c>
      <c r="W52" s="138" t="s">
        <v>419</v>
      </c>
      <c r="X52" s="138">
        <v>8.545444412E-2</v>
      </c>
      <c r="Y52" s="138">
        <v>0.14443004639999998</v>
      </c>
      <c r="Z52" s="138">
        <v>9.8693865039999995E-2</v>
      </c>
      <c r="AA52" s="138">
        <v>7.4622190640000002E-2</v>
      </c>
      <c r="AB52" s="138">
        <v>0.40320054620000001</v>
      </c>
      <c r="AC52" s="138" t="s">
        <v>417</v>
      </c>
      <c r="AD52" s="138" t="s">
        <v>417</v>
      </c>
      <c r="AE52" s="46"/>
      <c r="AF52" s="25" t="s">
        <v>417</v>
      </c>
      <c r="AG52" s="25" t="s">
        <v>417</v>
      </c>
      <c r="AH52" s="25" t="s">
        <v>417</v>
      </c>
      <c r="AI52" s="25" t="s">
        <v>417</v>
      </c>
      <c r="AJ52" s="25" t="s">
        <v>417</v>
      </c>
      <c r="AK52" s="25">
        <v>4026669</v>
      </c>
      <c r="AL52" s="48" t="s">
        <v>580</v>
      </c>
    </row>
    <row r="53" spans="1:38" s="2" customFormat="1" ht="26.25" customHeight="1" thickBot="1" x14ac:dyDescent="0.25">
      <c r="A53" s="69" t="s">
        <v>119</v>
      </c>
      <c r="B53" s="69" t="s">
        <v>132</v>
      </c>
      <c r="C53" s="69" t="s">
        <v>133</v>
      </c>
      <c r="D53" s="70"/>
      <c r="E53" s="138" t="s">
        <v>417</v>
      </c>
      <c r="F53" s="138">
        <v>0.54257798699999993</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6"/>
      <c r="AF53" s="25" t="s">
        <v>417</v>
      </c>
      <c r="AG53" s="25" t="s">
        <v>417</v>
      </c>
      <c r="AH53" s="25" t="s">
        <v>417</v>
      </c>
      <c r="AI53" s="25" t="s">
        <v>417</v>
      </c>
      <c r="AJ53" s="25" t="s">
        <v>417</v>
      </c>
      <c r="AK53" s="25">
        <v>1348690</v>
      </c>
      <c r="AL53" s="139" t="s">
        <v>498</v>
      </c>
    </row>
    <row r="54" spans="1:38" s="2" customFormat="1" ht="37.5" customHeight="1" thickBot="1" x14ac:dyDescent="0.25">
      <c r="A54" s="69" t="s">
        <v>119</v>
      </c>
      <c r="B54" s="69" t="s">
        <v>134</v>
      </c>
      <c r="C54" s="69" t="s">
        <v>135</v>
      </c>
      <c r="D54" s="70"/>
      <c r="E54" s="138" t="s">
        <v>417</v>
      </c>
      <c r="F54" s="138">
        <v>1.1640066</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6"/>
      <c r="AF54" s="25" t="s">
        <v>417</v>
      </c>
      <c r="AG54" s="25" t="s">
        <v>417</v>
      </c>
      <c r="AH54" s="25" t="s">
        <v>417</v>
      </c>
      <c r="AI54" s="25" t="s">
        <v>417</v>
      </c>
      <c r="AJ54" s="25" t="s">
        <v>417</v>
      </c>
      <c r="AK54" s="25">
        <v>11640066</v>
      </c>
      <c r="AL54" s="48" t="s">
        <v>495</v>
      </c>
    </row>
    <row r="55" spans="1:38" s="2" customFormat="1" ht="26.25" customHeight="1" thickBot="1" x14ac:dyDescent="0.25">
      <c r="A55" s="69" t="s">
        <v>119</v>
      </c>
      <c r="B55" s="69" t="s">
        <v>136</v>
      </c>
      <c r="C55" s="69" t="s">
        <v>137</v>
      </c>
      <c r="D55" s="70"/>
      <c r="E55" s="138">
        <v>5.4572517000000001E-2</v>
      </c>
      <c r="F55" s="138">
        <v>1.7441348999999998E-2</v>
      </c>
      <c r="G55" s="138">
        <v>6.0319675015000004E-2</v>
      </c>
      <c r="H55" s="138" t="s">
        <v>419</v>
      </c>
      <c r="I55" s="138">
        <v>2.2935003000000006E-2</v>
      </c>
      <c r="J55" s="138">
        <v>2.2935003000000006E-2</v>
      </c>
      <c r="K55" s="138">
        <v>2.2935003000000006E-2</v>
      </c>
      <c r="L55" s="138">
        <v>5.5044007200000002E-3</v>
      </c>
      <c r="M55" s="138">
        <v>0.12195417650000001</v>
      </c>
      <c r="N55" s="138">
        <v>4.3223659500000003E-5</v>
      </c>
      <c r="O55" s="138">
        <v>1.7642309999999999E-4</v>
      </c>
      <c r="P55" s="138">
        <v>4.1459428499999999E-5</v>
      </c>
      <c r="Q55" s="138">
        <v>3.3520389000000002E-5</v>
      </c>
      <c r="R55" s="138">
        <v>1.1467501500000001E-5</v>
      </c>
      <c r="S55" s="138">
        <v>1.4113848000000002E-5</v>
      </c>
      <c r="T55" s="138">
        <v>3.3520389000000003E-4</v>
      </c>
      <c r="U55" s="138">
        <v>3.7930966500000001E-6</v>
      </c>
      <c r="V55" s="138">
        <v>4.5870006000000001E-3</v>
      </c>
      <c r="W55" s="138" t="s">
        <v>419</v>
      </c>
      <c r="X55" s="138" t="s">
        <v>419</v>
      </c>
      <c r="Y55" s="138" t="s">
        <v>419</v>
      </c>
      <c r="Z55" s="138" t="s">
        <v>419</v>
      </c>
      <c r="AA55" s="138" t="s">
        <v>419</v>
      </c>
      <c r="AB55" s="138" t="s">
        <v>419</v>
      </c>
      <c r="AC55" s="138" t="s">
        <v>417</v>
      </c>
      <c r="AD55" s="138" t="s">
        <v>419</v>
      </c>
      <c r="AE55" s="46"/>
      <c r="AF55" s="25" t="s">
        <v>417</v>
      </c>
      <c r="AG55" s="25" t="s">
        <v>417</v>
      </c>
      <c r="AH55" s="25" t="s">
        <v>417</v>
      </c>
      <c r="AI55" s="25" t="s">
        <v>417</v>
      </c>
      <c r="AJ55" s="25" t="s">
        <v>417</v>
      </c>
      <c r="AK55" s="25">
        <v>20018.45</v>
      </c>
      <c r="AL55" s="48"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0.71065020000000001</v>
      </c>
      <c r="J57" s="138">
        <v>1.2791703600000002</v>
      </c>
      <c r="K57" s="138">
        <v>1.4213004</v>
      </c>
      <c r="L57" s="138">
        <v>2.1319506000000002E-2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6"/>
      <c r="AF57" s="25" t="s">
        <v>417</v>
      </c>
      <c r="AG57" s="25" t="s">
        <v>417</v>
      </c>
      <c r="AH57" s="25" t="s">
        <v>417</v>
      </c>
      <c r="AI57" s="25" t="s">
        <v>417</v>
      </c>
      <c r="AJ57" s="25" t="s">
        <v>417</v>
      </c>
      <c r="AK57" s="25">
        <v>5466.54</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0.86339540000000004</v>
      </c>
      <c r="J58" s="138">
        <v>4.3169769999999996</v>
      </c>
      <c r="K58" s="138">
        <v>11.100797999999999</v>
      </c>
      <c r="L58" s="138">
        <v>3.9716188399999998E-3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1233.422</v>
      </c>
      <c r="AL58" s="139" t="s">
        <v>145</v>
      </c>
    </row>
    <row r="59" spans="1:38" s="2" customFormat="1" ht="26.25" customHeight="1" thickBot="1" x14ac:dyDescent="0.25">
      <c r="A59" s="69" t="s">
        <v>53</v>
      </c>
      <c r="B59" s="187" t="s">
        <v>146</v>
      </c>
      <c r="C59" s="69" t="s">
        <v>397</v>
      </c>
      <c r="D59" s="70"/>
      <c r="E59" s="138" t="s">
        <v>418</v>
      </c>
      <c r="F59" s="138">
        <v>5.3503999999999999E-3</v>
      </c>
      <c r="G59" s="138" t="s">
        <v>418</v>
      </c>
      <c r="H59" s="138">
        <v>1.4981119999999997E-2</v>
      </c>
      <c r="I59" s="138">
        <v>5.4191405999999991E-2</v>
      </c>
      <c r="J59" s="138">
        <v>6.3111691999999997E-2</v>
      </c>
      <c r="K59" s="138">
        <v>6.971855099999999E-2</v>
      </c>
      <c r="L59" s="138">
        <v>1.414370538E-4</v>
      </c>
      <c r="M59" s="138" t="s">
        <v>418</v>
      </c>
      <c r="N59" s="138">
        <v>0.41875220000000002</v>
      </c>
      <c r="O59" s="138">
        <v>2.9780398000000003E-2</v>
      </c>
      <c r="P59" s="138">
        <v>7.2613050000000002E-4</v>
      </c>
      <c r="Q59" s="138">
        <v>5.1556960000000006E-2</v>
      </c>
      <c r="R59" s="138">
        <v>6.0437920000000006E-2</v>
      </c>
      <c r="S59" s="138">
        <v>1.6943045000000002E-3</v>
      </c>
      <c r="T59" s="138">
        <v>0.20575506999999998</v>
      </c>
      <c r="U59" s="138">
        <v>0.20282452500000001</v>
      </c>
      <c r="V59" s="138">
        <v>8.9556095000000002E-2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363.75630000000001</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0.29999528499999994</v>
      </c>
      <c r="J60" s="138">
        <v>2.9999528499999997</v>
      </c>
      <c r="K60" s="138">
        <v>6.1199038139999997</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59999.057000000001</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0.15625434773162669</v>
      </c>
      <c r="J61" s="138">
        <v>1.562543477316267</v>
      </c>
      <c r="K61" s="138">
        <v>5.2016094877440002</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9870220.8000000007</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1.1929999999999998</v>
      </c>
      <c r="F64" s="138" t="s">
        <v>419</v>
      </c>
      <c r="G64" s="138" t="s">
        <v>419</v>
      </c>
      <c r="H64" s="138">
        <v>1.193E-2</v>
      </c>
      <c r="I64" s="138" t="s">
        <v>419</v>
      </c>
      <c r="J64" s="138" t="s">
        <v>417</v>
      </c>
      <c r="K64" s="138" t="s">
        <v>417</v>
      </c>
      <c r="L64" s="138" t="s">
        <v>417</v>
      </c>
      <c r="M64" s="138">
        <v>0.11929999999999999</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v>1193</v>
      </c>
      <c r="AL64" s="139" t="s">
        <v>157</v>
      </c>
    </row>
    <row r="65" spans="1:38" s="2" customFormat="1" ht="26.25" customHeight="1" thickBot="1" x14ac:dyDescent="0.25">
      <c r="A65" s="69" t="s">
        <v>53</v>
      </c>
      <c r="B65" s="69" t="s">
        <v>158</v>
      </c>
      <c r="C65" s="69" t="s">
        <v>159</v>
      </c>
      <c r="D65" s="70"/>
      <c r="E65" s="138">
        <v>0.82691899999999996</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0.37709999999999999</v>
      </c>
      <c r="I69" s="138" t="s">
        <v>419</v>
      </c>
      <c r="J69" s="138" t="s">
        <v>419</v>
      </c>
      <c r="K69" s="138">
        <v>4.19E-2</v>
      </c>
      <c r="L69" s="138" t="s">
        <v>419</v>
      </c>
      <c r="M69" s="138">
        <v>3.7709999999999999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6.9187822655359996</v>
      </c>
      <c r="G70" s="138" t="s">
        <v>419</v>
      </c>
      <c r="H70" s="138">
        <v>0.155597755</v>
      </c>
      <c r="I70" s="138">
        <v>5.6094602504999994E-2</v>
      </c>
      <c r="J70" s="138">
        <v>7.6275136499999993E-2</v>
      </c>
      <c r="K70" s="138">
        <v>39.48475470808301</v>
      </c>
      <c r="L70" s="138">
        <v>1.1199999999999999E-3</v>
      </c>
      <c r="M70" s="138" t="s">
        <v>419</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0.18601000000000001</v>
      </c>
      <c r="F72" s="138">
        <v>0.521895</v>
      </c>
      <c r="G72" s="138">
        <v>7.7040000000000011E-2</v>
      </c>
      <c r="H72" s="138" t="s">
        <v>419</v>
      </c>
      <c r="I72" s="138">
        <v>0.37663099999999999</v>
      </c>
      <c r="J72" s="138">
        <v>0.47644400000000003</v>
      </c>
      <c r="K72" s="138">
        <v>0.9002960000000001</v>
      </c>
      <c r="L72" s="138">
        <v>1.702E-3</v>
      </c>
      <c r="M72" s="138">
        <v>8.8643000000000001</v>
      </c>
      <c r="N72" s="138">
        <v>22.150878599999999</v>
      </c>
      <c r="O72" s="138">
        <v>0.39747500000000002</v>
      </c>
      <c r="P72" s="138">
        <v>0.22349269999999999</v>
      </c>
      <c r="Q72" s="138">
        <v>0.84033399999999991</v>
      </c>
      <c r="R72" s="138">
        <v>4.5706772999999998</v>
      </c>
      <c r="S72" s="138">
        <v>0.19369399999999998</v>
      </c>
      <c r="T72" s="138">
        <v>1.4343399999999999</v>
      </c>
      <c r="U72" s="138">
        <v>6.9586999999999996E-2</v>
      </c>
      <c r="V72" s="138">
        <v>12.569042999999999</v>
      </c>
      <c r="W72" s="138">
        <v>30.716472</v>
      </c>
      <c r="X72" s="138" t="s">
        <v>418</v>
      </c>
      <c r="Y72" s="138" t="s">
        <v>418</v>
      </c>
      <c r="Z72" s="138" t="s">
        <v>418</v>
      </c>
      <c r="AA72" s="138" t="s">
        <v>418</v>
      </c>
      <c r="AB72" s="138">
        <v>5.6708099999999995</v>
      </c>
      <c r="AC72" s="138">
        <v>9.579E-2</v>
      </c>
      <c r="AD72" s="138">
        <v>12.347369999999998</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424</v>
      </c>
      <c r="F73" s="138" t="s">
        <v>424</v>
      </c>
      <c r="G73" s="138" t="s">
        <v>424</v>
      </c>
      <c r="H73" s="138" t="s">
        <v>424</v>
      </c>
      <c r="I73" s="138" t="s">
        <v>424</v>
      </c>
      <c r="J73" s="138" t="s">
        <v>424</v>
      </c>
      <c r="K73" s="138" t="s">
        <v>424</v>
      </c>
      <c r="L73" s="138" t="s">
        <v>424</v>
      </c>
      <c r="M73" s="138" t="s">
        <v>424</v>
      </c>
      <c r="N73" s="138" t="s">
        <v>424</v>
      </c>
      <c r="O73" s="138" t="s">
        <v>424</v>
      </c>
      <c r="P73" s="138" t="s">
        <v>424</v>
      </c>
      <c r="Q73" s="138" t="s">
        <v>424</v>
      </c>
      <c r="R73" s="138" t="s">
        <v>424</v>
      </c>
      <c r="S73" s="138" t="s">
        <v>424</v>
      </c>
      <c r="T73" s="138" t="s">
        <v>424</v>
      </c>
      <c r="U73" s="138" t="s">
        <v>424</v>
      </c>
      <c r="V73" s="138" t="s">
        <v>424</v>
      </c>
      <c r="W73" s="138" t="s">
        <v>424</v>
      </c>
      <c r="X73" s="138" t="s">
        <v>424</v>
      </c>
      <c r="Y73" s="138" t="s">
        <v>424</v>
      </c>
      <c r="Z73" s="138" t="s">
        <v>424</v>
      </c>
      <c r="AA73" s="138" t="s">
        <v>424</v>
      </c>
      <c r="AB73" s="138" t="s">
        <v>424</v>
      </c>
      <c r="AC73" s="138" t="s">
        <v>424</v>
      </c>
      <c r="AD73" s="138" t="s">
        <v>424</v>
      </c>
      <c r="AE73" s="46"/>
      <c r="AF73" s="25" t="s">
        <v>417</v>
      </c>
      <c r="AG73" s="25" t="s">
        <v>417</v>
      </c>
      <c r="AH73" s="25" t="s">
        <v>417</v>
      </c>
      <c r="AI73" s="25" t="s">
        <v>417</v>
      </c>
      <c r="AJ73" s="25" t="s">
        <v>417</v>
      </c>
      <c r="AK73" s="25" t="s">
        <v>424</v>
      </c>
      <c r="AL73" s="139" t="s">
        <v>181</v>
      </c>
    </row>
    <row r="74" spans="1:38" s="2" customFormat="1" ht="26.25" customHeight="1" thickBot="1" x14ac:dyDescent="0.25">
      <c r="A74" s="69" t="s">
        <v>53</v>
      </c>
      <c r="B74" s="69" t="s">
        <v>182</v>
      </c>
      <c r="C74" s="69" t="s">
        <v>183</v>
      </c>
      <c r="D74" s="70"/>
      <c r="E74" s="138">
        <v>0.195795</v>
      </c>
      <c r="F74" s="138" t="s">
        <v>419</v>
      </c>
      <c r="G74" s="138">
        <v>0.97897499999999993</v>
      </c>
      <c r="H74" s="138" t="s">
        <v>419</v>
      </c>
      <c r="I74" s="138">
        <v>7.8861911499999993E-2</v>
      </c>
      <c r="J74" s="138">
        <v>9.9282002000000008E-2</v>
      </c>
      <c r="K74" s="138">
        <v>0.11945486000000001</v>
      </c>
      <c r="L74" s="138">
        <v>1.8138734110000002E-3</v>
      </c>
      <c r="M74" s="138">
        <v>23.4954</v>
      </c>
      <c r="N74" s="138" t="s">
        <v>419</v>
      </c>
      <c r="O74" s="138" t="s">
        <v>419</v>
      </c>
      <c r="P74" s="138" t="s">
        <v>419</v>
      </c>
      <c r="Q74" s="138" t="s">
        <v>419</v>
      </c>
      <c r="R74" s="138" t="s">
        <v>419</v>
      </c>
      <c r="S74" s="138" t="s">
        <v>419</v>
      </c>
      <c r="T74" s="138" t="s">
        <v>419</v>
      </c>
      <c r="U74" s="138" t="s">
        <v>419</v>
      </c>
      <c r="V74" s="138" t="s">
        <v>419</v>
      </c>
      <c r="W74" s="138">
        <v>3.4612549999999992E-2</v>
      </c>
      <c r="X74" s="138">
        <v>1.3705650000000002E-2</v>
      </c>
      <c r="Y74" s="138">
        <v>3.9158999999999999E-3</v>
      </c>
      <c r="Z74" s="138">
        <v>3.9158999999999999E-3</v>
      </c>
      <c r="AA74" s="138">
        <v>1.95795E-3</v>
      </c>
      <c r="AB74" s="138">
        <v>2.34954E-2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1.8647E-3</v>
      </c>
      <c r="H76" s="138" t="s">
        <v>419</v>
      </c>
      <c r="I76" s="138">
        <v>2.1861999999999995E-6</v>
      </c>
      <c r="J76" s="138">
        <v>4.5009999999999998E-6</v>
      </c>
      <c r="K76" s="138">
        <v>5.7869999999999998E-6</v>
      </c>
      <c r="L76" s="138" t="s">
        <v>419</v>
      </c>
      <c r="M76" s="138" t="s">
        <v>419</v>
      </c>
      <c r="N76" s="138">
        <v>5.2725999999999997E-3</v>
      </c>
      <c r="O76" s="138">
        <v>1.2859999999999998E-4</v>
      </c>
      <c r="P76" s="138">
        <v>3.8580000000000005E-4</v>
      </c>
      <c r="Q76" s="138">
        <v>1.2859999999999998E-4</v>
      </c>
      <c r="R76" s="138" t="s">
        <v>419</v>
      </c>
      <c r="S76" s="138" t="s">
        <v>419</v>
      </c>
      <c r="T76" s="138" t="s">
        <v>419</v>
      </c>
      <c r="U76" s="138" t="s">
        <v>419</v>
      </c>
      <c r="V76" s="138">
        <v>7.7160000000000011E-4</v>
      </c>
      <c r="W76" s="138">
        <v>6.43E-3</v>
      </c>
      <c r="X76" s="138" t="s">
        <v>419</v>
      </c>
      <c r="Y76" s="138" t="s">
        <v>419</v>
      </c>
      <c r="Z76" s="138" t="s">
        <v>419</v>
      </c>
      <c r="AA76" s="138" t="s">
        <v>419</v>
      </c>
      <c r="AB76" s="138" t="s">
        <v>419</v>
      </c>
      <c r="AC76" s="138" t="s">
        <v>419</v>
      </c>
      <c r="AD76" s="138">
        <v>2.4434000000000002E-6</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1.188E-4</v>
      </c>
      <c r="H77" s="138" t="s">
        <v>419</v>
      </c>
      <c r="I77" s="138">
        <v>1.0560000000000001E-6</v>
      </c>
      <c r="J77" s="138">
        <v>1.1440000000000002E-6</v>
      </c>
      <c r="K77" s="138">
        <v>1.3200000000000001E-6</v>
      </c>
      <c r="L77" s="138" t="s">
        <v>419</v>
      </c>
      <c r="M77" s="138" t="s">
        <v>419</v>
      </c>
      <c r="N77" s="138">
        <v>1.7599999999999998E-5</v>
      </c>
      <c r="O77" s="138">
        <v>3.5199999999999998E-6</v>
      </c>
      <c r="P77" s="138">
        <v>3.5199999999999998E-6</v>
      </c>
      <c r="Q77" s="138">
        <v>2.6399999999999997E-6</v>
      </c>
      <c r="R77" s="138" t="s">
        <v>419</v>
      </c>
      <c r="S77" s="138" t="s">
        <v>419</v>
      </c>
      <c r="T77" s="138" t="s">
        <v>419</v>
      </c>
      <c r="U77" s="138" t="s">
        <v>419</v>
      </c>
      <c r="V77" s="138">
        <v>4.3999999999999996E-4</v>
      </c>
      <c r="W77" s="138">
        <v>4.3999999999999996E-4</v>
      </c>
      <c r="X77" s="138" t="s">
        <v>419</v>
      </c>
      <c r="Y77" s="138" t="s">
        <v>419</v>
      </c>
      <c r="Z77" s="138" t="s">
        <v>419</v>
      </c>
      <c r="AA77" s="138" t="s">
        <v>419</v>
      </c>
      <c r="AB77" s="138" t="s">
        <v>419</v>
      </c>
      <c r="AC77" s="138" t="s">
        <v>419</v>
      </c>
      <c r="AD77" s="138">
        <v>1.7600000000000004E-7</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6"/>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23.850650399999999</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6"/>
      <c r="AF82" s="25" t="s">
        <v>417</v>
      </c>
      <c r="AG82" s="25" t="s">
        <v>417</v>
      </c>
      <c r="AH82" s="25" t="s">
        <v>417</v>
      </c>
      <c r="AI82" s="25" t="s">
        <v>417</v>
      </c>
      <c r="AJ82" s="25" t="s">
        <v>417</v>
      </c>
      <c r="AK82" s="25">
        <v>19875542</v>
      </c>
      <c r="AL82" s="139" t="s">
        <v>431</v>
      </c>
    </row>
    <row r="83" spans="1:38" s="2" customFormat="1" ht="26.25" customHeight="1" thickBot="1" x14ac:dyDescent="0.25">
      <c r="A83" s="69" t="s">
        <v>53</v>
      </c>
      <c r="B83" s="187" t="s">
        <v>208</v>
      </c>
      <c r="C83" s="73" t="s">
        <v>209</v>
      </c>
      <c r="D83" s="70"/>
      <c r="E83" s="138" t="s">
        <v>419</v>
      </c>
      <c r="F83" s="138">
        <v>3.3469183999999999E-2</v>
      </c>
      <c r="G83" s="138" t="s">
        <v>419</v>
      </c>
      <c r="H83" s="138" t="s">
        <v>417</v>
      </c>
      <c r="I83" s="138">
        <v>0.83672960000000007</v>
      </c>
      <c r="J83" s="138">
        <v>6.2754720000000006</v>
      </c>
      <c r="K83" s="138">
        <v>29.285536</v>
      </c>
      <c r="L83" s="138">
        <v>4.7694E-2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1.56E-5</v>
      </c>
      <c r="G84" s="138" t="s">
        <v>417</v>
      </c>
      <c r="H84" s="138" t="s">
        <v>417</v>
      </c>
      <c r="I84" s="138">
        <v>9.6000000000000013E-6</v>
      </c>
      <c r="J84" s="138">
        <v>4.8000000000000001E-5</v>
      </c>
      <c r="K84" s="138">
        <v>1.92E-4</v>
      </c>
      <c r="L84" s="138">
        <v>1.248E-9</v>
      </c>
      <c r="M84" s="138">
        <v>1.1400000000000001E-6</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5.3647</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6"/>
      <c r="AF85" s="25" t="s">
        <v>417</v>
      </c>
      <c r="AG85" s="25" t="s">
        <v>417</v>
      </c>
      <c r="AH85" s="25" t="s">
        <v>417</v>
      </c>
      <c r="AI85" s="25" t="s">
        <v>417</v>
      </c>
      <c r="AJ85" s="25" t="s">
        <v>417</v>
      </c>
      <c r="AK85" s="25">
        <v>10.544</v>
      </c>
      <c r="AL85" s="139" t="s">
        <v>215</v>
      </c>
    </row>
    <row r="86" spans="1:38" s="2" customFormat="1" ht="26.25" customHeight="1" thickBot="1" x14ac:dyDescent="0.25">
      <c r="A86" s="69" t="s">
        <v>205</v>
      </c>
      <c r="B86" s="69" t="s">
        <v>213</v>
      </c>
      <c r="C86" s="73" t="s">
        <v>214</v>
      </c>
      <c r="D86" s="70"/>
      <c r="E86" s="138" t="s">
        <v>417</v>
      </c>
      <c r="F86" s="138">
        <v>1.7965083799999999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6"/>
      <c r="AF86" s="25" t="s">
        <v>417</v>
      </c>
      <c r="AG86" s="25" t="s">
        <v>417</v>
      </c>
      <c r="AH86" s="25" t="s">
        <v>417</v>
      </c>
      <c r="AI86" s="25" t="s">
        <v>417</v>
      </c>
      <c r="AJ86" s="25" t="s">
        <v>417</v>
      </c>
      <c r="AK86" s="163">
        <v>3.9054530000000001</v>
      </c>
      <c r="AL86" s="139" t="s">
        <v>215</v>
      </c>
    </row>
    <row r="87" spans="1:38" s="2" customFormat="1" ht="26.25" customHeight="1" thickBot="1" x14ac:dyDescent="0.25">
      <c r="A87" s="69" t="s">
        <v>205</v>
      </c>
      <c r="B87" s="69" t="s">
        <v>216</v>
      </c>
      <c r="C87" s="73" t="s">
        <v>217</v>
      </c>
      <c r="D87" s="70"/>
      <c r="E87" s="138" t="s">
        <v>417</v>
      </c>
      <c r="F87" s="163">
        <v>0.13706360000000001</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0.34265899999999999</v>
      </c>
      <c r="AL87" s="139" t="s">
        <v>215</v>
      </c>
    </row>
    <row r="88" spans="1:38" s="2" customFormat="1" ht="26.25" customHeight="1" thickBot="1" x14ac:dyDescent="0.25">
      <c r="A88" s="69" t="s">
        <v>205</v>
      </c>
      <c r="B88" s="69" t="s">
        <v>218</v>
      </c>
      <c r="C88" s="73" t="s">
        <v>219</v>
      </c>
      <c r="D88" s="70"/>
      <c r="E88" s="138" t="s">
        <v>419</v>
      </c>
      <c r="F88" s="138">
        <v>13.387781288999999</v>
      </c>
      <c r="G88" s="138" t="s">
        <v>419</v>
      </c>
      <c r="H88" s="138" t="s">
        <v>419</v>
      </c>
      <c r="I88" s="138" t="s">
        <v>419</v>
      </c>
      <c r="J88" s="138" t="s">
        <v>419</v>
      </c>
      <c r="K88" s="138">
        <v>2.45264E-2</v>
      </c>
      <c r="L88" s="138" t="s">
        <v>419</v>
      </c>
      <c r="M88" s="138" t="s">
        <v>419</v>
      </c>
      <c r="N88" s="138" t="s">
        <v>419</v>
      </c>
      <c r="O88" s="138">
        <v>6.1315999999999999E-6</v>
      </c>
      <c r="P88" s="138" t="s">
        <v>419</v>
      </c>
      <c r="Q88" s="138">
        <v>3.0657999999999997E-5</v>
      </c>
      <c r="R88" s="138">
        <v>3.6789599999999999E-4</v>
      </c>
      <c r="S88" s="138" t="s">
        <v>419</v>
      </c>
      <c r="T88" s="138">
        <v>3.0658E-3</v>
      </c>
      <c r="U88" s="138">
        <v>3.0657999999999997E-5</v>
      </c>
      <c r="V88" s="138" t="s">
        <v>419</v>
      </c>
      <c r="W88" s="138" t="s">
        <v>419</v>
      </c>
      <c r="X88" s="138">
        <v>0.15635579999999999</v>
      </c>
      <c r="Y88" s="138" t="s">
        <v>419</v>
      </c>
      <c r="Z88" s="138" t="s">
        <v>419</v>
      </c>
      <c r="AA88" s="138" t="s">
        <v>419</v>
      </c>
      <c r="AB88" s="138">
        <v>0.15635579999999999</v>
      </c>
      <c r="AC88" s="138" t="s">
        <v>419</v>
      </c>
      <c r="AD88" s="138" t="s">
        <v>419</v>
      </c>
      <c r="AE88" s="46"/>
      <c r="AF88" s="25" t="s">
        <v>417</v>
      </c>
      <c r="AG88" s="25" t="s">
        <v>417</v>
      </c>
      <c r="AH88" s="25" t="s">
        <v>417</v>
      </c>
      <c r="AI88" s="25" t="s">
        <v>417</v>
      </c>
      <c r="AJ88" s="25" t="s">
        <v>417</v>
      </c>
      <c r="AK88" s="25" t="s">
        <v>622</v>
      </c>
      <c r="AL88" s="139" t="s">
        <v>501</v>
      </c>
    </row>
    <row r="89" spans="1:38" s="2" customFormat="1" ht="26.25" customHeight="1" thickBot="1" x14ac:dyDescent="0.25">
      <c r="A89" s="69" t="s">
        <v>205</v>
      </c>
      <c r="B89" s="69" t="s">
        <v>220</v>
      </c>
      <c r="C89" s="73" t="s">
        <v>221</v>
      </c>
      <c r="D89" s="70"/>
      <c r="E89" s="138" t="s">
        <v>417</v>
      </c>
      <c r="F89" s="138">
        <v>0.68465520000000002</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6"/>
      <c r="AF89" s="25" t="s">
        <v>417</v>
      </c>
      <c r="AG89" s="25" t="s">
        <v>417</v>
      </c>
      <c r="AH89" s="25" t="s">
        <v>417</v>
      </c>
      <c r="AI89" s="25" t="s">
        <v>417</v>
      </c>
      <c r="AJ89" s="25" t="s">
        <v>417</v>
      </c>
      <c r="AK89" s="25">
        <v>3.2453319999999999</v>
      </c>
      <c r="AL89" s="139" t="s">
        <v>502</v>
      </c>
    </row>
    <row r="90" spans="1:38" s="8" customFormat="1" ht="26.25" customHeight="1" thickBot="1" x14ac:dyDescent="0.25">
      <c r="A90" s="69" t="s">
        <v>205</v>
      </c>
      <c r="B90" s="69" t="s">
        <v>222</v>
      </c>
      <c r="C90" s="73" t="s">
        <v>223</v>
      </c>
      <c r="D90" s="70"/>
      <c r="E90" s="138" t="s">
        <v>419</v>
      </c>
      <c r="F90" s="138">
        <v>5.1760184000000002</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6"/>
      <c r="AF90" s="25" t="s">
        <v>417</v>
      </c>
      <c r="AG90" s="25" t="s">
        <v>417</v>
      </c>
      <c r="AH90" s="25" t="s">
        <v>417</v>
      </c>
      <c r="AI90" s="25" t="s">
        <v>417</v>
      </c>
      <c r="AJ90" s="25" t="s">
        <v>417</v>
      </c>
      <c r="AK90" s="25" t="s">
        <v>510</v>
      </c>
      <c r="AL90" s="139" t="s">
        <v>504</v>
      </c>
    </row>
    <row r="91" spans="1:38" s="2" customFormat="1" ht="26.25" customHeight="1" thickBot="1" x14ac:dyDescent="0.25">
      <c r="A91" s="69" t="s">
        <v>205</v>
      </c>
      <c r="B91" s="69" t="s">
        <v>399</v>
      </c>
      <c r="C91" s="69" t="s">
        <v>224</v>
      </c>
      <c r="D91" s="70"/>
      <c r="E91" s="138">
        <v>3.638619656E-2</v>
      </c>
      <c r="F91" s="138">
        <v>0.90771430896000005</v>
      </c>
      <c r="G91" s="138">
        <v>1.8839847199999999E-3</v>
      </c>
      <c r="H91" s="138">
        <v>8.3516442600000004E-2</v>
      </c>
      <c r="I91" s="138">
        <v>0.57576202984000013</v>
      </c>
      <c r="J91" s="138">
        <v>0.6056936811200001</v>
      </c>
      <c r="K91" s="138">
        <v>0.61187589588000002</v>
      </c>
      <c r="L91" s="138">
        <v>2.4451199459999996E-3</v>
      </c>
      <c r="M91" s="138">
        <v>1.1133172918000003</v>
      </c>
      <c r="N91" s="138">
        <v>0.48908742399999999</v>
      </c>
      <c r="O91" s="138">
        <v>0.10959527488000001</v>
      </c>
      <c r="P91" s="138">
        <v>3.5558652000000004E-5</v>
      </c>
      <c r="Q91" s="138">
        <v>8.2970188000000013E-4</v>
      </c>
      <c r="R91" s="138">
        <v>9.7318415999999991E-3</v>
      </c>
      <c r="S91" s="138">
        <v>0.38565518160000001</v>
      </c>
      <c r="T91" s="138">
        <v>7.3051078800000002E-2</v>
      </c>
      <c r="U91" s="138" t="s">
        <v>419</v>
      </c>
      <c r="V91" s="138">
        <v>0.21653335880000002</v>
      </c>
      <c r="W91" s="138">
        <v>2.0124444000000001E-3</v>
      </c>
      <c r="X91" s="138">
        <v>2.233813284E-3</v>
      </c>
      <c r="Y91" s="138">
        <v>9.0559997999999997E-4</v>
      </c>
      <c r="Z91" s="138">
        <v>9.0559997999999997E-4</v>
      </c>
      <c r="AA91" s="138">
        <v>9.0559997999999997E-4</v>
      </c>
      <c r="AB91" s="138">
        <v>4.9506132240000004E-3</v>
      </c>
      <c r="AC91" s="138" t="s">
        <v>419</v>
      </c>
      <c r="AD91" s="138" t="s">
        <v>419</v>
      </c>
      <c r="AE91" s="46"/>
      <c r="AF91" s="25" t="s">
        <v>417</v>
      </c>
      <c r="AG91" s="25" t="s">
        <v>417</v>
      </c>
      <c r="AH91" s="25" t="s">
        <v>417</v>
      </c>
      <c r="AI91" s="25" t="s">
        <v>417</v>
      </c>
      <c r="AJ91" s="25" t="s">
        <v>417</v>
      </c>
      <c r="AK91" s="25" t="s">
        <v>515</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9.8766034546599997</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5.2176469999999995</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6"/>
      <c r="AF95" s="25" t="s">
        <v>417</v>
      </c>
      <c r="AG95" s="25" t="s">
        <v>417</v>
      </c>
      <c r="AH95" s="25" t="s">
        <v>417</v>
      </c>
      <c r="AI95" s="25" t="s">
        <v>417</v>
      </c>
      <c r="AJ95" s="25" t="s">
        <v>417</v>
      </c>
      <c r="AK95" s="25">
        <v>5909</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0.86398032596000007</v>
      </c>
      <c r="F99" s="138">
        <v>16.704336236315143</v>
      </c>
      <c r="G99" s="138" t="s">
        <v>417</v>
      </c>
      <c r="H99" s="138">
        <v>14.521167500004047</v>
      </c>
      <c r="I99" s="138">
        <v>0.23699044000000002</v>
      </c>
      <c r="J99" s="138">
        <v>0.36369820000000003</v>
      </c>
      <c r="K99" s="138">
        <v>0.79837621000000003</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6"/>
      <c r="AF99" s="25" t="s">
        <v>417</v>
      </c>
      <c r="AG99" s="25" t="s">
        <v>417</v>
      </c>
      <c r="AH99" s="25" t="s">
        <v>417</v>
      </c>
      <c r="AI99" s="25" t="s">
        <v>417</v>
      </c>
      <c r="AJ99" s="25" t="s">
        <v>417</v>
      </c>
      <c r="AK99" s="25">
        <v>1173.22</v>
      </c>
      <c r="AL99" s="139" t="s">
        <v>436</v>
      </c>
    </row>
    <row r="100" spans="1:38" s="2" customFormat="1" ht="26.25" customHeight="1" thickBot="1" x14ac:dyDescent="0.25">
      <c r="A100" s="69" t="s">
        <v>238</v>
      </c>
      <c r="B100" s="69" t="s">
        <v>241</v>
      </c>
      <c r="C100" s="69" t="s">
        <v>403</v>
      </c>
      <c r="D100" s="74"/>
      <c r="E100" s="138">
        <v>0.17521502210799997</v>
      </c>
      <c r="F100" s="138">
        <v>5.9580895636843376</v>
      </c>
      <c r="G100" s="138" t="s">
        <v>417</v>
      </c>
      <c r="H100" s="138">
        <v>6.8769334116742051</v>
      </c>
      <c r="I100" s="138">
        <v>7.2557583999999981E-2</v>
      </c>
      <c r="J100" s="138">
        <v>0.10966089399999998</v>
      </c>
      <c r="K100" s="138">
        <v>0.23993473799999995</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6"/>
      <c r="AF100" s="25" t="s">
        <v>417</v>
      </c>
      <c r="AG100" s="25" t="s">
        <v>417</v>
      </c>
      <c r="AH100" s="25" t="s">
        <v>417</v>
      </c>
      <c r="AI100" s="25" t="s">
        <v>417</v>
      </c>
      <c r="AJ100" s="25" t="s">
        <v>417</v>
      </c>
      <c r="AK100" s="25">
        <v>824.51800000000003</v>
      </c>
      <c r="AL100" s="139" t="s">
        <v>436</v>
      </c>
    </row>
    <row r="101" spans="1:38" s="2" customFormat="1" ht="26.25" customHeight="1" thickBot="1" x14ac:dyDescent="0.25">
      <c r="A101" s="69" t="s">
        <v>238</v>
      </c>
      <c r="B101" s="69" t="s">
        <v>242</v>
      </c>
      <c r="C101" s="69" t="s">
        <v>243</v>
      </c>
      <c r="D101" s="74"/>
      <c r="E101" s="138">
        <v>0.11421869999999998</v>
      </c>
      <c r="F101" s="138">
        <v>1.6399901675000004</v>
      </c>
      <c r="G101" s="138" t="s">
        <v>417</v>
      </c>
      <c r="H101" s="138">
        <v>4.624146163509498</v>
      </c>
      <c r="I101" s="138">
        <v>1.5229159999999999E-2</v>
      </c>
      <c r="J101" s="138">
        <v>4.7591124999999998E-2</v>
      </c>
      <c r="K101" s="138">
        <v>0.10945958749999998</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6"/>
      <c r="AF101" s="25" t="s">
        <v>417</v>
      </c>
      <c r="AG101" s="25" t="s">
        <v>417</v>
      </c>
      <c r="AH101" s="25" t="s">
        <v>417</v>
      </c>
      <c r="AI101" s="25" t="s">
        <v>417</v>
      </c>
      <c r="AJ101" s="25" t="s">
        <v>417</v>
      </c>
      <c r="AK101" s="25">
        <v>9518.2250000000004</v>
      </c>
      <c r="AL101" s="139" t="s">
        <v>436</v>
      </c>
    </row>
    <row r="102" spans="1:38" s="2" customFormat="1" ht="26.25" customHeight="1" thickBot="1" x14ac:dyDescent="0.25">
      <c r="A102" s="69" t="s">
        <v>238</v>
      </c>
      <c r="B102" s="69" t="s">
        <v>244</v>
      </c>
      <c r="C102" s="69" t="s">
        <v>381</v>
      </c>
      <c r="D102" s="74"/>
      <c r="E102" s="138">
        <v>0.22512370319999997</v>
      </c>
      <c r="F102" s="138">
        <v>3.2142396779999998</v>
      </c>
      <c r="G102" s="138" t="s">
        <v>417</v>
      </c>
      <c r="H102" s="138">
        <v>32.731935433753826</v>
      </c>
      <c r="I102" s="138">
        <v>3.1764048000000003E-2</v>
      </c>
      <c r="J102" s="138">
        <v>0.71720022000000005</v>
      </c>
      <c r="K102" s="138">
        <v>5.1311954999999996</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6"/>
      <c r="AF102" s="25" t="s">
        <v>417</v>
      </c>
      <c r="AG102" s="25" t="s">
        <v>417</v>
      </c>
      <c r="AH102" s="25" t="s">
        <v>417</v>
      </c>
      <c r="AI102" s="25" t="s">
        <v>417</v>
      </c>
      <c r="AJ102" s="25" t="s">
        <v>417</v>
      </c>
      <c r="AK102" s="25">
        <v>5041.7879999999996</v>
      </c>
      <c r="AL102" s="139" t="s">
        <v>436</v>
      </c>
    </row>
    <row r="103" spans="1:38" s="2" customFormat="1" ht="26.25" customHeight="1" thickBot="1" x14ac:dyDescent="0.25">
      <c r="A103" s="69" t="s">
        <v>238</v>
      </c>
      <c r="B103" s="69" t="s">
        <v>245</v>
      </c>
      <c r="C103" s="69" t="s">
        <v>246</v>
      </c>
      <c r="D103" s="74"/>
      <c r="E103" s="138">
        <v>1.6671380000000001E-3</v>
      </c>
      <c r="F103" s="138">
        <v>8.8435042519999993E-2</v>
      </c>
      <c r="G103" s="138" t="s">
        <v>417</v>
      </c>
      <c r="H103" s="138">
        <v>8.6369799999999997E-2</v>
      </c>
      <c r="I103" s="138">
        <v>5.4433060000000011E-3</v>
      </c>
      <c r="J103" s="138">
        <v>8.295518E-3</v>
      </c>
      <c r="K103" s="138">
        <v>1.7936797999999997E-2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6"/>
      <c r="AF103" s="25" t="s">
        <v>417</v>
      </c>
      <c r="AG103" s="25" t="s">
        <v>417</v>
      </c>
      <c r="AH103" s="25" t="s">
        <v>417</v>
      </c>
      <c r="AI103" s="25" t="s">
        <v>417</v>
      </c>
      <c r="AJ103" s="25" t="s">
        <v>417</v>
      </c>
      <c r="AK103" s="25">
        <v>20.085999999999999</v>
      </c>
      <c r="AL103" s="139" t="s">
        <v>436</v>
      </c>
    </row>
    <row r="104" spans="1:38" s="2" customFormat="1" ht="26.25" customHeight="1" thickBot="1" x14ac:dyDescent="0.25">
      <c r="A104" s="69" t="s">
        <v>238</v>
      </c>
      <c r="B104" s="69" t="s">
        <v>247</v>
      </c>
      <c r="C104" s="69" t="s">
        <v>248</v>
      </c>
      <c r="D104" s="74"/>
      <c r="E104" s="138">
        <v>1.7006112E-2</v>
      </c>
      <c r="F104" s="138">
        <v>0.7715956449600001</v>
      </c>
      <c r="G104" s="138" t="s">
        <v>417</v>
      </c>
      <c r="H104" s="138">
        <v>0.5668704</v>
      </c>
      <c r="I104" s="138">
        <v>2.2674815999999998E-3</v>
      </c>
      <c r="J104" s="138">
        <v>7.0858800000000001E-3</v>
      </c>
      <c r="K104" s="138">
        <v>1.6297524000000001E-2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6"/>
      <c r="AF104" s="25" t="s">
        <v>417</v>
      </c>
      <c r="AG104" s="25" t="s">
        <v>417</v>
      </c>
      <c r="AH104" s="25" t="s">
        <v>417</v>
      </c>
      <c r="AI104" s="25" t="s">
        <v>417</v>
      </c>
      <c r="AJ104" s="25" t="s">
        <v>417</v>
      </c>
      <c r="AK104" s="25">
        <v>1417.1759999999999</v>
      </c>
      <c r="AL104" s="139" t="s">
        <v>436</v>
      </c>
    </row>
    <row r="105" spans="1:38" s="2" customFormat="1" ht="26.25" customHeight="1" thickBot="1" x14ac:dyDescent="0.25">
      <c r="A105" s="69" t="s">
        <v>238</v>
      </c>
      <c r="B105" s="69" t="s">
        <v>249</v>
      </c>
      <c r="C105" s="69" t="s">
        <v>250</v>
      </c>
      <c r="D105" s="74"/>
      <c r="E105" s="138">
        <v>0.13118525</v>
      </c>
      <c r="F105" s="138">
        <v>3.1631387479999997</v>
      </c>
      <c r="G105" s="138" t="s">
        <v>417</v>
      </c>
      <c r="H105" s="138">
        <v>3.673187</v>
      </c>
      <c r="I105" s="138">
        <v>3.6207129000000005E-2</v>
      </c>
      <c r="J105" s="138">
        <v>5.6672027999999999E-2</v>
      </c>
      <c r="K105" s="138">
        <v>0.124363617</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6"/>
      <c r="AF105" s="25" t="s">
        <v>417</v>
      </c>
      <c r="AG105" s="25" t="s">
        <v>417</v>
      </c>
      <c r="AH105" s="25" t="s">
        <v>417</v>
      </c>
      <c r="AI105" s="25" t="s">
        <v>417</v>
      </c>
      <c r="AJ105" s="25" t="s">
        <v>417</v>
      </c>
      <c r="AK105" s="25">
        <v>524.74099999999999</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0.59833965800000011</v>
      </c>
      <c r="F107" s="138">
        <v>4.2274774349284936</v>
      </c>
      <c r="G107" s="138" t="s">
        <v>417</v>
      </c>
      <c r="H107" s="138">
        <v>4.7927743418350275</v>
      </c>
      <c r="I107" s="138">
        <v>0.12821564099999999</v>
      </c>
      <c r="J107" s="138">
        <v>1.70954188</v>
      </c>
      <c r="K107" s="138">
        <v>8.1203239299999996</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6"/>
      <c r="AF107" s="25" t="s">
        <v>417</v>
      </c>
      <c r="AG107" s="25" t="s">
        <v>417</v>
      </c>
      <c r="AH107" s="25" t="s">
        <v>417</v>
      </c>
      <c r="AI107" s="25" t="s">
        <v>417</v>
      </c>
      <c r="AJ107" s="25" t="s">
        <v>417</v>
      </c>
      <c r="AK107" s="25">
        <v>42738.546999999999</v>
      </c>
      <c r="AL107" s="139" t="s">
        <v>436</v>
      </c>
    </row>
    <row r="108" spans="1:38" s="2" customFormat="1" ht="26.25" customHeight="1" thickBot="1" x14ac:dyDescent="0.25">
      <c r="A108" s="69" t="s">
        <v>238</v>
      </c>
      <c r="B108" s="69" t="s">
        <v>254</v>
      </c>
      <c r="C108" s="69" t="s">
        <v>375</v>
      </c>
      <c r="D108" s="74"/>
      <c r="E108" s="138">
        <v>0.88312148099999999</v>
      </c>
      <c r="F108" s="138">
        <v>3.5324859239999995</v>
      </c>
      <c r="G108" s="138" t="s">
        <v>417</v>
      </c>
      <c r="H108" s="138">
        <v>4.2520663899999995</v>
      </c>
      <c r="I108" s="138">
        <v>6.5416405999999996E-2</v>
      </c>
      <c r="J108" s="138">
        <v>0.65416405999999994</v>
      </c>
      <c r="K108" s="138">
        <v>1.3083281199999999</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6"/>
      <c r="AF108" s="25" t="s">
        <v>417</v>
      </c>
      <c r="AG108" s="25" t="s">
        <v>417</v>
      </c>
      <c r="AH108" s="25" t="s">
        <v>417</v>
      </c>
      <c r="AI108" s="25" t="s">
        <v>417</v>
      </c>
      <c r="AJ108" s="25" t="s">
        <v>417</v>
      </c>
      <c r="AK108" s="25">
        <v>32708.203000000001</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12.142480000000001</v>
      </c>
      <c r="F112" s="138" t="s">
        <v>417</v>
      </c>
      <c r="G112" s="138" t="s">
        <v>417</v>
      </c>
      <c r="H112" s="25">
        <v>18.860413365758756</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6"/>
      <c r="AF112" s="25" t="s">
        <v>417</v>
      </c>
      <c r="AG112" s="25" t="s">
        <v>417</v>
      </c>
      <c r="AH112" s="25" t="s">
        <v>417</v>
      </c>
      <c r="AI112" s="25" t="s">
        <v>417</v>
      </c>
      <c r="AJ112" s="25" t="s">
        <v>417</v>
      </c>
      <c r="AK112" s="25">
        <v>303.56200000000001</v>
      </c>
      <c r="AL112" s="139" t="s">
        <v>437</v>
      </c>
    </row>
    <row r="113" spans="1:38" s="2" customFormat="1" ht="26.25" customHeight="1" thickBot="1" x14ac:dyDescent="0.25">
      <c r="A113" s="69" t="s">
        <v>258</v>
      </c>
      <c r="B113" s="79" t="s">
        <v>261</v>
      </c>
      <c r="C113" s="79" t="s">
        <v>262</v>
      </c>
      <c r="D113" s="70"/>
      <c r="E113" s="138">
        <v>9.2268719561130794</v>
      </c>
      <c r="F113" s="138" t="s">
        <v>418</v>
      </c>
      <c r="G113" s="138" t="s">
        <v>417</v>
      </c>
      <c r="H113" s="138">
        <v>53.141505397690167</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6"/>
      <c r="AF113" s="25" t="s">
        <v>417</v>
      </c>
      <c r="AG113" s="25" t="s">
        <v>417</v>
      </c>
      <c r="AH113" s="25" t="s">
        <v>417</v>
      </c>
      <c r="AI113" s="25" t="s">
        <v>417</v>
      </c>
      <c r="AJ113" s="25" t="s">
        <v>417</v>
      </c>
      <c r="AK113" s="25">
        <v>230671798.90282699</v>
      </c>
      <c r="AL113" s="139" t="s">
        <v>438</v>
      </c>
    </row>
    <row r="114" spans="1:38" s="2" customFormat="1" ht="26.25" customHeight="1" thickBot="1" x14ac:dyDescent="0.25">
      <c r="A114" s="69" t="s">
        <v>258</v>
      </c>
      <c r="B114" s="79" t="s">
        <v>263</v>
      </c>
      <c r="C114" s="79" t="s">
        <v>382</v>
      </c>
      <c r="D114" s="70"/>
      <c r="E114" s="138">
        <v>1.7996524E-2</v>
      </c>
      <c r="F114" s="138" t="s">
        <v>417</v>
      </c>
      <c r="G114" s="138" t="s">
        <v>417</v>
      </c>
      <c r="H114" s="138">
        <v>6.1188182000000001E-2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6"/>
      <c r="AF114" s="25" t="s">
        <v>417</v>
      </c>
      <c r="AG114" s="25" t="s">
        <v>417</v>
      </c>
      <c r="AH114" s="25" t="s">
        <v>417</v>
      </c>
      <c r="AI114" s="25" t="s">
        <v>417</v>
      </c>
      <c r="AJ114" s="25" t="s">
        <v>417</v>
      </c>
      <c r="AK114" s="25">
        <v>8998.2620000000006</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19.770273725072396</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0.50155571999999993</v>
      </c>
      <c r="J119" s="138">
        <v>13.040448720000001</v>
      </c>
      <c r="K119" s="138">
        <v>13.040448720000001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6"/>
      <c r="AF119" s="25" t="s">
        <v>417</v>
      </c>
      <c r="AG119" s="25" t="s">
        <v>417</v>
      </c>
      <c r="AH119" s="25" t="s">
        <v>417</v>
      </c>
      <c r="AI119" s="25" t="s">
        <v>417</v>
      </c>
      <c r="AJ119" s="25" t="s">
        <v>417</v>
      </c>
      <c r="AK119" s="25">
        <v>8359262</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7.1889653200000003</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6"/>
      <c r="AF121" s="25" t="s">
        <v>417</v>
      </c>
      <c r="AG121" s="25" t="s">
        <v>417</v>
      </c>
      <c r="AH121" s="25" t="s">
        <v>417</v>
      </c>
      <c r="AI121" s="25" t="s">
        <v>417</v>
      </c>
      <c r="AJ121" s="25" t="s">
        <v>417</v>
      </c>
      <c r="AK121" s="25">
        <v>8359262</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9.358745430429298E-3</v>
      </c>
      <c r="F123" s="138">
        <v>1.8296466613045497E-2</v>
      </c>
      <c r="G123" s="138">
        <v>1.2856418373455001E-3</v>
      </c>
      <c r="H123" s="138">
        <v>1.1332511770778399E-2</v>
      </c>
      <c r="I123" s="138">
        <v>2.7975656035851396E-2</v>
      </c>
      <c r="J123" s="138">
        <v>2.9070110449098695E-2</v>
      </c>
      <c r="K123" s="138">
        <v>2.9542298439547796E-2</v>
      </c>
      <c r="L123" s="138">
        <v>3.3569103685455004E-3</v>
      </c>
      <c r="M123" s="138">
        <v>0.2337983781676497</v>
      </c>
      <c r="N123" s="138">
        <v>1.5864807345141002E-4</v>
      </c>
      <c r="O123" s="138">
        <v>1.2622985406280803E-3</v>
      </c>
      <c r="P123" s="138">
        <v>2.8831384309074002E-4</v>
      </c>
      <c r="Q123" s="138">
        <v>4.9735751173742387E-5</v>
      </c>
      <c r="R123" s="138">
        <v>4.5851772006928E-4</v>
      </c>
      <c r="S123" s="138">
        <v>2.6459021904474305E-4</v>
      </c>
      <c r="T123" s="138">
        <v>1.8283085807603195E-4</v>
      </c>
      <c r="U123" s="138">
        <v>1.2538241116631999E-4</v>
      </c>
      <c r="V123" s="138">
        <v>3.5270898570899591E-3</v>
      </c>
      <c r="W123" s="138" t="s">
        <v>417</v>
      </c>
      <c r="X123" s="138">
        <v>2.3762270911620965E-2</v>
      </c>
      <c r="Y123" s="138">
        <v>1.3258512564016124E-2</v>
      </c>
      <c r="Z123" s="138">
        <v>7.6253017545712867E-3</v>
      </c>
      <c r="AA123" s="138">
        <v>8.2728572639509772E-3</v>
      </c>
      <c r="AB123" s="138">
        <v>5.2918942494159349E-2</v>
      </c>
      <c r="AC123" s="138" t="s">
        <v>417</v>
      </c>
      <c r="AD123" s="138" t="s">
        <v>417</v>
      </c>
      <c r="AE123" s="46"/>
      <c r="AF123" s="25" t="s">
        <v>417</v>
      </c>
      <c r="AG123" s="25" t="s">
        <v>417</v>
      </c>
      <c r="AH123" s="25" t="s">
        <v>417</v>
      </c>
      <c r="AI123" s="25" t="s">
        <v>417</v>
      </c>
      <c r="AJ123" s="25" t="s">
        <v>417</v>
      </c>
      <c r="AK123" s="25">
        <v>826588.84869807726</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1.8622704242818</v>
      </c>
      <c r="G125" s="138" t="s">
        <v>417</v>
      </c>
      <c r="H125" s="138" t="s">
        <v>419</v>
      </c>
      <c r="I125" s="138">
        <v>1.6547539800000001E-4</v>
      </c>
      <c r="J125" s="138">
        <v>1.0981549140000001E-3</v>
      </c>
      <c r="K125" s="138">
        <v>2.3216699780000002E-3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606</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4.1159999999999999E-3</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17.149999999999999</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1.7908602000000001E-3</v>
      </c>
      <c r="F129" s="138">
        <v>1.5232604E-2</v>
      </c>
      <c r="G129" s="138">
        <v>9.6747620000000003E-5</v>
      </c>
      <c r="H129" s="138" t="s">
        <v>419</v>
      </c>
      <c r="I129" s="138">
        <v>8.2338400000000001E-6</v>
      </c>
      <c r="J129" s="138">
        <v>1.4409220000000001E-5</v>
      </c>
      <c r="K129" s="138">
        <v>2.0584599999999999E-5</v>
      </c>
      <c r="L129" s="138">
        <v>2.881844E-7</v>
      </c>
      <c r="M129" s="138">
        <v>1.440922E-4</v>
      </c>
      <c r="N129" s="138">
        <v>2.6759980000000002E-3</v>
      </c>
      <c r="O129" s="138">
        <v>2.0584600000000001E-4</v>
      </c>
      <c r="P129" s="138">
        <v>1.1527376E-4</v>
      </c>
      <c r="Q129" s="138">
        <v>3.293536E-5</v>
      </c>
      <c r="R129" s="138" t="s">
        <v>419</v>
      </c>
      <c r="S129" s="138" t="s">
        <v>419</v>
      </c>
      <c r="T129" s="138">
        <v>2.8818440000000001E-4</v>
      </c>
      <c r="U129" s="138" t="s">
        <v>419</v>
      </c>
      <c r="V129" s="138" t="s">
        <v>419</v>
      </c>
      <c r="W129" s="138">
        <v>7.2046100000000002E-3</v>
      </c>
      <c r="X129" s="138" t="s">
        <v>419</v>
      </c>
      <c r="Y129" s="138" t="s">
        <v>419</v>
      </c>
      <c r="Z129" s="138" t="s">
        <v>419</v>
      </c>
      <c r="AA129" s="138" t="s">
        <v>419</v>
      </c>
      <c r="AB129" s="138">
        <v>4.1169199999999999E-5</v>
      </c>
      <c r="AC129" s="138">
        <v>4.1169199999999996E-3</v>
      </c>
      <c r="AD129" s="138" t="s">
        <v>419</v>
      </c>
      <c r="AE129" s="46"/>
      <c r="AF129" s="25" t="s">
        <v>417</v>
      </c>
      <c r="AG129" s="25" t="s">
        <v>417</v>
      </c>
      <c r="AH129" s="25" t="s">
        <v>417</v>
      </c>
      <c r="AI129" s="25" t="s">
        <v>417</v>
      </c>
      <c r="AJ129" s="25" t="s">
        <v>417</v>
      </c>
      <c r="AK129" s="25">
        <v>2.0584600000000002</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1.1745E-2</v>
      </c>
      <c r="F131" s="138">
        <v>4.5675000000000004E-3</v>
      </c>
      <c r="G131" s="138">
        <v>5.7419999999999997E-4</v>
      </c>
      <c r="H131" s="138" t="s">
        <v>419</v>
      </c>
      <c r="I131" s="138" t="s">
        <v>419</v>
      </c>
      <c r="J131" s="138" t="s">
        <v>419</v>
      </c>
      <c r="K131" s="138">
        <v>1.5007499999999999E-3</v>
      </c>
      <c r="L131" s="138">
        <v>3.4517249999999999E-5</v>
      </c>
      <c r="M131" s="138">
        <v>9.7874999999999993E-3</v>
      </c>
      <c r="N131" s="138">
        <v>2.349E-3</v>
      </c>
      <c r="O131" s="138">
        <v>7.8300000000000103E-4</v>
      </c>
      <c r="P131" s="138">
        <v>1.05705E-2</v>
      </c>
      <c r="Q131" s="138">
        <v>6.5250000000000104E-6</v>
      </c>
      <c r="R131" s="138">
        <v>1.044E-4</v>
      </c>
      <c r="S131" s="138">
        <v>1.60515E-2</v>
      </c>
      <c r="T131" s="138">
        <v>1.9575E-3</v>
      </c>
      <c r="U131" s="138" t="s">
        <v>419</v>
      </c>
      <c r="V131" s="138" t="s">
        <v>419</v>
      </c>
      <c r="W131" s="138">
        <v>18.27</v>
      </c>
      <c r="X131" s="138" t="s">
        <v>419</v>
      </c>
      <c r="Y131" s="138" t="s">
        <v>419</v>
      </c>
      <c r="Z131" s="138" t="s">
        <v>419</v>
      </c>
      <c r="AA131" s="138" t="s">
        <v>419</v>
      </c>
      <c r="AB131" s="138">
        <v>2.6100000000000002E-7</v>
      </c>
      <c r="AC131" s="138">
        <v>0.65249999999999997</v>
      </c>
      <c r="AD131" s="138">
        <v>0.1305</v>
      </c>
      <c r="AE131" s="46"/>
      <c r="AF131" s="25" t="s">
        <v>417</v>
      </c>
      <c r="AG131" s="25" t="s">
        <v>417</v>
      </c>
      <c r="AH131" s="25" t="s">
        <v>417</v>
      </c>
      <c r="AI131" s="25" t="s">
        <v>417</v>
      </c>
      <c r="AJ131" s="25" t="s">
        <v>417</v>
      </c>
      <c r="AK131" s="25">
        <v>6.5250000000000004</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8.5882500000000002E-4</v>
      </c>
      <c r="F133" s="138">
        <v>1.3533000000000001E-5</v>
      </c>
      <c r="G133" s="138">
        <v>1.17633E-4</v>
      </c>
      <c r="H133" s="138" t="s">
        <v>417</v>
      </c>
      <c r="I133" s="138">
        <v>3.6122699999999999E-5</v>
      </c>
      <c r="J133" s="138">
        <v>3.6122699999999999E-5</v>
      </c>
      <c r="K133" s="138">
        <v>4.0140959999999998E-5</v>
      </c>
      <c r="L133" s="138" t="s">
        <v>419</v>
      </c>
      <c r="M133" s="138">
        <v>1.4574E-4</v>
      </c>
      <c r="N133" s="138">
        <v>3.126123E-5</v>
      </c>
      <c r="O133" s="138">
        <v>5.2362300000000003E-6</v>
      </c>
      <c r="P133" s="138">
        <v>1.55109E-3</v>
      </c>
      <c r="Q133" s="138">
        <v>1.416801E-5</v>
      </c>
      <c r="R133" s="138">
        <v>1.4115960000000001E-5</v>
      </c>
      <c r="S133" s="138">
        <v>1.2939629999999999E-5</v>
      </c>
      <c r="T133" s="138">
        <v>1.804053E-5</v>
      </c>
      <c r="U133" s="138">
        <v>2.0590979999999998E-5</v>
      </c>
      <c r="V133" s="138">
        <v>1.6668491999999999E-4</v>
      </c>
      <c r="W133" s="138">
        <v>2.8107E-5</v>
      </c>
      <c r="X133" s="138">
        <v>1.37412E-8</v>
      </c>
      <c r="Y133" s="138">
        <v>7.5056099999999993E-9</v>
      </c>
      <c r="Z133" s="138">
        <v>6.7040400000000004E-9</v>
      </c>
      <c r="AA133" s="138">
        <v>7.2765900000000004E-9</v>
      </c>
      <c r="AB133" s="138">
        <v>3.5227440000000003E-8</v>
      </c>
      <c r="AC133" s="138">
        <v>1.5615E-4</v>
      </c>
      <c r="AD133" s="138">
        <v>4.2681000000000001E-4</v>
      </c>
      <c r="AE133" s="46"/>
      <c r="AF133" s="25" t="s">
        <v>417</v>
      </c>
      <c r="AG133" s="25" t="s">
        <v>417</v>
      </c>
      <c r="AH133" s="25" t="s">
        <v>417</v>
      </c>
      <c r="AI133" s="25" t="s">
        <v>417</v>
      </c>
      <c r="AJ133" s="25" t="s">
        <v>417</v>
      </c>
      <c r="AK133" s="25">
        <v>1041</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0.43273543349999999</v>
      </c>
      <c r="F135" s="138">
        <v>0.16737879975</v>
      </c>
      <c r="G135" s="138">
        <v>1.4968835749999999E-2</v>
      </c>
      <c r="H135" s="138" t="s">
        <v>419</v>
      </c>
      <c r="I135" s="138">
        <v>0.57017656174999998</v>
      </c>
      <c r="J135" s="138">
        <v>0.61372226575</v>
      </c>
      <c r="K135" s="138">
        <v>0.63141270800000004</v>
      </c>
      <c r="L135" s="138">
        <v>0.23947415593499999</v>
      </c>
      <c r="M135" s="138">
        <v>7.5973645447499996</v>
      </c>
      <c r="N135" s="138">
        <v>6.667935925E-2</v>
      </c>
      <c r="O135" s="138">
        <v>1.3608032500000001E-2</v>
      </c>
      <c r="P135" s="138" t="s">
        <v>419</v>
      </c>
      <c r="Q135" s="138">
        <v>5.5792933250000003E-2</v>
      </c>
      <c r="R135" s="138">
        <v>1.3608032499999999E-3</v>
      </c>
      <c r="S135" s="138">
        <v>2.7216065000000001E-2</v>
      </c>
      <c r="T135" s="138" t="s">
        <v>419</v>
      </c>
      <c r="U135" s="138">
        <v>9.5256227500000006E-3</v>
      </c>
      <c r="V135" s="138">
        <v>2.3854880972500001</v>
      </c>
      <c r="W135" s="138">
        <v>1.36080325</v>
      </c>
      <c r="X135" s="138">
        <v>1.4968835749999999E-3</v>
      </c>
      <c r="Y135" s="138">
        <v>2.8576868250000001E-3</v>
      </c>
      <c r="Z135" s="138">
        <v>3.9463294249999998E-3</v>
      </c>
      <c r="AA135" s="138" t="s">
        <v>419</v>
      </c>
      <c r="AB135" s="138">
        <v>8.3008998249999993E-3</v>
      </c>
      <c r="AC135" s="138" t="s">
        <v>419</v>
      </c>
      <c r="AD135" s="138" t="s">
        <v>417</v>
      </c>
      <c r="AE135" s="46"/>
      <c r="AF135" s="25" t="s">
        <v>417</v>
      </c>
      <c r="AG135" s="25" t="s">
        <v>417</v>
      </c>
      <c r="AH135" s="25" t="s">
        <v>417</v>
      </c>
      <c r="AI135" s="25" t="s">
        <v>417</v>
      </c>
      <c r="AJ135" s="25" t="s">
        <v>417</v>
      </c>
      <c r="AK135" s="25">
        <v>136.08032499999999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2.3720401950000001E-2</v>
      </c>
      <c r="G138" s="138" t="s">
        <v>417</v>
      </c>
      <c r="H138" s="138">
        <v>10.685712000000001</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450</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0.49297770899999999</v>
      </c>
      <c r="J139" s="138">
        <v>0.49297770899999999</v>
      </c>
      <c r="K139" s="138">
        <v>0.49297770899999999</v>
      </c>
      <c r="L139" s="138" t="s">
        <v>419</v>
      </c>
      <c r="M139" s="138" t="s">
        <v>419</v>
      </c>
      <c r="N139" s="138">
        <v>1.4361624999999999E-3</v>
      </c>
      <c r="O139" s="138">
        <v>2.8965129999999999E-3</v>
      </c>
      <c r="P139" s="138">
        <v>2.8965129999999999E-3</v>
      </c>
      <c r="Q139" s="138">
        <v>4.5914870999999996E-3</v>
      </c>
      <c r="R139" s="138">
        <v>4.3840750000000003E-3</v>
      </c>
      <c r="S139" s="138">
        <v>1.01934279E-2</v>
      </c>
      <c r="T139" s="138" t="s">
        <v>419</v>
      </c>
      <c r="U139" s="138" t="s">
        <v>419</v>
      </c>
      <c r="V139" s="138" t="s">
        <v>419</v>
      </c>
      <c r="W139" s="138">
        <v>4.9679852000000002</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451</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6"/>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49" t="s">
        <v>548</v>
      </c>
      <c r="D141" s="81" t="s">
        <v>139</v>
      </c>
      <c r="E141" s="20">
        <f>SUM(E14:E140)</f>
        <v>222.08511191450091</v>
      </c>
      <c r="F141" s="20">
        <f t="shared" ref="F141:AD141" si="0">SUM(F14:F140)</f>
        <v>245.33392378553609</v>
      </c>
      <c r="G141" s="20">
        <f t="shared" si="0"/>
        <v>183.22203309659591</v>
      </c>
      <c r="H141" s="20">
        <f t="shared" si="0"/>
        <v>186.09447026122797</v>
      </c>
      <c r="I141" s="20">
        <f t="shared" si="0"/>
        <v>115.05668351224246</v>
      </c>
      <c r="J141" s="20">
        <f t="shared" si="0"/>
        <v>153.46668488538333</v>
      </c>
      <c r="K141" s="20">
        <f t="shared" si="0"/>
        <v>258.22734971388405</v>
      </c>
      <c r="L141" s="20">
        <f t="shared" si="0"/>
        <v>13.43092772637924</v>
      </c>
      <c r="M141" s="20">
        <f t="shared" si="0"/>
        <v>956.26461527480421</v>
      </c>
      <c r="N141" s="20">
        <f t="shared" si="0"/>
        <v>38.202580375384898</v>
      </c>
      <c r="O141" s="20">
        <f t="shared" si="0"/>
        <v>3.1509414388776151</v>
      </c>
      <c r="P141" s="20">
        <f t="shared" si="0"/>
        <v>1.5966698800646568</v>
      </c>
      <c r="Q141" s="20">
        <f t="shared" si="0"/>
        <v>4.2889123865045473</v>
      </c>
      <c r="R141" s="20">
        <f t="shared" si="0"/>
        <v>11.394101064306907</v>
      </c>
      <c r="S141" s="20">
        <f t="shared" si="0"/>
        <v>20.994538428883608</v>
      </c>
      <c r="T141" s="20">
        <f t="shared" si="0"/>
        <v>11.303852884331224</v>
      </c>
      <c r="U141" s="20">
        <f t="shared" si="0"/>
        <v>10.116154611688543</v>
      </c>
      <c r="V141" s="20">
        <f t="shared" si="0"/>
        <v>107.77958298315345</v>
      </c>
      <c r="W141" s="20">
        <f t="shared" si="0"/>
        <v>170.79748052140002</v>
      </c>
      <c r="X141" s="20">
        <f t="shared" si="0"/>
        <v>18.084331320352344</v>
      </c>
      <c r="Y141" s="20">
        <f t="shared" si="0"/>
        <v>17.690544490341946</v>
      </c>
      <c r="Z141" s="20">
        <f t="shared" si="0"/>
        <v>6.7933143997260119</v>
      </c>
      <c r="AA141" s="20">
        <f t="shared" si="0"/>
        <v>10.203384593384239</v>
      </c>
      <c r="AB141" s="20">
        <f t="shared" si="0"/>
        <v>58.442426234004536</v>
      </c>
      <c r="AC141" s="20">
        <f t="shared" si="0"/>
        <v>2.9162031756000002</v>
      </c>
      <c r="AD141" s="20">
        <f t="shared" si="0"/>
        <v>18.126158593072002</v>
      </c>
      <c r="AE141" s="46"/>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222.08511191450091</v>
      </c>
      <c r="F152" s="14">
        <f t="shared" ref="F152:AD152" si="1">F141 + F151 + IF(AND(OR($B$4="AT",$B$4="BE",$B$4="CH",$B$4="GB",$B$4="IE",$B$4="LT",$B$4="LU",$B$4="NL"),SUM(F143:F149)&gt;0),SUM(F143:F149)-SUM(F27:F33),0)</f>
        <v>245.33392378553609</v>
      </c>
      <c r="G152" s="14">
        <f t="shared" si="1"/>
        <v>183.22203309659591</v>
      </c>
      <c r="H152" s="14">
        <f t="shared" si="1"/>
        <v>186.09447026122797</v>
      </c>
      <c r="I152" s="14">
        <f t="shared" si="1"/>
        <v>115.05668351224246</v>
      </c>
      <c r="J152" s="14">
        <f t="shared" si="1"/>
        <v>153.46668488538333</v>
      </c>
      <c r="K152" s="14">
        <f t="shared" si="1"/>
        <v>258.22734971388405</v>
      </c>
      <c r="L152" s="14">
        <f t="shared" si="1"/>
        <v>13.43092772637924</v>
      </c>
      <c r="M152" s="14">
        <f t="shared" si="1"/>
        <v>956.26461527480421</v>
      </c>
      <c r="N152" s="14">
        <f t="shared" si="1"/>
        <v>38.202580375384898</v>
      </c>
      <c r="O152" s="14">
        <f t="shared" si="1"/>
        <v>3.1509414388776151</v>
      </c>
      <c r="P152" s="14">
        <f t="shared" si="1"/>
        <v>1.5966698800646568</v>
      </c>
      <c r="Q152" s="14">
        <f t="shared" si="1"/>
        <v>4.2889123865045473</v>
      </c>
      <c r="R152" s="14">
        <f t="shared" si="1"/>
        <v>11.394101064306907</v>
      </c>
      <c r="S152" s="14">
        <f t="shared" si="1"/>
        <v>20.994538428883608</v>
      </c>
      <c r="T152" s="14">
        <f t="shared" si="1"/>
        <v>11.303852884331224</v>
      </c>
      <c r="U152" s="14">
        <f t="shared" si="1"/>
        <v>10.116154611688543</v>
      </c>
      <c r="V152" s="14">
        <f t="shared" si="1"/>
        <v>107.77958298315345</v>
      </c>
      <c r="W152" s="14">
        <f t="shared" si="1"/>
        <v>170.79748052140002</v>
      </c>
      <c r="X152" s="14">
        <f t="shared" si="1"/>
        <v>18.084331320352344</v>
      </c>
      <c r="Y152" s="14">
        <f t="shared" si="1"/>
        <v>17.690544490341946</v>
      </c>
      <c r="Z152" s="14">
        <f t="shared" si="1"/>
        <v>6.7933143997260119</v>
      </c>
      <c r="AA152" s="14">
        <f t="shared" si="1"/>
        <v>10.203384593384239</v>
      </c>
      <c r="AB152" s="14">
        <f t="shared" si="1"/>
        <v>58.442426234004536</v>
      </c>
      <c r="AC152" s="14">
        <f t="shared" si="1"/>
        <v>2.9162031756000002</v>
      </c>
      <c r="AD152" s="14">
        <f t="shared" si="1"/>
        <v>18.126158593072002</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222.08511191450091</v>
      </c>
      <c r="F154" s="14">
        <f>F141 + F153 - IF(OR($B$6=2005,$B$6&gt;=2020),SUM(F99:F122),0) + IF(AND(OR($B$4="AT",$B$4="BE",$B$4="CH",$B$4="GB",$B$4="IE",$B$4="LT",$B$4="LU",$B$4="NL"),SUM(F143:F149)&gt;0),SUM(F143:F149)-SUM(F27:F33),0)</f>
        <v>245.33392378553609</v>
      </c>
      <c r="G154" s="14">
        <f>G141 + G153 + IF(AND(OR($B$4="AT",$B$4="BE",$B$4="CH",$B$4="GB",$B$4="IE",$B$4="LT",$B$4="LU",$B$4="NL"),SUM(G143:G149)&gt;0),SUM(G143:G149)-SUM(G27:G33),0)</f>
        <v>183.22203309659591</v>
      </c>
      <c r="H154" s="14">
        <f t="shared" ref="H154:AD154" si="2">H141 + H153 + IF(AND(OR($B$4="AT",$B$4="BE",$B$4="CH",$B$4="GB",$B$4="IE",$B$4="LT",$B$4="LU",$B$4="NL"),SUM(H143:H149)&gt;0),SUM(H143:H149)-SUM(H27:H33),0)</f>
        <v>186.09447026122797</v>
      </c>
      <c r="I154" s="14">
        <f t="shared" si="2"/>
        <v>115.05668351224246</v>
      </c>
      <c r="J154" s="14">
        <f t="shared" si="2"/>
        <v>153.46668488538333</v>
      </c>
      <c r="K154" s="14">
        <f t="shared" si="2"/>
        <v>258.22734971388405</v>
      </c>
      <c r="L154" s="14">
        <f t="shared" si="2"/>
        <v>13.43092772637924</v>
      </c>
      <c r="M154" s="14">
        <f t="shared" si="2"/>
        <v>956.26461527480421</v>
      </c>
      <c r="N154" s="14">
        <f t="shared" si="2"/>
        <v>38.202580375384898</v>
      </c>
      <c r="O154" s="14">
        <f t="shared" si="2"/>
        <v>3.1509414388776151</v>
      </c>
      <c r="P154" s="14">
        <f t="shared" si="2"/>
        <v>1.5966698800646568</v>
      </c>
      <c r="Q154" s="14">
        <f t="shared" si="2"/>
        <v>4.2889123865045473</v>
      </c>
      <c r="R154" s="14">
        <f t="shared" si="2"/>
        <v>11.394101064306907</v>
      </c>
      <c r="S154" s="14">
        <f t="shared" si="2"/>
        <v>20.994538428883608</v>
      </c>
      <c r="T154" s="14">
        <f t="shared" si="2"/>
        <v>11.303852884331224</v>
      </c>
      <c r="U154" s="14">
        <f t="shared" si="2"/>
        <v>10.116154611688543</v>
      </c>
      <c r="V154" s="14">
        <f t="shared" si="2"/>
        <v>107.77958298315345</v>
      </c>
      <c r="W154" s="14">
        <f t="shared" si="2"/>
        <v>170.79748052140002</v>
      </c>
      <c r="X154" s="14">
        <f t="shared" si="2"/>
        <v>18.084331320352344</v>
      </c>
      <c r="Y154" s="14">
        <f t="shared" si="2"/>
        <v>17.690544490341946</v>
      </c>
      <c r="Z154" s="14">
        <f t="shared" si="2"/>
        <v>6.7933143997260119</v>
      </c>
      <c r="AA154" s="14">
        <f t="shared" si="2"/>
        <v>10.203384593384239</v>
      </c>
      <c r="AB154" s="14">
        <f t="shared" si="2"/>
        <v>58.442426234004536</v>
      </c>
      <c r="AC154" s="14">
        <f t="shared" si="2"/>
        <v>2.9162031756000002</v>
      </c>
      <c r="AD154" s="14">
        <f t="shared" si="2"/>
        <v>18.126158593072002</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3.11382381</v>
      </c>
      <c r="F157" s="141">
        <v>6.9763259999999994E-2</v>
      </c>
      <c r="G157" s="141">
        <v>0.19645193999999999</v>
      </c>
      <c r="H157" s="141" t="s">
        <v>419</v>
      </c>
      <c r="I157" s="141">
        <v>4.524504E-2</v>
      </c>
      <c r="J157" s="141">
        <v>4.524504E-2</v>
      </c>
      <c r="K157" s="141" t="s">
        <v>419</v>
      </c>
      <c r="L157" s="141" t="s">
        <v>419</v>
      </c>
      <c r="M157" s="141">
        <v>0.65646389000000005</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t="s">
        <v>419</v>
      </c>
      <c r="AG157" s="22" t="s">
        <v>417</v>
      </c>
      <c r="AH157" s="22" t="s">
        <v>417</v>
      </c>
      <c r="AI157" s="22" t="s">
        <v>417</v>
      </c>
      <c r="AJ157" s="22" t="s">
        <v>417</v>
      </c>
      <c r="AK157" s="22">
        <v>233871.4</v>
      </c>
      <c r="AL157" s="143" t="s">
        <v>491</v>
      </c>
    </row>
    <row r="158" spans="1:38" s="1" customFormat="1" ht="26.25" customHeight="1" thickBot="1" x14ac:dyDescent="0.25">
      <c r="A158" s="56" t="s">
        <v>322</v>
      </c>
      <c r="B158" s="56" t="s">
        <v>325</v>
      </c>
      <c r="C158" s="56" t="s">
        <v>326</v>
      </c>
      <c r="D158" s="101"/>
      <c r="E158" s="141">
        <v>0.12835569999999999</v>
      </c>
      <c r="F158" s="141">
        <v>3.6011099999999998E-3</v>
      </c>
      <c r="G158" s="141">
        <v>7.6279599999999996E-3</v>
      </c>
      <c r="H158" s="141" t="s">
        <v>419</v>
      </c>
      <c r="I158" s="141">
        <v>5.2163999999999997E-4</v>
      </c>
      <c r="J158" s="141">
        <v>5.2163999999999997E-4</v>
      </c>
      <c r="K158" s="141" t="s">
        <v>419</v>
      </c>
      <c r="L158" s="141" t="s">
        <v>419</v>
      </c>
      <c r="M158" s="141">
        <v>8.0058630000000006E-2</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t="s">
        <v>419</v>
      </c>
      <c r="AG158" s="22" t="s">
        <v>417</v>
      </c>
      <c r="AH158" s="22" t="s">
        <v>417</v>
      </c>
      <c r="AI158" s="22" t="s">
        <v>417</v>
      </c>
      <c r="AJ158" s="22" t="s">
        <v>417</v>
      </c>
      <c r="AK158" s="22">
        <v>9080.9</v>
      </c>
      <c r="AL158" s="143" t="s">
        <v>491</v>
      </c>
    </row>
    <row r="159" spans="1:38" s="1" customFormat="1" ht="26.25" customHeight="1" thickBot="1" x14ac:dyDescent="0.25">
      <c r="A159" s="56" t="s">
        <v>327</v>
      </c>
      <c r="B159" s="56" t="s">
        <v>328</v>
      </c>
      <c r="C159" s="56" t="s">
        <v>406</v>
      </c>
      <c r="D159" s="101"/>
      <c r="E159" s="141">
        <v>6.2015000000000002</v>
      </c>
      <c r="F159" s="141">
        <v>0.22119999999999998</v>
      </c>
      <c r="G159" s="141">
        <v>0.158</v>
      </c>
      <c r="H159" s="141" t="s">
        <v>419</v>
      </c>
      <c r="I159" s="141">
        <v>0.11059999999999999</v>
      </c>
      <c r="J159" s="141">
        <v>0.11849999999999999</v>
      </c>
      <c r="K159" s="141">
        <v>0.11849999999999999</v>
      </c>
      <c r="L159" s="141">
        <v>3.4285999999999997E-2</v>
      </c>
      <c r="M159" s="141">
        <v>0.58460000000000001</v>
      </c>
      <c r="N159" s="141">
        <v>1.027E-2</v>
      </c>
      <c r="O159" s="141">
        <v>7.9000000000000001E-4</v>
      </c>
      <c r="P159" s="141">
        <v>2.3699999999999997E-3</v>
      </c>
      <c r="Q159" s="141">
        <v>3.16E-3</v>
      </c>
      <c r="R159" s="141">
        <v>3.9499999999999995E-3</v>
      </c>
      <c r="S159" s="141">
        <v>1.5799999999999998E-2</v>
      </c>
      <c r="T159" s="141">
        <v>7.9000000000000001E-2</v>
      </c>
      <c r="U159" s="141">
        <v>7.9000000000000001E-4</v>
      </c>
      <c r="V159" s="141">
        <v>9.4799999999999995E-2</v>
      </c>
      <c r="W159" s="141">
        <v>1.027E-2</v>
      </c>
      <c r="X159" s="141">
        <v>1.5799999999999999E-4</v>
      </c>
      <c r="Y159" s="141">
        <v>7.9000000000000001E-4</v>
      </c>
      <c r="Z159" s="141">
        <v>7.9000000000000001E-4</v>
      </c>
      <c r="AA159" s="141">
        <v>7.8999999999999996E-5</v>
      </c>
      <c r="AB159" s="141">
        <v>1.817E-3</v>
      </c>
      <c r="AC159" s="141">
        <v>6.3200000000000001E-3</v>
      </c>
      <c r="AD159" s="141">
        <v>3.0019999999999999E-3</v>
      </c>
      <c r="AE159" s="142"/>
      <c r="AF159" s="22">
        <v>3357.5</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13"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12" width="8.5703125" style="5" customWidth="1"/>
    <col min="13" max="13" width="10.85546875" style="5" customWidth="1"/>
    <col min="14" max="24" width="8.5703125" style="5" customWidth="1"/>
    <col min="25" max="25" width="8.85546875" style="5" customWidth="1"/>
    <col min="26" max="30" width="8.5703125" style="5" customWidth="1"/>
    <col min="31" max="31" width="2.140625" style="19" customWidth="1"/>
    <col min="32" max="33" width="8.5703125" style="160" customWidth="1"/>
    <col min="34" max="34" width="11.28515625" style="160" customWidth="1"/>
    <col min="35" max="35" width="10.42578125" style="160" customWidth="1"/>
    <col min="36" max="36" width="8.5703125" style="160" customWidth="1"/>
    <col min="37" max="37" width="11.570312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31"/>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31"/>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31"/>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31"/>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31"/>
      <c r="AF5" s="148"/>
      <c r="AG5" s="148"/>
      <c r="AH5" s="148"/>
      <c r="AI5" s="148"/>
      <c r="AJ5" s="148"/>
      <c r="AK5" s="148"/>
      <c r="AL5" s="29"/>
    </row>
    <row r="6" spans="1:38" s="2" customFormat="1" x14ac:dyDescent="0.2">
      <c r="A6" s="33" t="s">
        <v>4</v>
      </c>
      <c r="B6" s="136">
        <v>2015</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31"/>
      <c r="AF6" s="148"/>
      <c r="AG6" s="148"/>
      <c r="AH6" s="148"/>
      <c r="AI6" s="148"/>
      <c r="AJ6" s="148"/>
      <c r="AK6" s="148"/>
      <c r="AL6" s="29"/>
    </row>
    <row r="7" spans="1:38" s="2" customFormat="1" x14ac:dyDescent="0.2">
      <c r="A7" s="33" t="s">
        <v>6</v>
      </c>
      <c r="B7" s="135" t="s">
        <v>576</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31"/>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31"/>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31"/>
      <c r="AF9" s="150"/>
      <c r="AG9" s="149"/>
      <c r="AH9" s="149"/>
      <c r="AI9" s="149"/>
      <c r="AJ9" s="149"/>
      <c r="AK9" s="149"/>
      <c r="AL9" s="31"/>
    </row>
    <row r="10" spans="1:38" s="4" customFormat="1" ht="37.5" customHeight="1" thickBot="1" x14ac:dyDescent="0.25">
      <c r="A10" s="243" t="str">
        <f>B4&amp;": "&amp;B5&amp;": "&amp;B6</f>
        <v>RO: 15.03.2021: 2015</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190"/>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191"/>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3"/>
      <c r="AF13" s="152" t="s">
        <v>49</v>
      </c>
      <c r="AG13" s="152" t="s">
        <v>49</v>
      </c>
      <c r="AH13" s="152" t="s">
        <v>49</v>
      </c>
      <c r="AI13" s="152" t="s">
        <v>49</v>
      </c>
      <c r="AJ13" s="152" t="s">
        <v>49</v>
      </c>
      <c r="AK13" s="152"/>
      <c r="AL13" s="47"/>
    </row>
    <row r="14" spans="1:38" s="2" customFormat="1" ht="26.25" customHeight="1" thickBot="1" x14ac:dyDescent="0.25">
      <c r="A14" s="69" t="s">
        <v>50</v>
      </c>
      <c r="B14" s="69" t="s">
        <v>51</v>
      </c>
      <c r="C14" s="69" t="s">
        <v>52</v>
      </c>
      <c r="D14" s="70"/>
      <c r="E14" s="138">
        <v>42.404077911999984</v>
      </c>
      <c r="F14" s="138">
        <v>0.68868867</v>
      </c>
      <c r="G14" s="138">
        <v>109.62274158320002</v>
      </c>
      <c r="H14" s="138" t="s">
        <v>419</v>
      </c>
      <c r="I14" s="138">
        <v>2.9025741749277252</v>
      </c>
      <c r="J14" s="138">
        <v>5.0744745501206188</v>
      </c>
      <c r="K14" s="138">
        <v>6.8706146429999997</v>
      </c>
      <c r="L14" s="138">
        <v>6.8142899599765369E-2</v>
      </c>
      <c r="M14" s="138">
        <v>7.4596404999999999</v>
      </c>
      <c r="N14" s="138">
        <v>3.3348124195</v>
      </c>
      <c r="O14" s="138">
        <v>0.39885712324999995</v>
      </c>
      <c r="P14" s="138">
        <v>0.63207767999999998</v>
      </c>
      <c r="Q14" s="138">
        <v>3.1047702799999994</v>
      </c>
      <c r="R14" s="138">
        <v>1.9921483438799998</v>
      </c>
      <c r="S14" s="138">
        <v>0.42563410338799995</v>
      </c>
      <c r="T14" s="138">
        <v>3.9811921064999996</v>
      </c>
      <c r="U14" s="138">
        <v>9.4077710255999989</v>
      </c>
      <c r="V14" s="138">
        <v>4.0021386195000002</v>
      </c>
      <c r="W14" s="138">
        <v>2.5878315000000001</v>
      </c>
      <c r="X14" s="138">
        <v>9.8338087799999998E-3</v>
      </c>
      <c r="Y14" s="138">
        <v>8.2133579200000008E-3</v>
      </c>
      <c r="Z14" s="138">
        <v>6.3124404200000008E-3</v>
      </c>
      <c r="AA14" s="138">
        <v>9.0755742000000008E-4</v>
      </c>
      <c r="AB14" s="138">
        <v>2.5267164540000001E-2</v>
      </c>
      <c r="AC14" s="138">
        <v>1.4391674999999999</v>
      </c>
      <c r="AD14" s="138">
        <v>3.0357467500000002E-2</v>
      </c>
      <c r="AE14" s="43"/>
      <c r="AF14" s="25">
        <v>7210</v>
      </c>
      <c r="AG14" s="25">
        <v>208475</v>
      </c>
      <c r="AH14" s="25">
        <v>122413</v>
      </c>
      <c r="AI14" s="25">
        <v>8477</v>
      </c>
      <c r="AJ14" s="25" t="s">
        <v>418</v>
      </c>
      <c r="AK14" s="25" t="s">
        <v>417</v>
      </c>
      <c r="AL14" s="139" t="s">
        <v>49</v>
      </c>
    </row>
    <row r="15" spans="1:38" s="2" customFormat="1" ht="26.25" customHeight="1" thickBot="1" x14ac:dyDescent="0.25">
      <c r="A15" s="69" t="s">
        <v>53</v>
      </c>
      <c r="B15" s="69" t="s">
        <v>54</v>
      </c>
      <c r="C15" s="69" t="s">
        <v>55</v>
      </c>
      <c r="D15" s="70"/>
      <c r="E15" s="138">
        <v>2.5761379999999994</v>
      </c>
      <c r="F15" s="138">
        <v>7.4096019999999999E-2</v>
      </c>
      <c r="G15" s="138">
        <v>0.32170049199999995</v>
      </c>
      <c r="H15" s="138" t="s">
        <v>419</v>
      </c>
      <c r="I15" s="138">
        <v>3.7361680000000001E-2</v>
      </c>
      <c r="J15" s="138">
        <v>4.114628E-2</v>
      </c>
      <c r="K15" s="138">
        <v>4.7647079999999994E-2</v>
      </c>
      <c r="L15" s="138">
        <v>1.3154922E-3</v>
      </c>
      <c r="M15" s="138">
        <v>1.0991014000000001</v>
      </c>
      <c r="N15" s="138">
        <v>2.9741379999999994E-3</v>
      </c>
      <c r="O15" s="138">
        <v>7.7130299999999988E-4</v>
      </c>
      <c r="P15" s="138">
        <v>3.0124139999999997E-3</v>
      </c>
      <c r="Q15" s="138">
        <v>5.8940799999999986E-3</v>
      </c>
      <c r="R15" s="138">
        <v>1.65598832E-3</v>
      </c>
      <c r="S15" s="138">
        <v>3.410862831999999E-3</v>
      </c>
      <c r="T15" s="138">
        <v>0.16171264531999999</v>
      </c>
      <c r="U15" s="138">
        <v>1.6212783999999998E-3</v>
      </c>
      <c r="V15" s="138">
        <v>5.6069098000000005E-2</v>
      </c>
      <c r="W15" s="138">
        <v>1.5651000000000002E-2</v>
      </c>
      <c r="X15" s="138">
        <v>1.7881920000000004E-5</v>
      </c>
      <c r="Y15" s="138">
        <v>2.6401880000000004E-5</v>
      </c>
      <c r="Z15" s="138">
        <v>2.6346880000000002E-5</v>
      </c>
      <c r="AA15" s="138">
        <v>2.7924960000000002E-5</v>
      </c>
      <c r="AB15" s="138">
        <v>9.8555640000000012E-5</v>
      </c>
      <c r="AC15" s="138">
        <v>1.0000000000000001E-5</v>
      </c>
      <c r="AD15" s="138">
        <v>7.0000000000000007E-6</v>
      </c>
      <c r="AE15" s="43"/>
      <c r="AF15" s="25">
        <v>634</v>
      </c>
      <c r="AG15" s="25">
        <v>0</v>
      </c>
      <c r="AH15" s="25">
        <v>27932</v>
      </c>
      <c r="AI15" s="25">
        <v>2</v>
      </c>
      <c r="AJ15" s="25" t="s">
        <v>418</v>
      </c>
      <c r="AK15" s="25" t="s">
        <v>417</v>
      </c>
      <c r="AL15" s="139" t="s">
        <v>49</v>
      </c>
    </row>
    <row r="16" spans="1:38" s="2" customFormat="1" ht="26.25" customHeight="1" thickBot="1" x14ac:dyDescent="0.25">
      <c r="A16" s="69" t="s">
        <v>53</v>
      </c>
      <c r="B16" s="69" t="s">
        <v>56</v>
      </c>
      <c r="C16" s="69" t="s">
        <v>57</v>
      </c>
      <c r="D16" s="70"/>
      <c r="E16" s="138">
        <v>2.5651499999999996</v>
      </c>
      <c r="F16" s="138">
        <v>0.38717219999999997</v>
      </c>
      <c r="G16" s="138">
        <v>0.52962376999999994</v>
      </c>
      <c r="H16" s="138">
        <v>3.6999999999999998E-5</v>
      </c>
      <c r="I16" s="138">
        <v>0.10892017999999999</v>
      </c>
      <c r="J16" s="138">
        <v>0.11994018000000001</v>
      </c>
      <c r="K16" s="138">
        <v>0.12001018000000001</v>
      </c>
      <c r="L16" s="138">
        <v>3.3215639999999998E-2</v>
      </c>
      <c r="M16" s="138">
        <v>0.86637200000000014</v>
      </c>
      <c r="N16" s="138">
        <v>4.5109341000000004E-2</v>
      </c>
      <c r="O16" s="138">
        <v>8.6022789999999996E-4</v>
      </c>
      <c r="P16" s="138">
        <v>1.8215599999999996E-3</v>
      </c>
      <c r="Q16" s="138">
        <v>3.97329E-3</v>
      </c>
      <c r="R16" s="138">
        <v>5.4980902999999998E-2</v>
      </c>
      <c r="S16" s="138">
        <v>1.6598780599999998E-2</v>
      </c>
      <c r="T16" s="138">
        <v>0.68377540299999984</v>
      </c>
      <c r="U16" s="138">
        <v>1.2612979999999999E-3</v>
      </c>
      <c r="V16" s="138">
        <v>0.10951862999999999</v>
      </c>
      <c r="W16" s="138">
        <v>4.0991120000000006E-2</v>
      </c>
      <c r="X16" s="138">
        <v>4.3855152000000001E-4</v>
      </c>
      <c r="Y16" s="138">
        <v>6.6300990000000008E-4</v>
      </c>
      <c r="Z16" s="138">
        <v>2.4082970000000002E-4</v>
      </c>
      <c r="AA16" s="138">
        <v>1.9169547999999998E-4</v>
      </c>
      <c r="AB16" s="138">
        <v>1.5340866E-3</v>
      </c>
      <c r="AC16" s="138">
        <v>1.2135400000000001E-3</v>
      </c>
      <c r="AD16" s="138">
        <v>1.5307708400000002E-3</v>
      </c>
      <c r="AE16" s="43"/>
      <c r="AF16" s="25">
        <v>5468</v>
      </c>
      <c r="AG16" s="25">
        <v>9</v>
      </c>
      <c r="AH16" s="25">
        <v>12031</v>
      </c>
      <c r="AI16" s="25">
        <v>1</v>
      </c>
      <c r="AJ16" s="25" t="s">
        <v>418</v>
      </c>
      <c r="AK16" s="25" t="s">
        <v>417</v>
      </c>
      <c r="AL16" s="139" t="s">
        <v>49</v>
      </c>
    </row>
    <row r="17" spans="1:38" s="2" customFormat="1" ht="26.25" customHeight="1" thickBot="1" x14ac:dyDescent="0.25">
      <c r="A17" s="69" t="s">
        <v>53</v>
      </c>
      <c r="B17" s="69" t="s">
        <v>58</v>
      </c>
      <c r="C17" s="69" t="s">
        <v>59</v>
      </c>
      <c r="D17" s="70"/>
      <c r="E17" s="138">
        <v>6.6000656810000002</v>
      </c>
      <c r="F17" s="138">
        <v>2.8815124999999999</v>
      </c>
      <c r="G17" s="138">
        <v>21.934044380999996</v>
      </c>
      <c r="H17" s="138">
        <v>2.9891999999999997E-6</v>
      </c>
      <c r="I17" s="138">
        <v>2.6566540599999997</v>
      </c>
      <c r="J17" s="138">
        <v>2.8757125329999997</v>
      </c>
      <c r="K17" s="138">
        <v>3.0461029700000002</v>
      </c>
      <c r="L17" s="138">
        <v>0.171225348</v>
      </c>
      <c r="M17" s="138">
        <v>23.574106870000001</v>
      </c>
      <c r="N17" s="138">
        <v>3.2618490509999996</v>
      </c>
      <c r="O17" s="138">
        <v>4.3871599600000005E-2</v>
      </c>
      <c r="P17" s="138">
        <v>0.20909089496</v>
      </c>
      <c r="Q17" s="138">
        <v>0.10047103329</v>
      </c>
      <c r="R17" s="138">
        <v>0.32907241500000006</v>
      </c>
      <c r="S17" s="138">
        <v>0.42606613040000002</v>
      </c>
      <c r="T17" s="138">
        <v>0.31681757999999999</v>
      </c>
      <c r="U17" s="138">
        <v>4.56338175E-2</v>
      </c>
      <c r="V17" s="138">
        <v>4.8967620119999999</v>
      </c>
      <c r="W17" s="138">
        <v>4.9574757800000002</v>
      </c>
      <c r="X17" s="138">
        <v>1.10779859768</v>
      </c>
      <c r="Y17" s="138">
        <v>1.4362771286</v>
      </c>
      <c r="Z17" s="138">
        <v>0.57717335840000006</v>
      </c>
      <c r="AA17" s="138">
        <v>0.45057304551999999</v>
      </c>
      <c r="AB17" s="138">
        <v>3.5718221302000002</v>
      </c>
      <c r="AC17" s="138">
        <v>1.5102635000000001E-2</v>
      </c>
      <c r="AD17" s="138">
        <v>4.1376301494600005</v>
      </c>
      <c r="AE17" s="43"/>
      <c r="AF17" s="25">
        <v>172</v>
      </c>
      <c r="AG17" s="25">
        <v>24339</v>
      </c>
      <c r="AH17" s="25">
        <v>31094</v>
      </c>
      <c r="AI17" s="25">
        <v>2</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3"/>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3.4174189999999998</v>
      </c>
      <c r="F19" s="138">
        <v>1.2589872</v>
      </c>
      <c r="G19" s="138">
        <v>3.8475928000000001</v>
      </c>
      <c r="H19" s="138">
        <v>2.364E-4</v>
      </c>
      <c r="I19" s="138">
        <v>0.51460919999999999</v>
      </c>
      <c r="J19" s="138">
        <v>0.5533962</v>
      </c>
      <c r="K19" s="138">
        <v>0.58448319999999998</v>
      </c>
      <c r="L19" s="138">
        <v>3.8620016E-2</v>
      </c>
      <c r="M19" s="138">
        <v>5.1025540000000005</v>
      </c>
      <c r="N19" s="138">
        <v>0.57441134000000005</v>
      </c>
      <c r="O19" s="138">
        <v>1.0232606E-2</v>
      </c>
      <c r="P19" s="138">
        <v>5.2942319999999994E-2</v>
      </c>
      <c r="Q19" s="138">
        <v>2.058863E-2</v>
      </c>
      <c r="R19" s="138">
        <v>6.2297619999999998E-2</v>
      </c>
      <c r="S19" s="138">
        <v>7.5553724000000003E-2</v>
      </c>
      <c r="T19" s="138">
        <v>5.6030939999999994E-2</v>
      </c>
      <c r="U19" s="138">
        <v>9.8150200000000007E-3</v>
      </c>
      <c r="V19" s="138">
        <v>0.97691419999999995</v>
      </c>
      <c r="W19" s="138">
        <v>0.89987280000000003</v>
      </c>
      <c r="X19" s="138">
        <v>0.19517373280000003</v>
      </c>
      <c r="Y19" s="138">
        <v>0.25382724600000001</v>
      </c>
      <c r="Z19" s="138">
        <v>0.101675114</v>
      </c>
      <c r="AA19" s="138">
        <v>7.9400599200000005E-2</v>
      </c>
      <c r="AB19" s="138">
        <v>0.63007669199999994</v>
      </c>
      <c r="AC19" s="138">
        <v>3.6162800000000004E-3</v>
      </c>
      <c r="AD19" s="138">
        <v>0.72149182000000001</v>
      </c>
      <c r="AE19" s="43"/>
      <c r="AF19" s="25">
        <v>40</v>
      </c>
      <c r="AG19" s="25">
        <v>4244</v>
      </c>
      <c r="AH19" s="25">
        <v>35740</v>
      </c>
      <c r="AI19" s="25">
        <v>197</v>
      </c>
      <c r="AJ19" s="25" t="s">
        <v>418</v>
      </c>
      <c r="AK19" s="25" t="s">
        <v>417</v>
      </c>
      <c r="AL19" s="139" t="s">
        <v>49</v>
      </c>
    </row>
    <row r="20" spans="1:38" s="2" customFormat="1" ht="26.25" customHeight="1" thickBot="1" x14ac:dyDescent="0.25">
      <c r="A20" s="69" t="s">
        <v>53</v>
      </c>
      <c r="B20" s="69" t="s">
        <v>64</v>
      </c>
      <c r="C20" s="69" t="s">
        <v>65</v>
      </c>
      <c r="D20" s="70"/>
      <c r="E20" s="138">
        <v>0.21618099999999998</v>
      </c>
      <c r="F20" s="138">
        <v>9.1180999999999998E-2</v>
      </c>
      <c r="G20" s="138">
        <v>1.1826970000000001E-2</v>
      </c>
      <c r="H20" s="138">
        <v>1.0439999999999999E-4</v>
      </c>
      <c r="I20" s="138">
        <v>1.5436979999999999E-2</v>
      </c>
      <c r="J20" s="138">
        <v>1.578798E-2</v>
      </c>
      <c r="K20" s="138">
        <v>1.6466979999999999E-2</v>
      </c>
      <c r="L20" s="138">
        <v>3.5665992000000002E-3</v>
      </c>
      <c r="M20" s="138">
        <v>0.13983899999999999</v>
      </c>
      <c r="N20" s="138">
        <v>3.7197009999999997E-3</v>
      </c>
      <c r="O20" s="138">
        <v>1.1515119000000001E-3</v>
      </c>
      <c r="P20" s="138">
        <v>1.6348599999999999E-3</v>
      </c>
      <c r="Q20" s="138">
        <v>3.3563000000000001E-4</v>
      </c>
      <c r="R20" s="138">
        <v>2.1722829999999997E-3</v>
      </c>
      <c r="S20" s="138">
        <v>7.0425659999999999E-4</v>
      </c>
      <c r="T20" s="138">
        <v>3.4028300000000004E-4</v>
      </c>
      <c r="U20" s="138">
        <v>2.2337799999999996E-4</v>
      </c>
      <c r="V20" s="138">
        <v>4.8581430000000002E-2</v>
      </c>
      <c r="W20" s="138">
        <v>1.2181320000000002E-2</v>
      </c>
      <c r="X20" s="138">
        <v>1.32700952E-3</v>
      </c>
      <c r="Y20" s="138">
        <v>1.9890938999999998E-3</v>
      </c>
      <c r="Z20" s="138">
        <v>6.7507009999999998E-4</v>
      </c>
      <c r="AA20" s="138">
        <v>5.3601427999999999E-4</v>
      </c>
      <c r="AB20" s="138">
        <v>4.5271878000000005E-3</v>
      </c>
      <c r="AC20" s="138">
        <v>4.4119999999999999E-4</v>
      </c>
      <c r="AD20" s="138">
        <v>1.7052200000000001E-3</v>
      </c>
      <c r="AE20" s="43"/>
      <c r="AF20" s="25">
        <v>0</v>
      </c>
      <c r="AG20" s="25">
        <v>10</v>
      </c>
      <c r="AH20" s="25">
        <v>2791</v>
      </c>
      <c r="AI20" s="25">
        <v>87</v>
      </c>
      <c r="AJ20" s="25" t="s">
        <v>418</v>
      </c>
      <c r="AK20" s="25" t="s">
        <v>417</v>
      </c>
      <c r="AL20" s="139" t="s">
        <v>49</v>
      </c>
    </row>
    <row r="21" spans="1:38" s="2" customFormat="1" ht="26.25" customHeight="1" thickBot="1" x14ac:dyDescent="0.25">
      <c r="A21" s="69" t="s">
        <v>53</v>
      </c>
      <c r="B21" s="69" t="s">
        <v>66</v>
      </c>
      <c r="C21" s="69" t="s">
        <v>67</v>
      </c>
      <c r="D21" s="70"/>
      <c r="E21" s="138">
        <v>1.1769719999999999</v>
      </c>
      <c r="F21" s="138">
        <v>0.74234400000000011</v>
      </c>
      <c r="G21" s="138">
        <v>0.66360984000000001</v>
      </c>
      <c r="H21" s="138">
        <v>1.5767999999999999E-3</v>
      </c>
      <c r="I21" s="138">
        <v>0.27107455999999996</v>
      </c>
      <c r="J21" s="138">
        <v>0.28140655999999997</v>
      </c>
      <c r="K21" s="138">
        <v>0.29557455999999999</v>
      </c>
      <c r="L21" s="138">
        <v>5.7249702400000005E-2</v>
      </c>
      <c r="M21" s="138">
        <v>1.7708380000000001</v>
      </c>
      <c r="N21" s="138">
        <v>0.130757072</v>
      </c>
      <c r="O21" s="138">
        <v>1.8371356800000002E-2</v>
      </c>
      <c r="P21" s="138">
        <v>1.301972E-2</v>
      </c>
      <c r="Q21" s="138">
        <v>4.3260599999999996E-3</v>
      </c>
      <c r="R21" s="138">
        <v>3.9975575999999999E-2</v>
      </c>
      <c r="S21" s="138">
        <v>2.0349915199999999E-2</v>
      </c>
      <c r="T21" s="138">
        <v>1.2018895999999999E-2</v>
      </c>
      <c r="U21" s="138">
        <v>2.6558159999999996E-3</v>
      </c>
      <c r="V21" s="138">
        <v>0.82494495999999995</v>
      </c>
      <c r="W21" s="138">
        <v>0.28200903999999999</v>
      </c>
      <c r="X21" s="138">
        <v>4.5529893440000004E-2</v>
      </c>
      <c r="Y21" s="138">
        <v>6.3478820800000002E-2</v>
      </c>
      <c r="Z21" s="138">
        <v>2.3478587200000001E-2</v>
      </c>
      <c r="AA21" s="138">
        <v>1.8464340159999999E-2</v>
      </c>
      <c r="AB21" s="138">
        <v>0.15095164160000002</v>
      </c>
      <c r="AC21" s="138">
        <v>7.0102000000000003E-3</v>
      </c>
      <c r="AD21" s="138">
        <v>0.12077884</v>
      </c>
      <c r="AE21" s="43"/>
      <c r="AF21" s="25">
        <v>40</v>
      </c>
      <c r="AG21" s="25">
        <v>710</v>
      </c>
      <c r="AH21" s="25">
        <v>12352</v>
      </c>
      <c r="AI21" s="25">
        <v>1314</v>
      </c>
      <c r="AJ21" s="25" t="s">
        <v>418</v>
      </c>
      <c r="AK21" s="25" t="s">
        <v>417</v>
      </c>
      <c r="AL21" s="139" t="s">
        <v>49</v>
      </c>
    </row>
    <row r="22" spans="1:38" s="2" customFormat="1" ht="26.25" customHeight="1" thickBot="1" x14ac:dyDescent="0.25">
      <c r="A22" s="69" t="s">
        <v>53</v>
      </c>
      <c r="B22" s="69" t="s">
        <v>68</v>
      </c>
      <c r="C22" s="69" t="s">
        <v>69</v>
      </c>
      <c r="D22" s="70"/>
      <c r="E22" s="138">
        <v>8.3993900000000021</v>
      </c>
      <c r="F22" s="138">
        <v>1.4727868</v>
      </c>
      <c r="G22" s="138">
        <v>4.9557393200000011</v>
      </c>
      <c r="H22" s="138">
        <v>1.9403999999999999E-3</v>
      </c>
      <c r="I22" s="138">
        <v>1.0125588800000001</v>
      </c>
      <c r="J22" s="138">
        <v>1.06061888</v>
      </c>
      <c r="K22" s="138">
        <v>1.1055448799999998</v>
      </c>
      <c r="L22" s="138">
        <v>0.24229054719999996</v>
      </c>
      <c r="M22" s="138">
        <v>6.546816999999999</v>
      </c>
      <c r="N22" s="138">
        <v>0.68814481599999988</v>
      </c>
      <c r="O22" s="138">
        <v>2.9749958400000002E-2</v>
      </c>
      <c r="P22" s="138">
        <v>4.5951100000000002E-2</v>
      </c>
      <c r="Q22" s="138">
        <v>2.0930290000000001E-2</v>
      </c>
      <c r="R22" s="138">
        <v>0.104734748</v>
      </c>
      <c r="S22" s="138">
        <v>9.6602309599999991E-2</v>
      </c>
      <c r="T22" s="138">
        <v>6.5884704000000002E-2</v>
      </c>
      <c r="U22" s="138">
        <v>1.1475488000000001E-2</v>
      </c>
      <c r="V22" s="138">
        <v>2.1720980799999996</v>
      </c>
      <c r="W22" s="138">
        <v>1.1598317200000001</v>
      </c>
      <c r="X22" s="138">
        <v>0.25928871311999996</v>
      </c>
      <c r="Y22" s="138">
        <v>0.50341075839999994</v>
      </c>
      <c r="Z22" s="138">
        <v>0.14394942559999999</v>
      </c>
      <c r="AA22" s="138">
        <v>0.11477061968000001</v>
      </c>
      <c r="AB22" s="138">
        <v>1.0214195168</v>
      </c>
      <c r="AC22" s="138">
        <v>1.1061620000000001E-2</v>
      </c>
      <c r="AD22" s="138">
        <v>0.81626702000000007</v>
      </c>
      <c r="AE22" s="43"/>
      <c r="AF22" s="25">
        <v>12982</v>
      </c>
      <c r="AG22" s="25">
        <v>4801</v>
      </c>
      <c r="AH22" s="25">
        <v>10296</v>
      </c>
      <c r="AI22" s="25">
        <v>1617</v>
      </c>
      <c r="AJ22" s="25" t="s">
        <v>418</v>
      </c>
      <c r="AK22" s="25" t="s">
        <v>417</v>
      </c>
      <c r="AL22" s="139" t="s">
        <v>49</v>
      </c>
    </row>
    <row r="23" spans="1:38" s="2" customFormat="1" ht="26.25" customHeight="1" thickBot="1" x14ac:dyDescent="0.25">
      <c r="A23" s="69" t="s">
        <v>70</v>
      </c>
      <c r="B23" s="69" t="s">
        <v>388</v>
      </c>
      <c r="C23" s="69" t="s">
        <v>384</v>
      </c>
      <c r="D23" s="109"/>
      <c r="E23" s="138">
        <v>5.6967462971883265</v>
      </c>
      <c r="F23" s="138">
        <v>0.98603662755302846</v>
      </c>
      <c r="G23" s="138">
        <v>6.4726345247759186E-3</v>
      </c>
      <c r="H23" s="138">
        <v>2.536941843978817E-3</v>
      </c>
      <c r="I23" s="138">
        <v>0.32035356858293151</v>
      </c>
      <c r="J23" s="138">
        <v>0.32035356858293151</v>
      </c>
      <c r="K23" s="138">
        <v>0.32035356858293151</v>
      </c>
      <c r="L23" s="138">
        <v>0.22241484820882512</v>
      </c>
      <c r="M23" s="138">
        <v>12.518344702641159</v>
      </c>
      <c r="N23" s="138" t="s">
        <v>417</v>
      </c>
      <c r="O23" s="138">
        <v>3.2363172999999999E-3</v>
      </c>
      <c r="P23" s="138" t="s">
        <v>417</v>
      </c>
      <c r="Q23" s="138" t="s">
        <v>417</v>
      </c>
      <c r="R23" s="138">
        <v>1.6181586500000001E-2</v>
      </c>
      <c r="S23" s="138">
        <v>0.55017394100000006</v>
      </c>
      <c r="T23" s="138">
        <v>2.2654221100000003E-2</v>
      </c>
      <c r="U23" s="138">
        <v>3.2363172999999999E-3</v>
      </c>
      <c r="V23" s="138">
        <v>0.32363172999999995</v>
      </c>
      <c r="W23" s="138" t="s">
        <v>417</v>
      </c>
      <c r="X23" s="138">
        <v>9.8416409092999986E-3</v>
      </c>
      <c r="Y23" s="138">
        <v>1.6048897490700001E-2</v>
      </c>
      <c r="Z23" s="138" t="s">
        <v>417</v>
      </c>
      <c r="AA23" s="138" t="s">
        <v>417</v>
      </c>
      <c r="AB23" s="138">
        <v>2.58905384E-2</v>
      </c>
      <c r="AC23" s="138" t="s">
        <v>417</v>
      </c>
      <c r="AD23" s="138" t="s">
        <v>417</v>
      </c>
      <c r="AE23" s="43"/>
      <c r="AF23" s="25">
        <v>13763</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2.3674200000000001</v>
      </c>
      <c r="F24" s="138">
        <v>2.6301734000000003</v>
      </c>
      <c r="G24" s="138">
        <v>0.13160571999999998</v>
      </c>
      <c r="H24" s="138">
        <v>8.4816000000000006E-3</v>
      </c>
      <c r="I24" s="138">
        <v>1.0141604799999999</v>
      </c>
      <c r="J24" s="138">
        <v>1.0356614799999997</v>
      </c>
      <c r="K24" s="138">
        <v>1.0853684800000001</v>
      </c>
      <c r="L24" s="138">
        <v>0.27774876089599998</v>
      </c>
      <c r="M24" s="138">
        <v>4.7055449999999999</v>
      </c>
      <c r="N24" s="138">
        <v>0.19551421600000002</v>
      </c>
      <c r="O24" s="138">
        <v>9.1964252399999988E-2</v>
      </c>
      <c r="P24" s="138">
        <v>1.6023780000000001E-2</v>
      </c>
      <c r="Q24" s="138">
        <v>3.6626100000000002E-3</v>
      </c>
      <c r="R24" s="138">
        <v>0.16333370799999999</v>
      </c>
      <c r="S24" s="138">
        <v>4.3086881600000008E-2</v>
      </c>
      <c r="T24" s="138">
        <v>1.4850231999999998E-2</v>
      </c>
      <c r="U24" s="138">
        <v>4.8810580000000006E-3</v>
      </c>
      <c r="V24" s="138">
        <v>3.64722868</v>
      </c>
      <c r="W24" s="138">
        <v>0.72512752000000003</v>
      </c>
      <c r="X24" s="138">
        <v>7.258290751999999E-2</v>
      </c>
      <c r="Y24" s="138">
        <v>0.1181399664</v>
      </c>
      <c r="Z24" s="138">
        <v>3.6491197599999997E-2</v>
      </c>
      <c r="AA24" s="138">
        <v>2.9210561279999998E-2</v>
      </c>
      <c r="AB24" s="138">
        <v>0.2564246328</v>
      </c>
      <c r="AC24" s="138">
        <v>3.5360460000000003E-2</v>
      </c>
      <c r="AD24" s="138">
        <v>6.0340800000000007E-3</v>
      </c>
      <c r="AE24" s="43"/>
      <c r="AF24" s="25">
        <v>203</v>
      </c>
      <c r="AG24" s="25">
        <v>33</v>
      </c>
      <c r="AH24" s="25">
        <v>21816</v>
      </c>
      <c r="AI24" s="25">
        <v>7068</v>
      </c>
      <c r="AJ24" s="25" t="s">
        <v>418</v>
      </c>
      <c r="AK24" s="25" t="s">
        <v>417</v>
      </c>
      <c r="AL24" s="139" t="s">
        <v>49</v>
      </c>
    </row>
    <row r="25" spans="1:38" s="2" customFormat="1" ht="26.25" customHeight="1" thickBot="1" x14ac:dyDescent="0.25">
      <c r="A25" s="69" t="s">
        <v>73</v>
      </c>
      <c r="B25" s="69" t="s">
        <v>74</v>
      </c>
      <c r="C25" s="69" t="s">
        <v>75</v>
      </c>
      <c r="D25" s="70"/>
      <c r="E25" s="138">
        <v>0.50425595999999995</v>
      </c>
      <c r="F25" s="138">
        <v>3.8073280000000001E-2</v>
      </c>
      <c r="G25" s="138">
        <v>3.3192560000000003E-2</v>
      </c>
      <c r="H25" s="138" t="s">
        <v>419</v>
      </c>
      <c r="I25" s="138">
        <v>4.8258900000000002E-3</v>
      </c>
      <c r="J25" s="138">
        <v>4.8258900000000002E-3</v>
      </c>
      <c r="K25" s="138" t="s">
        <v>419</v>
      </c>
      <c r="L25" s="138" t="s">
        <v>419</v>
      </c>
      <c r="M25" s="138">
        <v>0.35014973999999999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3"/>
      <c r="AF25" s="25">
        <v>1742.6091244048826</v>
      </c>
      <c r="AG25" s="25" t="s">
        <v>417</v>
      </c>
      <c r="AH25" s="25" t="s">
        <v>417</v>
      </c>
      <c r="AI25" s="25" t="s">
        <v>417</v>
      </c>
      <c r="AJ25" s="25" t="s">
        <v>417</v>
      </c>
      <c r="AK25" s="25">
        <v>118094</v>
      </c>
      <c r="AL25" s="139" t="s">
        <v>421</v>
      </c>
    </row>
    <row r="26" spans="1:38" s="2" customFormat="1" ht="26.25" customHeight="1" thickBot="1" x14ac:dyDescent="0.25">
      <c r="A26" s="69" t="s">
        <v>73</v>
      </c>
      <c r="B26" s="69" t="s">
        <v>76</v>
      </c>
      <c r="C26" s="69" t="s">
        <v>77</v>
      </c>
      <c r="D26" s="70"/>
      <c r="E26" s="138">
        <v>4.4258659999999998E-2</v>
      </c>
      <c r="F26" s="138">
        <v>5.3137100000000001E-3</v>
      </c>
      <c r="G26" s="138">
        <v>3.3069200000000001E-3</v>
      </c>
      <c r="H26" s="138" t="s">
        <v>419</v>
      </c>
      <c r="I26" s="138">
        <v>2.2337E-4</v>
      </c>
      <c r="J26" s="138">
        <v>2.2337E-4</v>
      </c>
      <c r="K26" s="138" t="s">
        <v>419</v>
      </c>
      <c r="L26" s="138" t="s">
        <v>419</v>
      </c>
      <c r="M26" s="138">
        <v>4.7174239999999999E-2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3"/>
      <c r="AF26" s="25">
        <v>173.613345652341</v>
      </c>
      <c r="AG26" s="25" t="s">
        <v>417</v>
      </c>
      <c r="AH26" s="25" t="s">
        <v>417</v>
      </c>
      <c r="AI26" s="25" t="s">
        <v>417</v>
      </c>
      <c r="AJ26" s="25" t="s">
        <v>417</v>
      </c>
      <c r="AK26" s="25">
        <v>13309</v>
      </c>
      <c r="AL26" s="139" t="s">
        <v>421</v>
      </c>
    </row>
    <row r="27" spans="1:38" s="2" customFormat="1" ht="26.25" customHeight="1" thickBot="1" x14ac:dyDescent="0.25">
      <c r="A27" s="69" t="s">
        <v>78</v>
      </c>
      <c r="B27" s="69" t="s">
        <v>79</v>
      </c>
      <c r="C27" s="69" t="s">
        <v>80</v>
      </c>
      <c r="D27" s="70"/>
      <c r="E27" s="138">
        <v>24.377667707603248</v>
      </c>
      <c r="F27" s="138">
        <v>9.951493520174516</v>
      </c>
      <c r="G27" s="138">
        <v>4.3314828012676714E-2</v>
      </c>
      <c r="H27" s="138">
        <v>0.88269656976438016</v>
      </c>
      <c r="I27" s="138">
        <v>0.97175675293716435</v>
      </c>
      <c r="J27" s="138">
        <v>0.97175675293716435</v>
      </c>
      <c r="K27" s="138">
        <v>0.97175675293716435</v>
      </c>
      <c r="L27" s="138">
        <v>0.72697780590289296</v>
      </c>
      <c r="M27" s="138">
        <v>92.562937776498146</v>
      </c>
      <c r="N27" s="138">
        <v>2.3225332565099707E-3</v>
      </c>
      <c r="O27" s="138">
        <v>2.7718478852005403E-4</v>
      </c>
      <c r="P27" s="138">
        <v>1.5340505436545457E-2</v>
      </c>
      <c r="Q27" s="138">
        <v>4.4204091986746566E-4</v>
      </c>
      <c r="R27" s="138">
        <v>1.6006376011587314E-2</v>
      </c>
      <c r="S27" s="138">
        <v>1.1042921628692654E-2</v>
      </c>
      <c r="T27" s="138">
        <v>2.7936690116698469E-3</v>
      </c>
      <c r="U27" s="138">
        <v>3.2971226269482392E-4</v>
      </c>
      <c r="V27" s="138">
        <v>5.5978347569888988E-2</v>
      </c>
      <c r="W27" s="138">
        <v>1.4209775</v>
      </c>
      <c r="X27" s="138">
        <v>4.5602081642300001E-2</v>
      </c>
      <c r="Y27" s="138">
        <v>5.2522000244399999E-2</v>
      </c>
      <c r="Z27" s="138">
        <v>3.9244835183299999E-2</v>
      </c>
      <c r="AA27" s="138">
        <v>4.63667349408E-2</v>
      </c>
      <c r="AB27" s="138">
        <v>0.1837356520108</v>
      </c>
      <c r="AC27" s="138">
        <v>1.4209775000000001E-3</v>
      </c>
      <c r="AD27" s="138">
        <v>2.8588650000000001E-4</v>
      </c>
      <c r="AE27" s="43"/>
      <c r="AF27" s="25">
        <v>98844.067060299101</v>
      </c>
      <c r="AG27" s="25" t="s">
        <v>417</v>
      </c>
      <c r="AH27" s="25" t="s">
        <v>417</v>
      </c>
      <c r="AI27" s="25">
        <v>5198.6781302630998</v>
      </c>
      <c r="AJ27" s="25" t="s">
        <v>417</v>
      </c>
      <c r="AK27" s="25" t="s">
        <v>417</v>
      </c>
      <c r="AL27" s="139" t="s">
        <v>49</v>
      </c>
    </row>
    <row r="28" spans="1:38" s="2" customFormat="1" ht="26.25" customHeight="1" thickBot="1" x14ac:dyDescent="0.25">
      <c r="A28" s="69" t="s">
        <v>78</v>
      </c>
      <c r="B28" s="69" t="s">
        <v>81</v>
      </c>
      <c r="C28" s="69" t="s">
        <v>82</v>
      </c>
      <c r="D28" s="70"/>
      <c r="E28" s="138">
        <v>10.395455535697414</v>
      </c>
      <c r="F28" s="138">
        <v>2.0098275505984455</v>
      </c>
      <c r="G28" s="138">
        <v>1.282602543478025E-2</v>
      </c>
      <c r="H28" s="138">
        <v>5.946818752079245E-2</v>
      </c>
      <c r="I28" s="138">
        <v>0.65145168022539079</v>
      </c>
      <c r="J28" s="138">
        <v>0.65145168022539079</v>
      </c>
      <c r="K28" s="138">
        <v>0.65145168022539079</v>
      </c>
      <c r="L28" s="138">
        <v>0.4864086301531847</v>
      </c>
      <c r="M28" s="138">
        <v>18.748018503567266</v>
      </c>
      <c r="N28" s="138">
        <v>4.2539300100849086E-4</v>
      </c>
      <c r="O28" s="138">
        <v>4.6289304103910812E-5</v>
      </c>
      <c r="P28" s="138">
        <v>3.7347899840577594E-3</v>
      </c>
      <c r="Q28" s="138">
        <v>8.3203598200167335E-5</v>
      </c>
      <c r="R28" s="138">
        <v>5.2723039255446009E-3</v>
      </c>
      <c r="S28" s="138">
        <v>3.5613538364450983E-3</v>
      </c>
      <c r="T28" s="138">
        <v>3.257823665304574E-4</v>
      </c>
      <c r="U28" s="138">
        <v>7.3828588192513059E-5</v>
      </c>
      <c r="V28" s="138">
        <v>1.300789557442272E-2</v>
      </c>
      <c r="W28" s="138">
        <v>0.4565863</v>
      </c>
      <c r="X28" s="138">
        <v>1.50506257296E-2</v>
      </c>
      <c r="Y28" s="138">
        <v>1.7057713475500003E-2</v>
      </c>
      <c r="Z28" s="138">
        <v>1.3155113901700001E-2</v>
      </c>
      <c r="AA28" s="138">
        <v>1.4384983879500001E-2</v>
      </c>
      <c r="AB28" s="138">
        <v>5.9648436986300013E-2</v>
      </c>
      <c r="AC28" s="138">
        <v>4.5658649999999999E-4</v>
      </c>
      <c r="AD28" s="138">
        <v>1.060127E-4</v>
      </c>
      <c r="AE28" s="43"/>
      <c r="AF28" s="25">
        <v>29279.995551068401</v>
      </c>
      <c r="AG28" s="25" t="s">
        <v>417</v>
      </c>
      <c r="AH28" s="25" t="s">
        <v>419</v>
      </c>
      <c r="AI28" s="25">
        <v>1899.1997843525</v>
      </c>
      <c r="AJ28" s="25" t="s">
        <v>417</v>
      </c>
      <c r="AK28" s="25" t="s">
        <v>417</v>
      </c>
      <c r="AL28" s="139" t="s">
        <v>49</v>
      </c>
    </row>
    <row r="29" spans="1:38" s="2" customFormat="1" ht="26.25" customHeight="1" thickBot="1" x14ac:dyDescent="0.25">
      <c r="A29" s="69" t="s">
        <v>78</v>
      </c>
      <c r="B29" s="69" t="s">
        <v>83</v>
      </c>
      <c r="C29" s="69" t="s">
        <v>84</v>
      </c>
      <c r="D29" s="70"/>
      <c r="E29" s="138">
        <v>48.878734448825725</v>
      </c>
      <c r="F29" s="138">
        <v>3.29488956753752</v>
      </c>
      <c r="G29" s="138">
        <v>3.0777326010977733E-2</v>
      </c>
      <c r="H29" s="138">
        <v>4.1447613991690231E-2</v>
      </c>
      <c r="I29" s="138">
        <v>1.3510247581763863</v>
      </c>
      <c r="J29" s="138">
        <v>1.3510247581763863</v>
      </c>
      <c r="K29" s="138">
        <v>1.3510247581763863</v>
      </c>
      <c r="L29" s="138">
        <v>0.78332758648621792</v>
      </c>
      <c r="M29" s="138">
        <v>13.251223638931943</v>
      </c>
      <c r="N29" s="138">
        <v>7.7457503294126409E-4</v>
      </c>
      <c r="O29" s="138">
        <v>7.7489070093969965E-5</v>
      </c>
      <c r="P29" s="138">
        <v>8.2039768050097064E-3</v>
      </c>
      <c r="Q29" s="138">
        <v>1.5489922318833105E-4</v>
      </c>
      <c r="R29" s="138">
        <v>1.3151281907083239E-2</v>
      </c>
      <c r="S29" s="138">
        <v>8.8193121797841487E-3</v>
      </c>
      <c r="T29" s="138">
        <v>3.111400353700127E-4</v>
      </c>
      <c r="U29" s="138">
        <v>1.548203061887222E-4</v>
      </c>
      <c r="V29" s="138">
        <v>2.7865287603981718E-2</v>
      </c>
      <c r="W29" s="138">
        <v>0.47914789999999996</v>
      </c>
      <c r="X29" s="138">
        <v>7.997703011499999E-3</v>
      </c>
      <c r="Y29" s="138">
        <v>4.8430534902700002E-2</v>
      </c>
      <c r="Z29" s="138">
        <v>5.4117790377699995E-2</v>
      </c>
      <c r="AA29" s="138">
        <v>1.2440871351000001E-2</v>
      </c>
      <c r="AB29" s="138">
        <v>0.12298689964289999</v>
      </c>
      <c r="AC29" s="138">
        <v>3.1696719999999999E-4</v>
      </c>
      <c r="AD29" s="138">
        <v>8.2699800000000004E-5</v>
      </c>
      <c r="AE29" s="43"/>
      <c r="AF29" s="25">
        <v>70279.243259191499</v>
      </c>
      <c r="AG29" s="25" t="s">
        <v>417</v>
      </c>
      <c r="AH29" s="25" t="s">
        <v>417</v>
      </c>
      <c r="AI29" s="25">
        <v>4895.3082618209</v>
      </c>
      <c r="AJ29" s="25" t="s">
        <v>417</v>
      </c>
      <c r="AK29" s="25" t="s">
        <v>417</v>
      </c>
      <c r="AL29" s="139" t="s">
        <v>49</v>
      </c>
    </row>
    <row r="30" spans="1:38" s="2" customFormat="1" ht="26.25" customHeight="1" thickBot="1" x14ac:dyDescent="0.25">
      <c r="A30" s="69" t="s">
        <v>78</v>
      </c>
      <c r="B30" s="69" t="s">
        <v>85</v>
      </c>
      <c r="C30" s="69" t="s">
        <v>86</v>
      </c>
      <c r="D30" s="70"/>
      <c r="E30" s="138">
        <v>6.0710393215698467E-2</v>
      </c>
      <c r="F30" s="138">
        <v>0.59767788567881119</v>
      </c>
      <c r="G30" s="138">
        <v>1.6661102278813468E-4</v>
      </c>
      <c r="H30" s="138">
        <v>5.1233895982517354E-4</v>
      </c>
      <c r="I30" s="138">
        <v>1.1720535658907171E-2</v>
      </c>
      <c r="J30" s="138">
        <v>1.1720535658907171E-2</v>
      </c>
      <c r="K30" s="138">
        <v>1.1720535658907171E-2</v>
      </c>
      <c r="L30" s="138">
        <v>1.8768725613629643E-3</v>
      </c>
      <c r="M30" s="138">
        <v>2.8020083157953604</v>
      </c>
      <c r="N30" s="138">
        <v>1.3356107660532255E-5</v>
      </c>
      <c r="O30" s="138">
        <v>1.6695134575665319E-6</v>
      </c>
      <c r="P30" s="138">
        <v>7.2623835404144108E-5</v>
      </c>
      <c r="Q30" s="138">
        <v>2.504270186349797E-6</v>
      </c>
      <c r="R30" s="138">
        <v>5.2589673913345749E-5</v>
      </c>
      <c r="S30" s="138">
        <v>3.7564052795246963E-5</v>
      </c>
      <c r="T30" s="138">
        <v>1.9199404762015114E-5</v>
      </c>
      <c r="U30" s="138">
        <v>1.6695134575665319E-6</v>
      </c>
      <c r="V30" s="138">
        <v>2.7546972049847775E-4</v>
      </c>
      <c r="W30" s="138">
        <v>6.1547999999999993E-3</v>
      </c>
      <c r="X30" s="138">
        <v>8.2120475799999992E-5</v>
      </c>
      <c r="Y30" s="138">
        <v>1.1930769669999999E-4</v>
      </c>
      <c r="Z30" s="138">
        <v>5.9596431999999998E-5</v>
      </c>
      <c r="AA30" s="138">
        <v>1.3532068840000001E-4</v>
      </c>
      <c r="AB30" s="138">
        <v>3.9634529289999998E-4</v>
      </c>
      <c r="AC30" s="138">
        <v>6.1550999999999997E-6</v>
      </c>
      <c r="AD30" s="138">
        <v>3.2264999999999999E-6</v>
      </c>
      <c r="AE30" s="43"/>
      <c r="AF30" s="25">
        <v>383.90379142590001</v>
      </c>
      <c r="AG30" s="25" t="s">
        <v>417</v>
      </c>
      <c r="AH30" s="25" t="s">
        <v>419</v>
      </c>
      <c r="AI30" s="25">
        <v>14.0735705154</v>
      </c>
      <c r="AJ30" s="25" t="s">
        <v>417</v>
      </c>
      <c r="AK30" s="25" t="s">
        <v>417</v>
      </c>
      <c r="AL30" s="139" t="s">
        <v>49</v>
      </c>
    </row>
    <row r="31" spans="1:38" s="2" customFormat="1" ht="26.25" customHeight="1" thickBot="1" x14ac:dyDescent="0.25">
      <c r="A31" s="69" t="s">
        <v>78</v>
      </c>
      <c r="B31" s="69" t="s">
        <v>87</v>
      </c>
      <c r="C31" s="69" t="s">
        <v>88</v>
      </c>
      <c r="D31" s="70"/>
      <c r="E31" s="138" t="s">
        <v>417</v>
      </c>
      <c r="F31" s="138">
        <v>6.4042037087994999</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3"/>
      <c r="AF31" s="25">
        <v>297.15786993792864</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0.77477729020745578</v>
      </c>
      <c r="J32" s="138">
        <v>1.4614052598657215</v>
      </c>
      <c r="K32" s="138">
        <v>1.9046031986193988</v>
      </c>
      <c r="L32" s="138">
        <v>7.7040984416764519E-2</v>
      </c>
      <c r="M32" s="138" t="s">
        <v>417</v>
      </c>
      <c r="N32" s="138">
        <v>2.0645219697228434</v>
      </c>
      <c r="O32" s="138">
        <v>9.429861108215214E-3</v>
      </c>
      <c r="P32" s="138">
        <v>0</v>
      </c>
      <c r="Q32" s="138">
        <v>2.3775881368217677E-2</v>
      </c>
      <c r="R32" s="138">
        <v>0.76641972331180463</v>
      </c>
      <c r="S32" s="138">
        <v>16.792998749620729</v>
      </c>
      <c r="T32" s="138">
        <v>0.12032606530057882</v>
      </c>
      <c r="U32" s="138">
        <v>1.5495545804149104E-2</v>
      </c>
      <c r="V32" s="138">
        <v>6.1658640105743316</v>
      </c>
      <c r="W32" s="138" t="s">
        <v>419</v>
      </c>
      <c r="X32" s="138" t="s">
        <v>419</v>
      </c>
      <c r="Y32" s="138" t="s">
        <v>419</v>
      </c>
      <c r="Z32" s="138" t="s">
        <v>419</v>
      </c>
      <c r="AA32" s="138" t="s">
        <v>419</v>
      </c>
      <c r="AB32" s="138" t="s">
        <v>419</v>
      </c>
      <c r="AC32" s="138" t="s">
        <v>419</v>
      </c>
      <c r="AD32" s="138" t="s">
        <v>419</v>
      </c>
      <c r="AE32" s="43"/>
      <c r="AF32" s="25" t="s">
        <v>417</v>
      </c>
      <c r="AG32" s="25" t="s">
        <v>417</v>
      </c>
      <c r="AH32" s="25" t="s">
        <v>417</v>
      </c>
      <c r="AI32" s="25" t="s">
        <v>417</v>
      </c>
      <c r="AJ32" s="25" t="s">
        <v>417</v>
      </c>
      <c r="AK32" s="25">
        <v>61454.447855414801</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0.39451369574042394</v>
      </c>
      <c r="J33" s="138">
        <v>0.73058091803782255</v>
      </c>
      <c r="K33" s="138">
        <v>1.4611618360756451</v>
      </c>
      <c r="L33" s="138">
        <v>1.5488315462401833E-2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3"/>
      <c r="AF33" s="25" t="s">
        <v>417</v>
      </c>
      <c r="AG33" s="25" t="s">
        <v>417</v>
      </c>
      <c r="AH33" s="25" t="s">
        <v>417</v>
      </c>
      <c r="AI33" s="25" t="s">
        <v>417</v>
      </c>
      <c r="AJ33" s="25" t="s">
        <v>417</v>
      </c>
      <c r="AK33" s="25">
        <v>61454.447855414801</v>
      </c>
      <c r="AL33" s="139" t="s">
        <v>408</v>
      </c>
    </row>
    <row r="34" spans="1:38" s="2" customFormat="1" ht="26.25" customHeight="1" thickBot="1" x14ac:dyDescent="0.25">
      <c r="A34" s="69" t="s">
        <v>70</v>
      </c>
      <c r="B34" s="69" t="s">
        <v>93</v>
      </c>
      <c r="C34" s="69" t="s">
        <v>94</v>
      </c>
      <c r="D34" s="70"/>
      <c r="E34" s="138">
        <v>5.8163999999999998</v>
      </c>
      <c r="F34" s="138">
        <v>0.51615000000000011</v>
      </c>
      <c r="G34" s="138">
        <v>2.2200000000000002E-3</v>
      </c>
      <c r="H34" s="138">
        <v>7.7700000000000002E-4</v>
      </c>
      <c r="I34" s="138">
        <v>0.15206999999999998</v>
      </c>
      <c r="J34" s="138">
        <v>0.15984000000000001</v>
      </c>
      <c r="K34" s="138">
        <v>0.16872000000000001</v>
      </c>
      <c r="L34" s="138">
        <v>9.8844233420125618E-2</v>
      </c>
      <c r="M34" s="138">
        <v>1.1877</v>
      </c>
      <c r="N34" s="138" t="s">
        <v>419</v>
      </c>
      <c r="O34" s="138">
        <v>1.1100000000000001E-3</v>
      </c>
      <c r="P34" s="138" t="s">
        <v>419</v>
      </c>
      <c r="Q34" s="138" t="s">
        <v>419</v>
      </c>
      <c r="R34" s="138">
        <v>5.5500000000000002E-3</v>
      </c>
      <c r="S34" s="138">
        <v>0.18869999999999998</v>
      </c>
      <c r="T34" s="138">
        <v>7.7700000000000017E-3</v>
      </c>
      <c r="U34" s="138">
        <v>1.1100000000000001E-3</v>
      </c>
      <c r="V34" s="138">
        <v>0.111</v>
      </c>
      <c r="W34" s="138" t="s">
        <v>419</v>
      </c>
      <c r="X34" s="138">
        <v>3.3300000000000005E-3</v>
      </c>
      <c r="Y34" s="138">
        <v>5.5500000000000002E-3</v>
      </c>
      <c r="Z34" s="138" t="s">
        <v>419</v>
      </c>
      <c r="AA34" s="138" t="s">
        <v>419</v>
      </c>
      <c r="AB34" s="138">
        <v>8.8800000000000007E-3</v>
      </c>
      <c r="AC34" s="138" t="s">
        <v>417</v>
      </c>
      <c r="AD34" s="138" t="s">
        <v>417</v>
      </c>
      <c r="AE34" s="43"/>
      <c r="AF34" s="25">
        <v>4695.1890000000003</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3"/>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3.3755000000000002</v>
      </c>
      <c r="F36" s="138">
        <v>0.12040000000000001</v>
      </c>
      <c r="G36" s="138">
        <v>8.5999999999999993E-2</v>
      </c>
      <c r="H36" s="138" t="s">
        <v>419</v>
      </c>
      <c r="I36" s="138">
        <v>6.0200000000000004E-2</v>
      </c>
      <c r="J36" s="138">
        <v>6.4500000000000002E-2</v>
      </c>
      <c r="K36" s="138">
        <v>6.4500000000000002E-2</v>
      </c>
      <c r="L36" s="138">
        <v>1.8661999999999998E-2</v>
      </c>
      <c r="M36" s="138">
        <v>0.31819999999999998</v>
      </c>
      <c r="N36" s="138">
        <v>5.5899999999999995E-3</v>
      </c>
      <c r="O36" s="138">
        <v>4.2999999999999999E-4</v>
      </c>
      <c r="P36" s="138">
        <v>1.2900000000000001E-3</v>
      </c>
      <c r="Q36" s="138">
        <v>1.72E-3</v>
      </c>
      <c r="R36" s="138">
        <v>2.15E-3</v>
      </c>
      <c r="S36" s="138">
        <v>8.6E-3</v>
      </c>
      <c r="T36" s="138">
        <v>4.2999999999999997E-2</v>
      </c>
      <c r="U36" s="138">
        <v>4.2999999999999999E-4</v>
      </c>
      <c r="V36" s="138">
        <v>5.16E-2</v>
      </c>
      <c r="W36" s="138">
        <v>5.5899999999999995E-3</v>
      </c>
      <c r="X36" s="138">
        <v>8.599999999999999E-5</v>
      </c>
      <c r="Y36" s="138">
        <v>4.2999999999999999E-4</v>
      </c>
      <c r="Z36" s="138">
        <v>4.2999999999999999E-4</v>
      </c>
      <c r="AA36" s="138">
        <v>4.2999999999999995E-5</v>
      </c>
      <c r="AB36" s="138">
        <v>9.8900000000000008E-4</v>
      </c>
      <c r="AC36" s="138">
        <v>3.4399999999999999E-3</v>
      </c>
      <c r="AD36" s="138">
        <v>1.6339999999999998E-3</v>
      </c>
      <c r="AE36" s="43"/>
      <c r="AF36" s="25">
        <v>1826.855</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3"/>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3"/>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2.4982729999999993</v>
      </c>
      <c r="F39" s="138">
        <v>0.78758840000000008</v>
      </c>
      <c r="G39" s="138">
        <v>0.24291457999999996</v>
      </c>
      <c r="H39" s="138">
        <v>1.1839999999999999E-3</v>
      </c>
      <c r="I39" s="138">
        <v>5.9555719999999993E-2</v>
      </c>
      <c r="J39" s="138">
        <v>6.2186720000000001E-2</v>
      </c>
      <c r="K39" s="138">
        <v>6.4181719999999998E-2</v>
      </c>
      <c r="L39" s="138">
        <v>5.0717647999999997E-3</v>
      </c>
      <c r="M39" s="138">
        <v>1.2122269999999999</v>
      </c>
      <c r="N39" s="138">
        <v>3.5814514000000006E-2</v>
      </c>
      <c r="O39" s="138">
        <v>9.1379659999999991E-4</v>
      </c>
      <c r="P39" s="138">
        <v>5.3284199999999995E-3</v>
      </c>
      <c r="Q39" s="138">
        <v>4.3384799999999996E-3</v>
      </c>
      <c r="R39" s="138">
        <v>5.437562E-3</v>
      </c>
      <c r="S39" s="138">
        <v>4.9627124000000003E-3</v>
      </c>
      <c r="T39" s="138">
        <v>1.4529061999999999E-2</v>
      </c>
      <c r="U39" s="138">
        <v>2.3808919999999999E-3</v>
      </c>
      <c r="V39" s="138">
        <v>9.4005020000000009E-2</v>
      </c>
      <c r="W39" s="138">
        <v>7.2117480000000012E-2</v>
      </c>
      <c r="X39" s="138">
        <v>1.185526068E-2</v>
      </c>
      <c r="Y39" s="138">
        <v>1.5510034600000002E-2</v>
      </c>
      <c r="Z39" s="138">
        <v>6.1922975999999987E-3</v>
      </c>
      <c r="AA39" s="138">
        <v>4.8440249199999995E-3</v>
      </c>
      <c r="AB39" s="138">
        <v>3.8401617800000003E-2</v>
      </c>
      <c r="AC39" s="138">
        <v>3.3578000000000004E-4</v>
      </c>
      <c r="AD39" s="138">
        <v>4.3011931179999997E-2</v>
      </c>
      <c r="AE39" s="43"/>
      <c r="AF39" s="25">
        <v>86</v>
      </c>
      <c r="AG39" s="25">
        <v>253</v>
      </c>
      <c r="AH39" s="25">
        <v>32774</v>
      </c>
      <c r="AI39" s="25">
        <v>32</v>
      </c>
      <c r="AJ39" s="25" t="s">
        <v>418</v>
      </c>
      <c r="AK39" s="25" t="s">
        <v>417</v>
      </c>
      <c r="AL39" s="139" t="s">
        <v>49</v>
      </c>
    </row>
    <row r="40" spans="1:38" s="2" customFormat="1" ht="26.25" customHeight="1" thickBot="1" x14ac:dyDescent="0.25">
      <c r="A40" s="69" t="s">
        <v>70</v>
      </c>
      <c r="B40" s="69" t="s">
        <v>105</v>
      </c>
      <c r="C40" s="69" t="s">
        <v>386</v>
      </c>
      <c r="D40" s="70"/>
      <c r="E40" s="138">
        <v>0.53172026577196096</v>
      </c>
      <c r="F40" s="138">
        <v>0.97273232611497562</v>
      </c>
      <c r="G40" s="138">
        <v>6.7931251957488567E-4</v>
      </c>
      <c r="H40" s="138">
        <v>2.7172486242203129E-4</v>
      </c>
      <c r="I40" s="138">
        <v>4.6345408656893662E-2</v>
      </c>
      <c r="J40" s="138">
        <v>4.6345408656893662E-2</v>
      </c>
      <c r="K40" s="138">
        <v>4.6345408656893662E-2</v>
      </c>
      <c r="L40" s="138">
        <v>1.6254562665432674E-2</v>
      </c>
      <c r="M40" s="138">
        <v>20.454548484010381</v>
      </c>
      <c r="N40" s="138" t="s">
        <v>417</v>
      </c>
      <c r="O40" s="138">
        <v>4.6959139999999997E-4</v>
      </c>
      <c r="P40" s="138" t="s">
        <v>417</v>
      </c>
      <c r="Q40" s="138" t="s">
        <v>417</v>
      </c>
      <c r="R40" s="138">
        <v>2.3479570000000003E-3</v>
      </c>
      <c r="S40" s="138">
        <v>7.9830537999999993E-2</v>
      </c>
      <c r="T40" s="138">
        <v>3.2871398000000008E-3</v>
      </c>
      <c r="U40" s="138">
        <v>4.6959139999999997E-4</v>
      </c>
      <c r="V40" s="138">
        <v>4.6959140000000003E-2</v>
      </c>
      <c r="W40" s="138" t="s">
        <v>417</v>
      </c>
      <c r="X40" s="138">
        <v>1.6684582441999999E-3</v>
      </c>
      <c r="Y40" s="138">
        <v>2.0882729557999999E-3</v>
      </c>
      <c r="Z40" s="138" t="s">
        <v>417</v>
      </c>
      <c r="AA40" s="138" t="s">
        <v>417</v>
      </c>
      <c r="AB40" s="138">
        <v>3.7567311999999998E-3</v>
      </c>
      <c r="AC40" s="138" t="s">
        <v>417</v>
      </c>
      <c r="AD40" s="138" t="s">
        <v>417</v>
      </c>
      <c r="AE40" s="43"/>
      <c r="AF40" s="25">
        <v>2022</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12.215193999999999</v>
      </c>
      <c r="F41" s="138">
        <v>72.331721150000007</v>
      </c>
      <c r="G41" s="138">
        <v>4.4583742000000006</v>
      </c>
      <c r="H41" s="138">
        <v>8.5407824999999988</v>
      </c>
      <c r="I41" s="138">
        <v>88.872932299999988</v>
      </c>
      <c r="J41" s="138">
        <v>91.228157299999992</v>
      </c>
      <c r="K41" s="138">
        <v>96.037489300000004</v>
      </c>
      <c r="L41" s="138">
        <v>9.0830379296999997</v>
      </c>
      <c r="M41" s="138">
        <v>503.23167899999999</v>
      </c>
      <c r="N41" s="138">
        <v>3.7721642109999993</v>
      </c>
      <c r="O41" s="138">
        <v>1.6112091734999998</v>
      </c>
      <c r="P41" s="138">
        <v>9.6773300000000007E-2</v>
      </c>
      <c r="Q41" s="138">
        <v>4.4333070000000002E-2</v>
      </c>
      <c r="R41" s="138">
        <v>2.87944397464</v>
      </c>
      <c r="S41" s="138">
        <v>0.81621474746400002</v>
      </c>
      <c r="T41" s="138">
        <v>0.28976497113999999</v>
      </c>
      <c r="U41" s="138">
        <v>0.465519444</v>
      </c>
      <c r="V41" s="138">
        <v>63.996147770999997</v>
      </c>
      <c r="W41" s="138">
        <v>97.792146500000001</v>
      </c>
      <c r="X41" s="138">
        <v>15.44703279184</v>
      </c>
      <c r="Y41" s="138">
        <v>14.586570087759998</v>
      </c>
      <c r="Z41" s="138">
        <v>5.5339589377600005</v>
      </c>
      <c r="AA41" s="138">
        <v>8.9757414877599988</v>
      </c>
      <c r="AB41" s="138">
        <v>44.543303305119991</v>
      </c>
      <c r="AC41" s="138">
        <v>0.61983010000000005</v>
      </c>
      <c r="AD41" s="138">
        <v>0.57763945000000005</v>
      </c>
      <c r="AE41" s="43"/>
      <c r="AF41" s="25">
        <v>695</v>
      </c>
      <c r="AG41" s="25">
        <v>3355</v>
      </c>
      <c r="AH41" s="25">
        <v>103914</v>
      </c>
      <c r="AI41" s="25">
        <v>123550</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3"/>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0.9927223180000001</v>
      </c>
      <c r="F43" s="138">
        <v>0.24240980000000001</v>
      </c>
      <c r="G43" s="138">
        <v>0.49876909799999991</v>
      </c>
      <c r="H43" s="138">
        <v>1.1666025999999999E-2</v>
      </c>
      <c r="I43" s="138">
        <v>0.12925396</v>
      </c>
      <c r="J43" s="138">
        <v>0.13983045399999999</v>
      </c>
      <c r="K43" s="138">
        <v>0.14443853999999998</v>
      </c>
      <c r="L43" s="138">
        <v>3.8582689599999997E-2</v>
      </c>
      <c r="M43" s="138">
        <v>0.79487845999999995</v>
      </c>
      <c r="N43" s="138">
        <v>7.1959911999999987E-2</v>
      </c>
      <c r="O43" s="138">
        <v>5.0463393999999988E-3</v>
      </c>
      <c r="P43" s="138">
        <v>5.4899868799999996E-3</v>
      </c>
      <c r="Q43" s="138">
        <v>2.8431066199999999E-3</v>
      </c>
      <c r="R43" s="138">
        <v>3.3736031999999992E-2</v>
      </c>
      <c r="S43" s="138">
        <v>1.44462236E-2</v>
      </c>
      <c r="T43" s="138">
        <v>0.27778127400000002</v>
      </c>
      <c r="U43" s="138">
        <v>1.1791169999999999E-3</v>
      </c>
      <c r="V43" s="138">
        <v>0.27163455599999997</v>
      </c>
      <c r="W43" s="138">
        <v>0.11591312000000001</v>
      </c>
      <c r="X43" s="138">
        <v>1.87659326E-2</v>
      </c>
      <c r="Y43" s="138">
        <v>2.5289483400000003E-2</v>
      </c>
      <c r="Z43" s="138">
        <v>9.7128246399999993E-3</v>
      </c>
      <c r="AA43" s="138">
        <v>7.6134262799999984E-3</v>
      </c>
      <c r="AB43" s="138">
        <v>6.1381666919999994E-2</v>
      </c>
      <c r="AC43" s="138">
        <v>2.2690140000000002E-3</v>
      </c>
      <c r="AD43" s="138">
        <v>5.8329201435999997E-2</v>
      </c>
      <c r="AE43" s="43"/>
      <c r="AF43" s="25">
        <v>2181.2000000000003</v>
      </c>
      <c r="AG43" s="25">
        <v>343</v>
      </c>
      <c r="AH43" s="25">
        <v>3206</v>
      </c>
      <c r="AI43" s="25">
        <v>315</v>
      </c>
      <c r="AJ43" s="25" t="s">
        <v>418</v>
      </c>
      <c r="AK43" s="25" t="s">
        <v>417</v>
      </c>
      <c r="AL43" s="139" t="s">
        <v>49</v>
      </c>
    </row>
    <row r="44" spans="1:38" s="2" customFormat="1" ht="26.25" customHeight="1" thickBot="1" x14ac:dyDescent="0.25">
      <c r="A44" s="69" t="s">
        <v>70</v>
      </c>
      <c r="B44" s="69" t="s">
        <v>111</v>
      </c>
      <c r="C44" s="69" t="s">
        <v>112</v>
      </c>
      <c r="D44" s="70"/>
      <c r="E44" s="138">
        <v>3.129915563994349</v>
      </c>
      <c r="F44" s="138">
        <v>0.79342250032551775</v>
      </c>
      <c r="G44" s="138">
        <v>4.1072378486524666E-3</v>
      </c>
      <c r="H44" s="138">
        <v>1.6771215077345308E-3</v>
      </c>
      <c r="I44" s="138">
        <v>0.11250218627083196</v>
      </c>
      <c r="J44" s="138">
        <v>0.11250218627083196</v>
      </c>
      <c r="K44" s="138">
        <v>0.11250218627083196</v>
      </c>
      <c r="L44" s="138">
        <v>7.2083464632109448E-2</v>
      </c>
      <c r="M44" s="138">
        <v>8.0592854710410737</v>
      </c>
      <c r="N44" s="138" t="s">
        <v>417</v>
      </c>
      <c r="O44" s="138">
        <v>2.1436883141899999E-3</v>
      </c>
      <c r="P44" s="138" t="s">
        <v>417</v>
      </c>
      <c r="Q44" s="138" t="s">
        <v>417</v>
      </c>
      <c r="R44" s="138">
        <v>1.0718441570950001E-2</v>
      </c>
      <c r="S44" s="138">
        <v>0.36442701341229999</v>
      </c>
      <c r="T44" s="138">
        <v>1.5005818199329999E-2</v>
      </c>
      <c r="U44" s="138">
        <v>2.1436883141899999E-3</v>
      </c>
      <c r="V44" s="138">
        <v>0.21436883141899998</v>
      </c>
      <c r="W44" s="138" t="s">
        <v>417</v>
      </c>
      <c r="X44" s="138">
        <v>6.5211343327599989E-3</v>
      </c>
      <c r="Y44" s="138">
        <v>1.0628372180759999E-2</v>
      </c>
      <c r="Z44" s="138" t="s">
        <v>417</v>
      </c>
      <c r="AA44" s="138" t="s">
        <v>417</v>
      </c>
      <c r="AB44" s="138">
        <v>1.7149506513519999E-2</v>
      </c>
      <c r="AC44" s="138" t="s">
        <v>417</v>
      </c>
      <c r="AD44" s="138" t="s">
        <v>417</v>
      </c>
      <c r="AE44" s="43"/>
      <c r="AF44" s="25">
        <v>9116.8000000000011</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3"/>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2.2210760000000001</v>
      </c>
      <c r="F46" s="138">
        <v>1.4478199999999999</v>
      </c>
      <c r="G46" s="138">
        <v>0.60718399999999995</v>
      </c>
      <c r="H46" s="138">
        <v>0.16391</v>
      </c>
      <c r="I46" s="138">
        <v>0.81573799999999996</v>
      </c>
      <c r="J46" s="138">
        <v>0.84685099999999991</v>
      </c>
      <c r="K46" s="138">
        <v>0.877861</v>
      </c>
      <c r="L46" s="138">
        <v>0.25834928000000001</v>
      </c>
      <c r="M46" s="138">
        <v>3.0776129999999999</v>
      </c>
      <c r="N46" s="138">
        <v>0.16713800000000001</v>
      </c>
      <c r="O46" s="138">
        <v>5.8481150000000003E-2</v>
      </c>
      <c r="P46" s="138">
        <v>4.8572000000000008E-3</v>
      </c>
      <c r="Q46" s="138">
        <v>3.8122E-3</v>
      </c>
      <c r="R46" s="138">
        <v>0.1613</v>
      </c>
      <c r="S46" s="138">
        <v>4.4402999999999998E-2</v>
      </c>
      <c r="T46" s="138">
        <v>0.75148499999999996</v>
      </c>
      <c r="U46" s="138">
        <v>2.8091000000000001E-3</v>
      </c>
      <c r="V46" s="138">
        <v>2.4820359999999999</v>
      </c>
      <c r="W46" s="138">
        <v>0.47864600000000002</v>
      </c>
      <c r="X46" s="138">
        <v>4.4311287899999996E-2</v>
      </c>
      <c r="Y46" s="138">
        <v>7.0969114999999999E-2</v>
      </c>
      <c r="Z46" s="138">
        <v>2.2160099700000001E-2</v>
      </c>
      <c r="AA46" s="138">
        <v>1.77289115E-2</v>
      </c>
      <c r="AB46" s="138">
        <v>0.15516941409999999</v>
      </c>
      <c r="AC46" s="138">
        <v>2.3457020000000002E-2</v>
      </c>
      <c r="AD46" s="138">
        <v>2.6657233E-4</v>
      </c>
      <c r="AE46" s="43"/>
      <c r="AF46" s="25">
        <v>5941</v>
      </c>
      <c r="AG46" s="25">
        <v>0</v>
      </c>
      <c r="AH46" s="25">
        <v>0</v>
      </c>
      <c r="AI46" s="25">
        <v>4430</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3"/>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8" t="s">
        <v>417</v>
      </c>
      <c r="F48" s="138">
        <v>5.4859999999999998</v>
      </c>
      <c r="G48" s="138" t="s">
        <v>417</v>
      </c>
      <c r="H48" s="138" t="s">
        <v>417</v>
      </c>
      <c r="I48" s="138">
        <v>0.15288000000000002</v>
      </c>
      <c r="J48" s="138">
        <v>0.99372000000000005</v>
      </c>
      <c r="K48" s="138">
        <v>2.0893600000000001</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3"/>
      <c r="AF48" s="25" t="s">
        <v>417</v>
      </c>
      <c r="AG48" s="25" t="s">
        <v>417</v>
      </c>
      <c r="AH48" s="25" t="s">
        <v>417</v>
      </c>
      <c r="AI48" s="25" t="s">
        <v>417</v>
      </c>
      <c r="AJ48" s="25" t="s">
        <v>417</v>
      </c>
      <c r="AK48" s="25">
        <v>25.61</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3"/>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3"/>
      <c r="AF50" s="25" t="s">
        <v>417</v>
      </c>
      <c r="AG50" s="25" t="s">
        <v>417</v>
      </c>
      <c r="AH50" s="25" t="s">
        <v>417</v>
      </c>
      <c r="AI50" s="25" t="s">
        <v>417</v>
      </c>
      <c r="AJ50" s="25" t="s">
        <v>417</v>
      </c>
      <c r="AK50" s="25" t="s">
        <v>417</v>
      </c>
      <c r="AL50" s="139" t="s">
        <v>407</v>
      </c>
    </row>
    <row r="51" spans="1:38" s="2" customFormat="1" ht="26.25" customHeight="1" thickBot="1" x14ac:dyDescent="0.25">
      <c r="A51" s="69" t="s">
        <v>119</v>
      </c>
      <c r="B51" s="69" t="s">
        <v>128</v>
      </c>
      <c r="C51" s="69" t="s">
        <v>129</v>
      </c>
      <c r="D51" s="70"/>
      <c r="E51" s="138" t="s">
        <v>417</v>
      </c>
      <c r="F51" s="138">
        <v>2.0995999999999997</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3"/>
      <c r="AF51" s="25" t="s">
        <v>417</v>
      </c>
      <c r="AG51" s="25" t="s">
        <v>417</v>
      </c>
      <c r="AH51" s="25" t="s">
        <v>417</v>
      </c>
      <c r="AI51" s="25" t="s">
        <v>417</v>
      </c>
      <c r="AJ51" s="25" t="s">
        <v>417</v>
      </c>
      <c r="AK51" s="25">
        <v>10.497999999999999</v>
      </c>
      <c r="AL51" s="139" t="s">
        <v>130</v>
      </c>
    </row>
    <row r="52" spans="1:38" s="2" customFormat="1" ht="26.25" customHeight="1" thickBot="1" x14ac:dyDescent="0.25">
      <c r="A52" s="69" t="s">
        <v>119</v>
      </c>
      <c r="B52" s="69" t="s">
        <v>131</v>
      </c>
      <c r="C52" s="69" t="s">
        <v>387</v>
      </c>
      <c r="D52" s="70"/>
      <c r="E52" s="138">
        <v>0.47099999999999997</v>
      </c>
      <c r="F52" s="138">
        <v>2.7126999999999999</v>
      </c>
      <c r="G52" s="138">
        <v>7.4119999999999999</v>
      </c>
      <c r="H52" s="138">
        <v>0.37680000000000002</v>
      </c>
      <c r="I52" s="138">
        <v>0.56520000000000004</v>
      </c>
      <c r="J52" s="138">
        <v>1.2952999999999999</v>
      </c>
      <c r="K52" s="138">
        <v>1.6486000000000001</v>
      </c>
      <c r="L52" s="138">
        <v>6.9999999999999999E-4</v>
      </c>
      <c r="M52" s="138">
        <v>91.8232</v>
      </c>
      <c r="N52" s="138">
        <v>0.75360000000000005</v>
      </c>
      <c r="O52" s="138">
        <v>0.1484</v>
      </c>
      <c r="P52" s="138">
        <v>0.16489999999999999</v>
      </c>
      <c r="Q52" s="138">
        <v>3.3000000000000002E-2</v>
      </c>
      <c r="R52" s="138">
        <v>3.5400000000000001E-2</v>
      </c>
      <c r="S52" s="138">
        <v>0.32969999999999999</v>
      </c>
      <c r="T52" s="138">
        <v>1.4366000000000001</v>
      </c>
      <c r="U52" s="138">
        <v>3.3000000000000002E-2</v>
      </c>
      <c r="V52" s="138">
        <v>0.28260000000000002</v>
      </c>
      <c r="W52" s="138" t="s">
        <v>419</v>
      </c>
      <c r="X52" s="138">
        <v>7.6219999999999996E-2</v>
      </c>
      <c r="Y52" s="138">
        <v>0.1288</v>
      </c>
      <c r="Z52" s="138">
        <v>8.7999999999999995E-2</v>
      </c>
      <c r="AA52" s="138">
        <v>6.6500000000000004E-2</v>
      </c>
      <c r="AB52" s="138">
        <v>0.35949999999999999</v>
      </c>
      <c r="AC52" s="138" t="s">
        <v>417</v>
      </c>
      <c r="AD52" s="138" t="s">
        <v>417</v>
      </c>
      <c r="AE52" s="43"/>
      <c r="AF52" s="25" t="s">
        <v>417</v>
      </c>
      <c r="AG52" s="25" t="s">
        <v>417</v>
      </c>
      <c r="AH52" s="25" t="s">
        <v>417</v>
      </c>
      <c r="AI52" s="25" t="s">
        <v>417</v>
      </c>
      <c r="AJ52" s="25" t="s">
        <v>417</v>
      </c>
      <c r="AK52" s="25">
        <v>2354456.6</v>
      </c>
      <c r="AL52" s="48" t="s">
        <v>580</v>
      </c>
    </row>
    <row r="53" spans="1:38" s="2" customFormat="1" ht="26.25" customHeight="1" thickBot="1" x14ac:dyDescent="0.25">
      <c r="A53" s="69" t="s">
        <v>119</v>
      </c>
      <c r="B53" s="69" t="s">
        <v>132</v>
      </c>
      <c r="C53" s="69" t="s">
        <v>133</v>
      </c>
      <c r="D53" s="70"/>
      <c r="E53" s="138" t="s">
        <v>417</v>
      </c>
      <c r="F53" s="138">
        <v>0.52408023300000006</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3"/>
      <c r="AF53" s="25" t="s">
        <v>417</v>
      </c>
      <c r="AG53" s="25" t="s">
        <v>417</v>
      </c>
      <c r="AH53" s="25" t="s">
        <v>417</v>
      </c>
      <c r="AI53" s="25" t="s">
        <v>417</v>
      </c>
      <c r="AJ53" s="25" t="s">
        <v>417</v>
      </c>
      <c r="AK53" s="25">
        <v>1302710</v>
      </c>
      <c r="AL53" s="139" t="s">
        <v>498</v>
      </c>
    </row>
    <row r="54" spans="1:38" s="2" customFormat="1" ht="37.5" customHeight="1" thickBot="1" x14ac:dyDescent="0.25">
      <c r="A54" s="69" t="s">
        <v>119</v>
      </c>
      <c r="B54" s="69" t="s">
        <v>134</v>
      </c>
      <c r="C54" s="69" t="s">
        <v>135</v>
      </c>
      <c r="D54" s="70"/>
      <c r="E54" s="138" t="s">
        <v>417</v>
      </c>
      <c r="F54" s="138">
        <v>1.1294379999999999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3"/>
      <c r="AF54" s="25" t="s">
        <v>417</v>
      </c>
      <c r="AG54" s="25" t="s">
        <v>417</v>
      </c>
      <c r="AH54" s="25" t="s">
        <v>417</v>
      </c>
      <c r="AI54" s="25" t="s">
        <v>417</v>
      </c>
      <c r="AJ54" s="25" t="s">
        <v>417</v>
      </c>
      <c r="AK54" s="25">
        <v>11294382</v>
      </c>
      <c r="AL54" s="139" t="s">
        <v>495</v>
      </c>
    </row>
    <row r="55" spans="1:38" s="2" customFormat="1" ht="26.25" customHeight="1" thickBot="1" x14ac:dyDescent="0.25">
      <c r="A55" s="69" t="s">
        <v>119</v>
      </c>
      <c r="B55" s="69" t="s">
        <v>136</v>
      </c>
      <c r="C55" s="69" t="s">
        <v>137</v>
      </c>
      <c r="D55" s="70"/>
      <c r="E55" s="138">
        <v>0.79472443399999992</v>
      </c>
      <c r="F55" s="138">
        <v>4.3784262000000004E-2</v>
      </c>
      <c r="G55" s="138">
        <v>1.1169378901</v>
      </c>
      <c r="H55" s="138" t="s">
        <v>419</v>
      </c>
      <c r="I55" s="138">
        <v>2.1342620000000003E-2</v>
      </c>
      <c r="J55" s="138">
        <v>2.1342620000000003E-2</v>
      </c>
      <c r="K55" s="138">
        <v>2.1342620000000003E-2</v>
      </c>
      <c r="L55" s="138">
        <v>5.1222288000000015E-3</v>
      </c>
      <c r="M55" s="138">
        <v>0.22576642199999999</v>
      </c>
      <c r="N55" s="138">
        <v>4.0222630000000006E-5</v>
      </c>
      <c r="O55" s="138">
        <v>1.6417399999999998E-4</v>
      </c>
      <c r="P55" s="138">
        <v>3.8580890000000008E-5</v>
      </c>
      <c r="Q55" s="138">
        <v>3.1193060000000002E-5</v>
      </c>
      <c r="R55" s="138">
        <v>1.3133920000000003E-5</v>
      </c>
      <c r="S55" s="138">
        <v>1.3133920000000003E-5</v>
      </c>
      <c r="T55" s="138">
        <v>3.1193060000000002E-4</v>
      </c>
      <c r="U55" s="138">
        <v>3.5297410000000003E-6</v>
      </c>
      <c r="V55" s="138">
        <v>4.2685240000000001E-3</v>
      </c>
      <c r="W55" s="138" t="s">
        <v>419</v>
      </c>
      <c r="X55" s="138" t="s">
        <v>419</v>
      </c>
      <c r="Y55" s="138" t="s">
        <v>419</v>
      </c>
      <c r="Z55" s="138" t="s">
        <v>419</v>
      </c>
      <c r="AA55" s="138" t="s">
        <v>419</v>
      </c>
      <c r="AB55" s="138" t="s">
        <v>419</v>
      </c>
      <c r="AC55" s="138" t="s">
        <v>417</v>
      </c>
      <c r="AD55" s="138" t="s">
        <v>419</v>
      </c>
      <c r="AE55" s="43"/>
      <c r="AF55" s="25" t="s">
        <v>417</v>
      </c>
      <c r="AG55" s="25" t="s">
        <v>417</v>
      </c>
      <c r="AH55" s="25" t="s">
        <v>417</v>
      </c>
      <c r="AI55" s="25" t="s">
        <v>417</v>
      </c>
      <c r="AJ55" s="25" t="s">
        <v>417</v>
      </c>
      <c r="AK55" s="25">
        <v>25164.94</v>
      </c>
      <c r="AL55" s="139"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3"/>
      <c r="AF56" s="25" t="s">
        <v>417</v>
      </c>
      <c r="AG56" s="25" t="s">
        <v>417</v>
      </c>
      <c r="AH56" s="25" t="s">
        <v>417</v>
      </c>
      <c r="AI56" s="25" t="s">
        <v>417</v>
      </c>
      <c r="AJ56" s="25" t="s">
        <v>417</v>
      </c>
      <c r="AK56" s="25" t="s">
        <v>417</v>
      </c>
      <c r="AL56" s="139"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0.80644369000000005</v>
      </c>
      <c r="J57" s="138">
        <v>1.451598642</v>
      </c>
      <c r="K57" s="138">
        <v>1.6128873800000001</v>
      </c>
      <c r="L57" s="138">
        <v>2.4193310700000002E-2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3"/>
      <c r="AF57" s="25" t="s">
        <v>417</v>
      </c>
      <c r="AG57" s="25" t="s">
        <v>417</v>
      </c>
      <c r="AH57" s="25" t="s">
        <v>417</v>
      </c>
      <c r="AI57" s="25" t="s">
        <v>417</v>
      </c>
      <c r="AJ57" s="25" t="s">
        <v>417</v>
      </c>
      <c r="AK57" s="25">
        <v>6203.4129999999996</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0.73512810000000006</v>
      </c>
      <c r="J58" s="138">
        <v>3.6756405000000001</v>
      </c>
      <c r="K58" s="138">
        <v>9.4516469999999995</v>
      </c>
      <c r="L58" s="138">
        <v>3.3815892600000002E-3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3"/>
      <c r="AF58" s="25" t="s">
        <v>417</v>
      </c>
      <c r="AG58" s="25" t="s">
        <v>417</v>
      </c>
      <c r="AH58" s="25" t="s">
        <v>417</v>
      </c>
      <c r="AI58" s="25" t="s">
        <v>417</v>
      </c>
      <c r="AJ58" s="25" t="s">
        <v>417</v>
      </c>
      <c r="AK58" s="25">
        <v>1050.183</v>
      </c>
      <c r="AL58" s="139" t="s">
        <v>145</v>
      </c>
    </row>
    <row r="59" spans="1:38" s="2" customFormat="1" ht="26.25" customHeight="1" thickBot="1" x14ac:dyDescent="0.25">
      <c r="A59" s="69" t="s">
        <v>53</v>
      </c>
      <c r="B59" s="187" t="s">
        <v>146</v>
      </c>
      <c r="C59" s="69" t="s">
        <v>397</v>
      </c>
      <c r="D59" s="70"/>
      <c r="E59" s="138" t="s">
        <v>418</v>
      </c>
      <c r="F59" s="138">
        <v>5.8621000000000003E-3</v>
      </c>
      <c r="G59" s="138" t="s">
        <v>418</v>
      </c>
      <c r="H59" s="138">
        <v>1.6413880000000002E-2</v>
      </c>
      <c r="I59" s="138">
        <v>6.2672830200000001E-2</v>
      </c>
      <c r="J59" s="138">
        <v>7.2675800499999998E-2</v>
      </c>
      <c r="K59" s="138">
        <v>8.0490202800000007E-2</v>
      </c>
      <c r="L59" s="138">
        <v>1.5700895264399999E-4</v>
      </c>
      <c r="M59" s="138" t="s">
        <v>418</v>
      </c>
      <c r="N59" s="138">
        <v>0.53406250899999996</v>
      </c>
      <c r="O59" s="138">
        <v>3.3962133199999994E-2</v>
      </c>
      <c r="P59" s="138">
        <v>6.9174300000000009E-4</v>
      </c>
      <c r="Q59" s="138">
        <v>6.2629490899999987E-2</v>
      </c>
      <c r="R59" s="138">
        <v>7.4817907699999991E-2</v>
      </c>
      <c r="S59" s="138">
        <v>1.6140670000000001E-3</v>
      </c>
      <c r="T59" s="138">
        <v>0.20719519040000001</v>
      </c>
      <c r="U59" s="138">
        <v>0.26311996499999996</v>
      </c>
      <c r="V59" s="138">
        <v>8.5314970000000004E-2</v>
      </c>
      <c r="W59" s="138" t="s">
        <v>417</v>
      </c>
      <c r="X59" s="138" t="s">
        <v>417</v>
      </c>
      <c r="Y59" s="138" t="s">
        <v>417</v>
      </c>
      <c r="Z59" s="138" t="s">
        <v>417</v>
      </c>
      <c r="AA59" s="138" t="s">
        <v>417</v>
      </c>
      <c r="AB59" s="138" t="s">
        <v>417</v>
      </c>
      <c r="AC59" s="138" t="s">
        <v>417</v>
      </c>
      <c r="AD59" s="138" t="s">
        <v>417</v>
      </c>
      <c r="AE59" s="43"/>
      <c r="AF59" s="25" t="s">
        <v>417</v>
      </c>
      <c r="AG59" s="25" t="s">
        <v>417</v>
      </c>
      <c r="AH59" s="25" t="s">
        <v>417</v>
      </c>
      <c r="AI59" s="25" t="s">
        <v>417</v>
      </c>
      <c r="AJ59" s="25" t="s">
        <v>417</v>
      </c>
      <c r="AK59" s="25">
        <v>394.66040999999996</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0.36732374999999995</v>
      </c>
      <c r="J60" s="138">
        <v>3.6732374999999999</v>
      </c>
      <c r="K60" s="138">
        <v>7.4934044999999996</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3"/>
      <c r="AF60" s="25" t="s">
        <v>417</v>
      </c>
      <c r="AG60" s="25" t="s">
        <v>417</v>
      </c>
      <c r="AH60" s="25" t="s">
        <v>417</v>
      </c>
      <c r="AI60" s="25" t="s">
        <v>417</v>
      </c>
      <c r="AJ60" s="25" t="s">
        <v>417</v>
      </c>
      <c r="AK60" s="25">
        <v>73464.75</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0.18489682311516445</v>
      </c>
      <c r="J61" s="138">
        <v>1.8489682311516444</v>
      </c>
      <c r="K61" s="138">
        <v>6.1688962349635554</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3"/>
      <c r="AF61" s="25" t="s">
        <v>417</v>
      </c>
      <c r="AG61" s="25" t="s">
        <v>417</v>
      </c>
      <c r="AH61" s="25" t="s">
        <v>417</v>
      </c>
      <c r="AI61" s="25" t="s">
        <v>417</v>
      </c>
      <c r="AJ61" s="25" t="s">
        <v>417</v>
      </c>
      <c r="AK61" s="25">
        <v>9851266.4000000004</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3"/>
      <c r="AF62" s="25" t="s">
        <v>417</v>
      </c>
      <c r="AG62" s="25" t="s">
        <v>417</v>
      </c>
      <c r="AH62" s="25" t="s">
        <v>417</v>
      </c>
      <c r="AI62" s="25" t="s">
        <v>417</v>
      </c>
      <c r="AJ62" s="25"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3"/>
      <c r="AF63" s="25" t="s">
        <v>417</v>
      </c>
      <c r="AG63" s="25" t="s">
        <v>417</v>
      </c>
      <c r="AH63" s="25" t="s">
        <v>417</v>
      </c>
      <c r="AI63" s="25" t="s">
        <v>417</v>
      </c>
      <c r="AJ63" s="25" t="s">
        <v>417</v>
      </c>
      <c r="AK63" s="25" t="s">
        <v>417</v>
      </c>
      <c r="AL63" s="139" t="s">
        <v>407</v>
      </c>
    </row>
    <row r="64" spans="1:38" s="2" customFormat="1" ht="26.25" customHeight="1" thickBot="1" x14ac:dyDescent="0.25">
      <c r="A64" s="69" t="s">
        <v>53</v>
      </c>
      <c r="B64" s="187" t="s">
        <v>155</v>
      </c>
      <c r="C64" s="69" t="s">
        <v>156</v>
      </c>
      <c r="D64" s="70"/>
      <c r="E64" s="138">
        <v>0.60699999999999998</v>
      </c>
      <c r="F64" s="138" t="s">
        <v>419</v>
      </c>
      <c r="G64" s="138" t="s">
        <v>419</v>
      </c>
      <c r="H64" s="138">
        <v>6.0699999999999999E-3</v>
      </c>
      <c r="I64" s="138" t="s">
        <v>419</v>
      </c>
      <c r="J64" s="138" t="s">
        <v>417</v>
      </c>
      <c r="K64" s="138" t="s">
        <v>417</v>
      </c>
      <c r="L64" s="138" t="s">
        <v>417</v>
      </c>
      <c r="M64" s="138">
        <v>6.0699999999999997E-2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3"/>
      <c r="AF64" s="25" t="s">
        <v>417</v>
      </c>
      <c r="AG64" s="25" t="s">
        <v>417</v>
      </c>
      <c r="AH64" s="25" t="s">
        <v>417</v>
      </c>
      <c r="AI64" s="25" t="s">
        <v>417</v>
      </c>
      <c r="AJ64" s="25" t="s">
        <v>417</v>
      </c>
      <c r="AK64" s="25" t="s">
        <v>426</v>
      </c>
      <c r="AL64" s="139" t="s">
        <v>157</v>
      </c>
    </row>
    <row r="65" spans="1:38" s="2" customFormat="1" ht="26.25" customHeight="1" thickBot="1" x14ac:dyDescent="0.25">
      <c r="A65" s="69" t="s">
        <v>53</v>
      </c>
      <c r="B65" s="69" t="s">
        <v>158</v>
      </c>
      <c r="C65" s="69" t="s">
        <v>159</v>
      </c>
      <c r="D65" s="70"/>
      <c r="E65" s="138">
        <v>0.48803199999999997</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3"/>
      <c r="AF65" s="25" t="s">
        <v>417</v>
      </c>
      <c r="AG65" s="25" t="s">
        <v>417</v>
      </c>
      <c r="AH65" s="25" t="s">
        <v>417</v>
      </c>
      <c r="AI65" s="25" t="s">
        <v>417</v>
      </c>
      <c r="AJ65" s="25"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3"/>
      <c r="AF66" s="25" t="s">
        <v>417</v>
      </c>
      <c r="AG66" s="25" t="s">
        <v>417</v>
      </c>
      <c r="AH66" s="25" t="s">
        <v>417</v>
      </c>
      <c r="AI66" s="25" t="s">
        <v>417</v>
      </c>
      <c r="AJ66" s="25"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3"/>
      <c r="AF67" s="25" t="s">
        <v>417</v>
      </c>
      <c r="AG67" s="25" t="s">
        <v>417</v>
      </c>
      <c r="AH67" s="25" t="s">
        <v>417</v>
      </c>
      <c r="AI67" s="25" t="s">
        <v>417</v>
      </c>
      <c r="AJ67" s="25"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3"/>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0.45449999999999996</v>
      </c>
      <c r="I69" s="138" t="s">
        <v>419</v>
      </c>
      <c r="J69" s="138" t="s">
        <v>419</v>
      </c>
      <c r="K69" s="138">
        <v>5.0499999999999996E-2</v>
      </c>
      <c r="L69" s="138" t="s">
        <v>419</v>
      </c>
      <c r="M69" s="138">
        <v>4.5449999999999999</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3"/>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8" t="s">
        <v>419</v>
      </c>
      <c r="F70" s="138">
        <v>4.2647577182719996</v>
      </c>
      <c r="G70" s="138" t="s">
        <v>419</v>
      </c>
      <c r="H70" s="138">
        <v>0.16044999999999998</v>
      </c>
      <c r="I70" s="138">
        <v>5.785548116E-2</v>
      </c>
      <c r="J70" s="138">
        <v>7.8885623200000005E-2</v>
      </c>
      <c r="K70" s="138">
        <v>23.177491429015998</v>
      </c>
      <c r="L70" s="138">
        <v>1.1552400000000001E-3</v>
      </c>
      <c r="M70" s="138" t="s">
        <v>419</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3"/>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3"/>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8">
        <v>0.17799000000000001</v>
      </c>
      <c r="F72" s="138">
        <v>0.55072900000000002</v>
      </c>
      <c r="G72" s="138">
        <v>7.1879999999999999E-2</v>
      </c>
      <c r="H72" s="138" t="s">
        <v>419</v>
      </c>
      <c r="I72" s="138">
        <v>0.40977300000000005</v>
      </c>
      <c r="J72" s="138">
        <v>0.51981200000000005</v>
      </c>
      <c r="K72" s="138">
        <v>0.98016600000000009</v>
      </c>
      <c r="L72" s="138">
        <v>1.9437768E-3</v>
      </c>
      <c r="M72" s="138">
        <v>9.8240999999999996</v>
      </c>
      <c r="N72" s="138">
        <v>23.9964634</v>
      </c>
      <c r="O72" s="138">
        <v>0.40236699999999997</v>
      </c>
      <c r="P72" s="138">
        <v>0.2309359</v>
      </c>
      <c r="Q72" s="138">
        <v>0.969584</v>
      </c>
      <c r="R72" s="138">
        <v>5.2926497000000001</v>
      </c>
      <c r="S72" s="138">
        <v>0.21050399999999997</v>
      </c>
      <c r="T72" s="138">
        <v>1.4359200000000001</v>
      </c>
      <c r="U72" s="138">
        <v>7.5134999999999993E-2</v>
      </c>
      <c r="V72" s="138">
        <v>13.559726999999999</v>
      </c>
      <c r="W72" s="138">
        <v>32.517128</v>
      </c>
      <c r="X72" s="138" t="s">
        <v>418</v>
      </c>
      <c r="Y72" s="138" t="s">
        <v>418</v>
      </c>
      <c r="Z72" s="138" t="s">
        <v>418</v>
      </c>
      <c r="AA72" s="138" t="s">
        <v>418</v>
      </c>
      <c r="AB72" s="138">
        <v>6.4716900000000006</v>
      </c>
      <c r="AC72" s="138">
        <v>0.10268999999999999</v>
      </c>
      <c r="AD72" s="138">
        <v>13.71307</v>
      </c>
      <c r="AE72" s="43"/>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8" t="s">
        <v>424</v>
      </c>
      <c r="F73" s="138" t="s">
        <v>424</v>
      </c>
      <c r="G73" s="138" t="s">
        <v>424</v>
      </c>
      <c r="H73" s="138" t="s">
        <v>424</v>
      </c>
      <c r="I73" s="138" t="s">
        <v>424</v>
      </c>
      <c r="J73" s="138" t="s">
        <v>424</v>
      </c>
      <c r="K73" s="138" t="s">
        <v>424</v>
      </c>
      <c r="L73" s="138" t="s">
        <v>424</v>
      </c>
      <c r="M73" s="138" t="s">
        <v>424</v>
      </c>
      <c r="N73" s="138" t="s">
        <v>424</v>
      </c>
      <c r="O73" s="138" t="s">
        <v>424</v>
      </c>
      <c r="P73" s="138" t="s">
        <v>424</v>
      </c>
      <c r="Q73" s="138" t="s">
        <v>424</v>
      </c>
      <c r="R73" s="138" t="s">
        <v>424</v>
      </c>
      <c r="S73" s="138" t="s">
        <v>424</v>
      </c>
      <c r="T73" s="138" t="s">
        <v>424</v>
      </c>
      <c r="U73" s="138" t="s">
        <v>424</v>
      </c>
      <c r="V73" s="138" t="s">
        <v>424</v>
      </c>
      <c r="W73" s="138" t="s">
        <v>424</v>
      </c>
      <c r="X73" s="138" t="s">
        <v>424</v>
      </c>
      <c r="Y73" s="138" t="s">
        <v>424</v>
      </c>
      <c r="Z73" s="138" t="s">
        <v>424</v>
      </c>
      <c r="AA73" s="138" t="s">
        <v>424</v>
      </c>
      <c r="AB73" s="138" t="s">
        <v>424</v>
      </c>
      <c r="AC73" s="138" t="s">
        <v>424</v>
      </c>
      <c r="AD73" s="138" t="s">
        <v>424</v>
      </c>
      <c r="AE73" s="43"/>
      <c r="AF73" s="25" t="s">
        <v>417</v>
      </c>
      <c r="AG73" s="25" t="s">
        <v>417</v>
      </c>
      <c r="AH73" s="25" t="s">
        <v>417</v>
      </c>
      <c r="AI73" s="25" t="s">
        <v>417</v>
      </c>
      <c r="AJ73" s="25" t="s">
        <v>417</v>
      </c>
      <c r="AK73" s="25" t="s">
        <v>424</v>
      </c>
      <c r="AL73" s="139" t="s">
        <v>181</v>
      </c>
    </row>
    <row r="74" spans="1:38" s="2" customFormat="1" ht="26.25" customHeight="1" thickBot="1" x14ac:dyDescent="0.25">
      <c r="A74" s="69" t="s">
        <v>53</v>
      </c>
      <c r="B74" s="69" t="s">
        <v>182</v>
      </c>
      <c r="C74" s="69" t="s">
        <v>183</v>
      </c>
      <c r="D74" s="70"/>
      <c r="E74" s="138">
        <v>0.20635099999999998</v>
      </c>
      <c r="F74" s="138" t="s">
        <v>419</v>
      </c>
      <c r="G74" s="138">
        <v>1.031755</v>
      </c>
      <c r="H74" s="138" t="s">
        <v>419</v>
      </c>
      <c r="I74" s="138">
        <v>8.3124907000000012E-2</v>
      </c>
      <c r="J74" s="138">
        <v>0.10466333600000001</v>
      </c>
      <c r="K74" s="138">
        <v>0.12593608000000001</v>
      </c>
      <c r="L74" s="138">
        <v>1.9119259980000002E-3</v>
      </c>
      <c r="M74" s="138">
        <v>24.762119999999999</v>
      </c>
      <c r="N74" s="138" t="s">
        <v>419</v>
      </c>
      <c r="O74" s="138" t="s">
        <v>419</v>
      </c>
      <c r="P74" s="138" t="s">
        <v>419</v>
      </c>
      <c r="Q74" s="138" t="s">
        <v>419</v>
      </c>
      <c r="R74" s="138" t="s">
        <v>419</v>
      </c>
      <c r="S74" s="138" t="s">
        <v>419</v>
      </c>
      <c r="T74" s="138" t="s">
        <v>419</v>
      </c>
      <c r="U74" s="138" t="s">
        <v>419</v>
      </c>
      <c r="V74" s="138" t="s">
        <v>419</v>
      </c>
      <c r="W74" s="138">
        <v>3.719589999999999E-2</v>
      </c>
      <c r="X74" s="138">
        <v>1.444457E-2</v>
      </c>
      <c r="Y74" s="138">
        <v>4.1270200000000003E-3</v>
      </c>
      <c r="Z74" s="138">
        <v>4.1270200000000003E-3</v>
      </c>
      <c r="AA74" s="138">
        <v>2.0635100000000002E-3</v>
      </c>
      <c r="AB74" s="138">
        <v>2.4762120000000002E-2</v>
      </c>
      <c r="AC74" s="138" t="s">
        <v>424</v>
      </c>
      <c r="AD74" s="138" t="s">
        <v>417</v>
      </c>
      <c r="AE74" s="43"/>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3"/>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1.9125500000000001E-3</v>
      </c>
      <c r="H76" s="138" t="s">
        <v>419</v>
      </c>
      <c r="I76" s="138">
        <v>2.2423000000000001E-6</v>
      </c>
      <c r="J76" s="138">
        <v>4.6164999999999998E-6</v>
      </c>
      <c r="K76" s="138">
        <v>5.9355000000000002E-6</v>
      </c>
      <c r="L76" s="138" t="s">
        <v>419</v>
      </c>
      <c r="M76" s="138" t="s">
        <v>419</v>
      </c>
      <c r="N76" s="138">
        <v>5.4078999999999993E-3</v>
      </c>
      <c r="O76" s="138">
        <v>1.3190000000000001E-4</v>
      </c>
      <c r="P76" s="138">
        <v>3.9569999999999997E-4</v>
      </c>
      <c r="Q76" s="138">
        <v>1.3189999999999998E-4</v>
      </c>
      <c r="R76" s="138" t="s">
        <v>419</v>
      </c>
      <c r="S76" s="138" t="s">
        <v>419</v>
      </c>
      <c r="T76" s="138" t="s">
        <v>419</v>
      </c>
      <c r="U76" s="138" t="s">
        <v>419</v>
      </c>
      <c r="V76" s="138">
        <v>7.9139999999999983E-4</v>
      </c>
      <c r="W76" s="138">
        <v>6.5949999999999993E-3</v>
      </c>
      <c r="X76" s="138" t="s">
        <v>419</v>
      </c>
      <c r="Y76" s="138" t="s">
        <v>419</v>
      </c>
      <c r="Z76" s="138" t="s">
        <v>419</v>
      </c>
      <c r="AA76" s="138" t="s">
        <v>419</v>
      </c>
      <c r="AB76" s="138" t="s">
        <v>419</v>
      </c>
      <c r="AC76" s="138" t="s">
        <v>419</v>
      </c>
      <c r="AD76" s="138">
        <v>2.5061E-6</v>
      </c>
      <c r="AE76" s="43"/>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2.6865E-4</v>
      </c>
      <c r="H77" s="138" t="s">
        <v>419</v>
      </c>
      <c r="I77" s="138">
        <v>2.3880000000000003E-6</v>
      </c>
      <c r="J77" s="138">
        <v>2.587E-6</v>
      </c>
      <c r="K77" s="138">
        <v>2.9850000000000002E-6</v>
      </c>
      <c r="L77" s="138" t="s">
        <v>419</v>
      </c>
      <c r="M77" s="138" t="s">
        <v>419</v>
      </c>
      <c r="N77" s="138">
        <v>3.9799999999999998E-5</v>
      </c>
      <c r="O77" s="138">
        <v>7.9599999999999983E-6</v>
      </c>
      <c r="P77" s="138">
        <v>7.96E-6</v>
      </c>
      <c r="Q77" s="138">
        <v>5.9699999999999996E-6</v>
      </c>
      <c r="R77" s="138" t="s">
        <v>419</v>
      </c>
      <c r="S77" s="138" t="s">
        <v>419</v>
      </c>
      <c r="T77" s="138" t="s">
        <v>419</v>
      </c>
      <c r="U77" s="138" t="s">
        <v>419</v>
      </c>
      <c r="V77" s="138">
        <v>9.9500000000000001E-4</v>
      </c>
      <c r="W77" s="138">
        <v>9.9500000000000001E-4</v>
      </c>
      <c r="X77" s="138" t="s">
        <v>419</v>
      </c>
      <c r="Y77" s="138" t="s">
        <v>419</v>
      </c>
      <c r="Z77" s="138" t="s">
        <v>419</v>
      </c>
      <c r="AA77" s="138" t="s">
        <v>419</v>
      </c>
      <c r="AB77" s="138" t="s">
        <v>419</v>
      </c>
      <c r="AC77" s="138" t="s">
        <v>419</v>
      </c>
      <c r="AD77" s="138">
        <v>3.9800000000000004E-7</v>
      </c>
      <c r="AE77" s="43"/>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3"/>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3"/>
      <c r="AF79" s="25" t="s">
        <v>417</v>
      </c>
      <c r="AG79" s="25" t="s">
        <v>417</v>
      </c>
      <c r="AH79" s="25" t="s">
        <v>417</v>
      </c>
      <c r="AI79" s="25" t="s">
        <v>417</v>
      </c>
      <c r="AJ79" s="25"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3"/>
      <c r="AF80" s="25" t="s">
        <v>417</v>
      </c>
      <c r="AG80" s="25" t="s">
        <v>417</v>
      </c>
      <c r="AH80" s="25" t="s">
        <v>417</v>
      </c>
      <c r="AI80" s="25" t="s">
        <v>417</v>
      </c>
      <c r="AJ80" s="25"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3"/>
      <c r="AF81" s="25" t="s">
        <v>417</v>
      </c>
      <c r="AG81" s="25" t="s">
        <v>417</v>
      </c>
      <c r="AH81" s="25" t="s">
        <v>417</v>
      </c>
      <c r="AI81" s="25" t="s">
        <v>417</v>
      </c>
      <c r="AJ81" s="25" t="s">
        <v>417</v>
      </c>
      <c r="AK81" s="25" t="s">
        <v>417</v>
      </c>
      <c r="AL81" s="139" t="s">
        <v>414</v>
      </c>
    </row>
    <row r="82" spans="1:38" s="2" customFormat="1" ht="26.25" customHeight="1" thickBot="1" x14ac:dyDescent="0.25">
      <c r="A82" s="69" t="s">
        <v>205</v>
      </c>
      <c r="B82" s="69" t="s">
        <v>206</v>
      </c>
      <c r="C82" s="73" t="s">
        <v>207</v>
      </c>
      <c r="D82" s="70"/>
      <c r="E82" s="138" t="s">
        <v>417</v>
      </c>
      <c r="F82" s="138">
        <v>23.712701999999997</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3"/>
      <c r="AF82" s="25" t="s">
        <v>417</v>
      </c>
      <c r="AG82" s="25" t="s">
        <v>417</v>
      </c>
      <c r="AH82" s="25" t="s">
        <v>417</v>
      </c>
      <c r="AI82" s="25" t="s">
        <v>417</v>
      </c>
      <c r="AJ82" s="25" t="s">
        <v>417</v>
      </c>
      <c r="AK82" s="25">
        <v>19760585</v>
      </c>
      <c r="AL82" s="139" t="s">
        <v>431</v>
      </c>
    </row>
    <row r="83" spans="1:38" s="2" customFormat="1" ht="26.25" customHeight="1" thickBot="1" x14ac:dyDescent="0.25">
      <c r="A83" s="69" t="s">
        <v>53</v>
      </c>
      <c r="B83" s="187" t="s">
        <v>208</v>
      </c>
      <c r="C83" s="73" t="s">
        <v>209</v>
      </c>
      <c r="D83" s="70"/>
      <c r="E83" s="138" t="s">
        <v>419</v>
      </c>
      <c r="F83" s="138">
        <v>3.3537440000000002E-2</v>
      </c>
      <c r="G83" s="138" t="s">
        <v>419</v>
      </c>
      <c r="H83" s="138" t="s">
        <v>417</v>
      </c>
      <c r="I83" s="138">
        <v>0.83843600000000007</v>
      </c>
      <c r="J83" s="138">
        <v>6.2882700000000007</v>
      </c>
      <c r="K83" s="138">
        <v>29.345260000000003</v>
      </c>
      <c r="L83" s="138">
        <v>4.7790852000000002E-2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3"/>
      <c r="AF83" s="25" t="s">
        <v>417</v>
      </c>
      <c r="AG83" s="25" t="s">
        <v>417</v>
      </c>
      <c r="AH83" s="25" t="s">
        <v>417</v>
      </c>
      <c r="AI83" s="25" t="s">
        <v>417</v>
      </c>
      <c r="AJ83" s="25" t="s">
        <v>417</v>
      </c>
      <c r="AK83" s="25" t="s">
        <v>426</v>
      </c>
      <c r="AL83" s="139" t="s">
        <v>432</v>
      </c>
    </row>
    <row r="84" spans="1:38" s="2" customFormat="1" ht="26.25" customHeight="1" thickBot="1" x14ac:dyDescent="0.25">
      <c r="A84" s="69" t="s">
        <v>53</v>
      </c>
      <c r="B84" s="187" t="s">
        <v>210</v>
      </c>
      <c r="C84" s="73" t="s">
        <v>211</v>
      </c>
      <c r="D84" s="70"/>
      <c r="E84" s="138" t="s">
        <v>419</v>
      </c>
      <c r="F84" s="138">
        <v>1.2285E-5</v>
      </c>
      <c r="G84" s="138" t="s">
        <v>417</v>
      </c>
      <c r="H84" s="138" t="s">
        <v>417</v>
      </c>
      <c r="I84" s="138">
        <v>7.5600000000000005E-6</v>
      </c>
      <c r="J84" s="138">
        <v>3.7800000000000004E-5</v>
      </c>
      <c r="K84" s="138">
        <v>1.5120000000000002E-4</v>
      </c>
      <c r="L84" s="138">
        <v>9.8279999999999996E-10</v>
      </c>
      <c r="M84" s="138">
        <v>8.9775000000000011E-7</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3"/>
      <c r="AF84" s="25" t="s">
        <v>417</v>
      </c>
      <c r="AG84" s="25" t="s">
        <v>417</v>
      </c>
      <c r="AH84" s="25" t="s">
        <v>417</v>
      </c>
      <c r="AI84" s="25" t="s">
        <v>417</v>
      </c>
      <c r="AJ84" s="25" t="s">
        <v>417</v>
      </c>
      <c r="AK84" s="25" t="s">
        <v>426</v>
      </c>
      <c r="AL84" s="139" t="s">
        <v>46</v>
      </c>
    </row>
    <row r="85" spans="1:38" s="2" customFormat="1" ht="26.25" customHeight="1" thickBot="1" x14ac:dyDescent="0.25">
      <c r="A85" s="69" t="s">
        <v>205</v>
      </c>
      <c r="B85" s="69" t="s">
        <v>212</v>
      </c>
      <c r="C85" s="73" t="s">
        <v>398</v>
      </c>
      <c r="D85" s="70"/>
      <c r="E85" s="138" t="s">
        <v>417</v>
      </c>
      <c r="F85" s="138">
        <v>6.1146000000000003</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3"/>
      <c r="AF85" s="25" t="s">
        <v>417</v>
      </c>
      <c r="AG85" s="25" t="s">
        <v>417</v>
      </c>
      <c r="AH85" s="25" t="s">
        <v>417</v>
      </c>
      <c r="AI85" s="25" t="s">
        <v>417</v>
      </c>
      <c r="AJ85" s="25" t="s">
        <v>417</v>
      </c>
      <c r="AK85" s="25">
        <v>11.541</v>
      </c>
      <c r="AL85" s="139" t="s">
        <v>215</v>
      </c>
    </row>
    <row r="86" spans="1:38" s="2" customFormat="1" ht="26.25" customHeight="1" thickBot="1" x14ac:dyDescent="0.25">
      <c r="A86" s="69" t="s">
        <v>205</v>
      </c>
      <c r="B86" s="69" t="s">
        <v>213</v>
      </c>
      <c r="C86" s="73" t="s">
        <v>214</v>
      </c>
      <c r="D86" s="70"/>
      <c r="E86" s="138" t="s">
        <v>417</v>
      </c>
      <c r="F86" s="138">
        <v>1.4834466399999999</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3"/>
      <c r="AF86" s="25" t="s">
        <v>417</v>
      </c>
      <c r="AG86" s="25" t="s">
        <v>417</v>
      </c>
      <c r="AH86" s="25" t="s">
        <v>417</v>
      </c>
      <c r="AI86" s="25" t="s">
        <v>417</v>
      </c>
      <c r="AJ86" s="25" t="s">
        <v>417</v>
      </c>
      <c r="AK86" s="163">
        <v>3.2248839999999999</v>
      </c>
      <c r="AL86" s="139" t="s">
        <v>215</v>
      </c>
    </row>
    <row r="87" spans="1:38" s="2" customFormat="1" ht="26.25" customHeight="1" thickBot="1" x14ac:dyDescent="0.25">
      <c r="A87" s="69" t="s">
        <v>205</v>
      </c>
      <c r="B87" s="69" t="s">
        <v>216</v>
      </c>
      <c r="C87" s="73" t="s">
        <v>217</v>
      </c>
      <c r="D87" s="70"/>
      <c r="E87" s="138" t="s">
        <v>417</v>
      </c>
      <c r="F87" s="163">
        <v>0.15881519999999999</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3"/>
      <c r="AF87" s="25" t="s">
        <v>417</v>
      </c>
      <c r="AG87" s="25" t="s">
        <v>417</v>
      </c>
      <c r="AH87" s="25" t="s">
        <v>417</v>
      </c>
      <c r="AI87" s="25" t="s">
        <v>417</v>
      </c>
      <c r="AJ87" s="25" t="s">
        <v>417</v>
      </c>
      <c r="AK87" s="163">
        <v>0.39700000000000002</v>
      </c>
      <c r="AL87" s="139" t="s">
        <v>215</v>
      </c>
    </row>
    <row r="88" spans="1:38" s="2" customFormat="1" ht="26.25" customHeight="1" thickBot="1" x14ac:dyDescent="0.25">
      <c r="A88" s="69" t="s">
        <v>205</v>
      </c>
      <c r="B88" s="69" t="s">
        <v>218</v>
      </c>
      <c r="C88" s="73" t="s">
        <v>219</v>
      </c>
      <c r="D88" s="70"/>
      <c r="E88" s="138" t="s">
        <v>419</v>
      </c>
      <c r="F88" s="138">
        <v>12.93013427</v>
      </c>
      <c r="G88" s="138" t="s">
        <v>419</v>
      </c>
      <c r="H88" s="138" t="s">
        <v>419</v>
      </c>
      <c r="I88" s="138" t="s">
        <v>419</v>
      </c>
      <c r="J88" s="138" t="s">
        <v>419</v>
      </c>
      <c r="K88" s="138">
        <v>3.23588E-2</v>
      </c>
      <c r="L88" s="138" t="s">
        <v>419</v>
      </c>
      <c r="M88" s="138" t="s">
        <v>419</v>
      </c>
      <c r="N88" s="138" t="s">
        <v>419</v>
      </c>
      <c r="O88" s="138">
        <v>8.0896999999999998E-6</v>
      </c>
      <c r="P88" s="138" t="s">
        <v>419</v>
      </c>
      <c r="Q88" s="138">
        <v>4.0448499999999997E-5</v>
      </c>
      <c r="R88" s="138">
        <v>4.8538200000000002E-4</v>
      </c>
      <c r="S88" s="138" t="s">
        <v>419</v>
      </c>
      <c r="T88" s="138">
        <v>4.04485E-3</v>
      </c>
      <c r="U88" s="138">
        <v>4.0448499999999997E-5</v>
      </c>
      <c r="V88" s="138" t="s">
        <v>419</v>
      </c>
      <c r="W88" s="138" t="s">
        <v>419</v>
      </c>
      <c r="X88" s="138">
        <v>0.20628735000000001</v>
      </c>
      <c r="Y88" s="138" t="s">
        <v>419</v>
      </c>
      <c r="Z88" s="138" t="s">
        <v>419</v>
      </c>
      <c r="AA88" s="138" t="s">
        <v>419</v>
      </c>
      <c r="AB88" s="138">
        <v>0.20628735000000001</v>
      </c>
      <c r="AC88" s="138" t="s">
        <v>419</v>
      </c>
      <c r="AD88" s="138" t="s">
        <v>419</v>
      </c>
      <c r="AE88" s="43"/>
      <c r="AF88" s="25" t="s">
        <v>417</v>
      </c>
      <c r="AG88" s="25" t="s">
        <v>417</v>
      </c>
      <c r="AH88" s="25" t="s">
        <v>417</v>
      </c>
      <c r="AI88" s="25" t="s">
        <v>417</v>
      </c>
      <c r="AJ88" s="25" t="s">
        <v>417</v>
      </c>
      <c r="AK88" s="25" t="s">
        <v>623</v>
      </c>
      <c r="AL88" s="139" t="s">
        <v>501</v>
      </c>
    </row>
    <row r="89" spans="1:38" s="2" customFormat="1" ht="26.25" customHeight="1" thickBot="1" x14ac:dyDescent="0.25">
      <c r="A89" s="69" t="s">
        <v>205</v>
      </c>
      <c r="B89" s="69" t="s">
        <v>220</v>
      </c>
      <c r="C89" s="73" t="s">
        <v>221</v>
      </c>
      <c r="D89" s="70"/>
      <c r="E89" s="138" t="s">
        <v>417</v>
      </c>
      <c r="F89" s="138">
        <v>0.65510310000000005</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3"/>
      <c r="AF89" s="25" t="s">
        <v>417</v>
      </c>
      <c r="AG89" s="25" t="s">
        <v>417</v>
      </c>
      <c r="AH89" s="25" t="s">
        <v>417</v>
      </c>
      <c r="AI89" s="25" t="s">
        <v>417</v>
      </c>
      <c r="AJ89" s="25" t="s">
        <v>417</v>
      </c>
      <c r="AK89" s="25">
        <v>3.8248169999999999</v>
      </c>
      <c r="AL89" s="139" t="s">
        <v>502</v>
      </c>
    </row>
    <row r="90" spans="1:38" s="8" customFormat="1" ht="26.25" customHeight="1" thickBot="1" x14ac:dyDescent="0.25">
      <c r="A90" s="69" t="s">
        <v>205</v>
      </c>
      <c r="B90" s="69" t="s">
        <v>222</v>
      </c>
      <c r="C90" s="73" t="s">
        <v>223</v>
      </c>
      <c r="D90" s="70"/>
      <c r="E90" s="138" t="s">
        <v>419</v>
      </c>
      <c r="F90" s="138">
        <v>5.1726989999999997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3"/>
      <c r="AF90" s="25" t="s">
        <v>417</v>
      </c>
      <c r="AG90" s="25" t="s">
        <v>417</v>
      </c>
      <c r="AH90" s="25" t="s">
        <v>417</v>
      </c>
      <c r="AI90" s="25" t="s">
        <v>417</v>
      </c>
      <c r="AJ90" s="25" t="s">
        <v>417</v>
      </c>
      <c r="AK90" s="25" t="s">
        <v>511</v>
      </c>
      <c r="AL90" s="139" t="s">
        <v>504</v>
      </c>
    </row>
    <row r="91" spans="1:38" s="2" customFormat="1" ht="26.25" customHeight="1" thickBot="1" x14ac:dyDescent="0.25">
      <c r="A91" s="69" t="s">
        <v>205</v>
      </c>
      <c r="B91" s="69" t="s">
        <v>399</v>
      </c>
      <c r="C91" s="69" t="s">
        <v>224</v>
      </c>
      <c r="D91" s="70"/>
      <c r="E91" s="138">
        <v>3.9734608080000011E-2</v>
      </c>
      <c r="F91" s="138">
        <v>1.05923680468</v>
      </c>
      <c r="G91" s="138">
        <v>2.4024039600000001E-3</v>
      </c>
      <c r="H91" s="138">
        <v>9.1133489550000016E-2</v>
      </c>
      <c r="I91" s="138">
        <v>0.63423484512000006</v>
      </c>
      <c r="J91" s="138">
        <v>0.6724028391600001</v>
      </c>
      <c r="K91" s="138">
        <v>0.68028622433999997</v>
      </c>
      <c r="L91" s="138">
        <v>2.6681250554999999E-3</v>
      </c>
      <c r="M91" s="138">
        <v>1.2156770334</v>
      </c>
      <c r="N91" s="138">
        <v>0.62367043200000005</v>
      </c>
      <c r="O91" s="138">
        <v>0.11976067284000001</v>
      </c>
      <c r="P91" s="138">
        <v>4.5343386000000005E-5</v>
      </c>
      <c r="Q91" s="138">
        <v>1.0580123400000003E-3</v>
      </c>
      <c r="R91" s="138">
        <v>1.24097688E-2</v>
      </c>
      <c r="S91" s="138">
        <v>0.47178444780000006</v>
      </c>
      <c r="T91" s="138">
        <v>8.3156607900000012E-2</v>
      </c>
      <c r="U91" s="138" t="s">
        <v>419</v>
      </c>
      <c r="V91" s="138">
        <v>0.26612114790000002</v>
      </c>
      <c r="W91" s="138">
        <v>2.1959877000000002E-3</v>
      </c>
      <c r="X91" s="138">
        <v>2.437546347E-3</v>
      </c>
      <c r="Y91" s="138">
        <v>9.8819446500000006E-4</v>
      </c>
      <c r="Z91" s="138">
        <v>9.8819446500000006E-4</v>
      </c>
      <c r="AA91" s="138">
        <v>9.8819446500000006E-4</v>
      </c>
      <c r="AB91" s="138">
        <v>5.4021297419999999E-3</v>
      </c>
      <c r="AC91" s="138" t="s">
        <v>419</v>
      </c>
      <c r="AD91" s="138" t="s">
        <v>419</v>
      </c>
      <c r="AE91" s="43"/>
      <c r="AF91" s="25" t="s">
        <v>417</v>
      </c>
      <c r="AG91" s="25" t="s">
        <v>417</v>
      </c>
      <c r="AH91" s="25" t="s">
        <v>417</v>
      </c>
      <c r="AI91" s="25" t="s">
        <v>417</v>
      </c>
      <c r="AJ91" s="25" t="s">
        <v>417</v>
      </c>
      <c r="AK91" s="25" t="s">
        <v>514</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3"/>
      <c r="AF92" s="25" t="s">
        <v>417</v>
      </c>
      <c r="AG92" s="25" t="s">
        <v>417</v>
      </c>
      <c r="AH92" s="25" t="s">
        <v>417</v>
      </c>
      <c r="AI92" s="25" t="s">
        <v>417</v>
      </c>
      <c r="AJ92" s="25" t="s">
        <v>417</v>
      </c>
      <c r="AK92" s="25" t="s">
        <v>424</v>
      </c>
      <c r="AL92" s="139" t="s">
        <v>227</v>
      </c>
    </row>
    <row r="93" spans="1:38" s="2" customFormat="1" ht="26.25" customHeight="1" thickBot="1" x14ac:dyDescent="0.25">
      <c r="A93" s="69" t="s">
        <v>53</v>
      </c>
      <c r="B93" s="69" t="s">
        <v>228</v>
      </c>
      <c r="C93" s="69" t="s">
        <v>400</v>
      </c>
      <c r="D93" s="74"/>
      <c r="E93" s="138" t="s">
        <v>417</v>
      </c>
      <c r="F93" s="138">
        <v>10.89671298194</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3"/>
      <c r="AF93" s="25" t="s">
        <v>417</v>
      </c>
      <c r="AG93" s="25" t="s">
        <v>417</v>
      </c>
      <c r="AH93" s="25" t="s">
        <v>417</v>
      </c>
      <c r="AI93" s="25" t="s">
        <v>417</v>
      </c>
      <c r="AJ93" s="25"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3"/>
      <c r="AF94" s="25" t="s">
        <v>417</v>
      </c>
      <c r="AG94" s="25" t="s">
        <v>417</v>
      </c>
      <c r="AH94" s="25" t="s">
        <v>417</v>
      </c>
      <c r="AI94" s="25" t="s">
        <v>417</v>
      </c>
      <c r="AJ94" s="25"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5.1814439999999999</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3"/>
      <c r="AF95" s="25" t="s">
        <v>417</v>
      </c>
      <c r="AG95" s="25" t="s">
        <v>417</v>
      </c>
      <c r="AH95" s="25" t="s">
        <v>417</v>
      </c>
      <c r="AI95" s="25" t="s">
        <v>417</v>
      </c>
      <c r="AJ95" s="25" t="s">
        <v>417</v>
      </c>
      <c r="AK95" s="25">
        <v>5868</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3"/>
      <c r="AF96" s="25" t="s">
        <v>417</v>
      </c>
      <c r="AG96" s="25" t="s">
        <v>417</v>
      </c>
      <c r="AH96" s="25" t="s">
        <v>417</v>
      </c>
      <c r="AI96" s="25" t="s">
        <v>417</v>
      </c>
      <c r="AJ96" s="25"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3"/>
      <c r="AF97" s="25" t="s">
        <v>417</v>
      </c>
      <c r="AG97" s="25" t="s">
        <v>417</v>
      </c>
      <c r="AH97" s="25" t="s">
        <v>417</v>
      </c>
      <c r="AI97" s="25" t="s">
        <v>417</v>
      </c>
      <c r="AJ97" s="25"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3"/>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4"/>
      <c r="E99" s="138">
        <v>0.86613434860999994</v>
      </c>
      <c r="F99" s="138">
        <v>16.565676104320335</v>
      </c>
      <c r="G99" s="138" t="s">
        <v>417</v>
      </c>
      <c r="H99" s="138">
        <v>14.557370782370111</v>
      </c>
      <c r="I99" s="138">
        <v>0.23758129</v>
      </c>
      <c r="J99" s="138">
        <v>0.36460494999999998</v>
      </c>
      <c r="K99" s="138">
        <v>0.80036667249999982</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3"/>
      <c r="AF99" s="25" t="s">
        <v>417</v>
      </c>
      <c r="AG99" s="25" t="s">
        <v>417</v>
      </c>
      <c r="AH99" s="25" t="s">
        <v>417</v>
      </c>
      <c r="AI99" s="25" t="s">
        <v>417</v>
      </c>
      <c r="AJ99" s="25" t="s">
        <v>417</v>
      </c>
      <c r="AK99" s="25">
        <v>1176.145</v>
      </c>
      <c r="AL99" s="139" t="s">
        <v>436</v>
      </c>
    </row>
    <row r="100" spans="1:38" s="2" customFormat="1" ht="26.25" customHeight="1" thickBot="1" x14ac:dyDescent="0.25">
      <c r="A100" s="69" t="s">
        <v>238</v>
      </c>
      <c r="B100" s="69" t="s">
        <v>241</v>
      </c>
      <c r="C100" s="69" t="s">
        <v>403</v>
      </c>
      <c r="D100" s="74"/>
      <c r="E100" s="138">
        <v>0.19080594980999996</v>
      </c>
      <c r="F100" s="138">
        <v>6.4882504055565944</v>
      </c>
      <c r="G100" s="138" t="s">
        <v>417</v>
      </c>
      <c r="H100" s="138">
        <v>7.4888545263306483</v>
      </c>
      <c r="I100" s="138">
        <v>7.9013879999999981E-2</v>
      </c>
      <c r="J100" s="138">
        <v>0.11941870499999999</v>
      </c>
      <c r="K100" s="138">
        <v>0.26128453499999993</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3"/>
      <c r="AF100" s="25" t="s">
        <v>417</v>
      </c>
      <c r="AG100" s="25" t="s">
        <v>417</v>
      </c>
      <c r="AH100" s="25" t="s">
        <v>417</v>
      </c>
      <c r="AI100" s="25" t="s">
        <v>417</v>
      </c>
      <c r="AJ100" s="25" t="s">
        <v>417</v>
      </c>
      <c r="AK100" s="25">
        <v>897.88499999999999</v>
      </c>
      <c r="AL100" s="139" t="s">
        <v>436</v>
      </c>
    </row>
    <row r="101" spans="1:38" s="2" customFormat="1" ht="26.25" customHeight="1" thickBot="1" x14ac:dyDescent="0.25">
      <c r="A101" s="69" t="s">
        <v>238</v>
      </c>
      <c r="B101" s="69" t="s">
        <v>242</v>
      </c>
      <c r="C101" s="69" t="s">
        <v>243</v>
      </c>
      <c r="D101" s="74"/>
      <c r="E101" s="138">
        <v>0.11771414400000001</v>
      </c>
      <c r="F101" s="138">
        <v>1.6901789176000002</v>
      </c>
      <c r="G101" s="138" t="s">
        <v>417</v>
      </c>
      <c r="H101" s="138">
        <v>4.7656592779326399</v>
      </c>
      <c r="I101" s="138">
        <v>1.5695219199999999E-2</v>
      </c>
      <c r="J101" s="138">
        <v>4.9047559999999997E-2</v>
      </c>
      <c r="K101" s="138">
        <v>0.11280938799999998</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3"/>
      <c r="AF101" s="25" t="s">
        <v>417</v>
      </c>
      <c r="AG101" s="25" t="s">
        <v>417</v>
      </c>
      <c r="AH101" s="25" t="s">
        <v>417</v>
      </c>
      <c r="AI101" s="25" t="s">
        <v>417</v>
      </c>
      <c r="AJ101" s="25" t="s">
        <v>417</v>
      </c>
      <c r="AK101" s="25">
        <v>9809.5120000000006</v>
      </c>
      <c r="AL101" s="139" t="s">
        <v>436</v>
      </c>
    </row>
    <row r="102" spans="1:38" s="2" customFormat="1" ht="26.25" customHeight="1" thickBot="1" x14ac:dyDescent="0.25">
      <c r="A102" s="69" t="s">
        <v>238</v>
      </c>
      <c r="B102" s="69" t="s">
        <v>244</v>
      </c>
      <c r="C102" s="69" t="s">
        <v>381</v>
      </c>
      <c r="D102" s="74"/>
      <c r="E102" s="138">
        <v>0.22196216784</v>
      </c>
      <c r="F102" s="138">
        <v>3.1466776469999997</v>
      </c>
      <c r="G102" s="138" t="s">
        <v>417</v>
      </c>
      <c r="H102" s="138">
        <v>31.987766892893745</v>
      </c>
      <c r="I102" s="138">
        <v>3.106006E-2</v>
      </c>
      <c r="J102" s="138">
        <v>0.70100861000000003</v>
      </c>
      <c r="K102" s="138">
        <v>5.0121865100000003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3"/>
      <c r="AF102" s="25" t="s">
        <v>417</v>
      </c>
      <c r="AG102" s="25" t="s">
        <v>417</v>
      </c>
      <c r="AH102" s="25" t="s">
        <v>417</v>
      </c>
      <c r="AI102" s="25" t="s">
        <v>417</v>
      </c>
      <c r="AJ102" s="25" t="s">
        <v>417</v>
      </c>
      <c r="AK102" s="25">
        <v>4926.9279999999999</v>
      </c>
      <c r="AL102" s="139" t="s">
        <v>436</v>
      </c>
    </row>
    <row r="103" spans="1:38" s="2" customFormat="1" ht="26.25" customHeight="1" thickBot="1" x14ac:dyDescent="0.25">
      <c r="A103" s="69" t="s">
        <v>238</v>
      </c>
      <c r="B103" s="69" t="s">
        <v>245</v>
      </c>
      <c r="C103" s="69" t="s">
        <v>246</v>
      </c>
      <c r="D103" s="74"/>
      <c r="E103" s="138">
        <v>1.5258719999999999E-3</v>
      </c>
      <c r="F103" s="138">
        <v>8.0941442879999992E-2</v>
      </c>
      <c r="G103" s="138" t="s">
        <v>417</v>
      </c>
      <c r="H103" s="138">
        <v>7.9051200000000002E-2</v>
      </c>
      <c r="I103" s="138">
        <v>4.9820640000000005E-3</v>
      </c>
      <c r="J103" s="138">
        <v>7.5925919999999996E-3</v>
      </c>
      <c r="K103" s="138">
        <v>1.6416911999999999E-2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3"/>
      <c r="AF103" s="25" t="s">
        <v>417</v>
      </c>
      <c r="AG103" s="25" t="s">
        <v>417</v>
      </c>
      <c r="AH103" s="25" t="s">
        <v>417</v>
      </c>
      <c r="AI103" s="25" t="s">
        <v>417</v>
      </c>
      <c r="AJ103" s="25" t="s">
        <v>417</v>
      </c>
      <c r="AK103" s="25">
        <v>18.384</v>
      </c>
      <c r="AL103" s="139" t="s">
        <v>436</v>
      </c>
    </row>
    <row r="104" spans="1:38" s="2" customFormat="1" ht="26.25" customHeight="1" thickBot="1" x14ac:dyDescent="0.25">
      <c r="A104" s="69" t="s">
        <v>238</v>
      </c>
      <c r="B104" s="69" t="s">
        <v>247</v>
      </c>
      <c r="C104" s="69" t="s">
        <v>248</v>
      </c>
      <c r="D104" s="74"/>
      <c r="E104" s="138">
        <v>1.7281812000000001E-2</v>
      </c>
      <c r="F104" s="138">
        <v>0.78410461346000015</v>
      </c>
      <c r="G104" s="138" t="s">
        <v>417</v>
      </c>
      <c r="H104" s="138">
        <v>0.57606040000000003</v>
      </c>
      <c r="I104" s="138">
        <v>2.3042416E-3</v>
      </c>
      <c r="J104" s="138">
        <v>7.2007549999999997E-3</v>
      </c>
      <c r="K104" s="138">
        <v>1.65617365E-2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3"/>
      <c r="AF104" s="25" t="s">
        <v>417</v>
      </c>
      <c r="AG104" s="25" t="s">
        <v>417</v>
      </c>
      <c r="AH104" s="25" t="s">
        <v>417</v>
      </c>
      <c r="AI104" s="25" t="s">
        <v>417</v>
      </c>
      <c r="AJ104" s="25" t="s">
        <v>417</v>
      </c>
      <c r="AK104" s="25">
        <v>1440.1510000000001</v>
      </c>
      <c r="AL104" s="139" t="s">
        <v>436</v>
      </c>
    </row>
    <row r="105" spans="1:38" s="2" customFormat="1" ht="26.25" customHeight="1" thickBot="1" x14ac:dyDescent="0.25">
      <c r="A105" s="69" t="s">
        <v>238</v>
      </c>
      <c r="B105" s="69" t="s">
        <v>249</v>
      </c>
      <c r="C105" s="69" t="s">
        <v>250</v>
      </c>
      <c r="D105" s="74"/>
      <c r="E105" s="138">
        <v>0.12586649999999999</v>
      </c>
      <c r="F105" s="138">
        <v>3.0348930479999998</v>
      </c>
      <c r="G105" s="138" t="s">
        <v>417</v>
      </c>
      <c r="H105" s="138">
        <v>3.5242619999999998</v>
      </c>
      <c r="I105" s="138">
        <v>3.4739154000000008E-2</v>
      </c>
      <c r="J105" s="138">
        <v>5.4374328E-2</v>
      </c>
      <c r="K105" s="138">
        <v>0.11932144199999999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3"/>
      <c r="AF105" s="25" t="s">
        <v>417</v>
      </c>
      <c r="AG105" s="25" t="s">
        <v>417</v>
      </c>
      <c r="AH105" s="25" t="s">
        <v>417</v>
      </c>
      <c r="AI105" s="25" t="s">
        <v>417</v>
      </c>
      <c r="AJ105" s="25" t="s">
        <v>417</v>
      </c>
      <c r="AK105" s="25">
        <v>503.46600000000001</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3"/>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4"/>
      <c r="E107" s="138">
        <v>0.61127648400000001</v>
      </c>
      <c r="F107" s="138">
        <v>4.3188806024494335</v>
      </c>
      <c r="G107" s="138" t="s">
        <v>417</v>
      </c>
      <c r="H107" s="138">
        <v>4.8963999111727441</v>
      </c>
      <c r="I107" s="138">
        <v>0.13098781800000001</v>
      </c>
      <c r="J107" s="138">
        <v>1.7465042400000002</v>
      </c>
      <c r="K107" s="138">
        <v>8.2958951400000007</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3"/>
      <c r="AF107" s="25" t="s">
        <v>417</v>
      </c>
      <c r="AG107" s="25" t="s">
        <v>417</v>
      </c>
      <c r="AH107" s="25" t="s">
        <v>417</v>
      </c>
      <c r="AI107" s="25" t="s">
        <v>417</v>
      </c>
      <c r="AJ107" s="25" t="s">
        <v>417</v>
      </c>
      <c r="AK107" s="25">
        <v>43662.606</v>
      </c>
      <c r="AL107" s="139" t="s">
        <v>436</v>
      </c>
    </row>
    <row r="108" spans="1:38" s="2" customFormat="1" ht="26.25" customHeight="1" thickBot="1" x14ac:dyDescent="0.25">
      <c r="A108" s="69" t="s">
        <v>238</v>
      </c>
      <c r="B108" s="69" t="s">
        <v>254</v>
      </c>
      <c r="C108" s="69" t="s">
        <v>375</v>
      </c>
      <c r="D108" s="74"/>
      <c r="E108" s="138">
        <v>0.94460828400000008</v>
      </c>
      <c r="F108" s="138">
        <v>3.7784331359999999</v>
      </c>
      <c r="G108" s="138" t="s">
        <v>417</v>
      </c>
      <c r="H108" s="138">
        <v>4.5481139600000002</v>
      </c>
      <c r="I108" s="138">
        <v>6.9970984E-2</v>
      </c>
      <c r="J108" s="138">
        <v>0.69970983999999992</v>
      </c>
      <c r="K108" s="138">
        <v>1.3994196799999998</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3"/>
      <c r="AF108" s="25" t="s">
        <v>417</v>
      </c>
      <c r="AG108" s="25" t="s">
        <v>417</v>
      </c>
      <c r="AH108" s="25" t="s">
        <v>417</v>
      </c>
      <c r="AI108" s="25" t="s">
        <v>417</v>
      </c>
      <c r="AJ108" s="25" t="s">
        <v>417</v>
      </c>
      <c r="AK108" s="25">
        <v>34985.491999999998</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3"/>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3"/>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3"/>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25">
        <v>14.294079999999999</v>
      </c>
      <c r="F112" s="138" t="s">
        <v>417</v>
      </c>
      <c r="G112" s="138" t="s">
        <v>417</v>
      </c>
      <c r="H112" s="25">
        <v>22.730415592949782</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3"/>
      <c r="AF112" s="25" t="s">
        <v>417</v>
      </c>
      <c r="AG112" s="25" t="s">
        <v>417</v>
      </c>
      <c r="AH112" s="25" t="s">
        <v>417</v>
      </c>
      <c r="AI112" s="25" t="s">
        <v>417</v>
      </c>
      <c r="AJ112" s="25" t="s">
        <v>417</v>
      </c>
      <c r="AK112" s="25">
        <v>357.35199999999998</v>
      </c>
      <c r="AL112" s="139" t="s">
        <v>437</v>
      </c>
    </row>
    <row r="113" spans="1:38" s="2" customFormat="1" ht="26.25" customHeight="1" thickBot="1" x14ac:dyDescent="0.25">
      <c r="A113" s="69" t="s">
        <v>258</v>
      </c>
      <c r="B113" s="79" t="s">
        <v>261</v>
      </c>
      <c r="C113" s="79" t="s">
        <v>262</v>
      </c>
      <c r="D113" s="70"/>
      <c r="E113" s="138">
        <v>9.2498178775026414</v>
      </c>
      <c r="F113" s="138" t="s">
        <v>418</v>
      </c>
      <c r="G113" s="138" t="s">
        <v>417</v>
      </c>
      <c r="H113" s="138">
        <v>53.461335722275528</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3"/>
      <c r="AF113" s="25" t="s">
        <v>417</v>
      </c>
      <c r="AG113" s="25" t="s">
        <v>417</v>
      </c>
      <c r="AH113" s="25" t="s">
        <v>417</v>
      </c>
      <c r="AI113" s="25" t="s">
        <v>417</v>
      </c>
      <c r="AJ113" s="25" t="s">
        <v>417</v>
      </c>
      <c r="AK113" s="25">
        <v>231245446.93756601</v>
      </c>
      <c r="AL113" s="139" t="s">
        <v>438</v>
      </c>
    </row>
    <row r="114" spans="1:38" s="2" customFormat="1" ht="26.25" customHeight="1" thickBot="1" x14ac:dyDescent="0.25">
      <c r="A114" s="69" t="s">
        <v>258</v>
      </c>
      <c r="B114" s="79" t="s">
        <v>263</v>
      </c>
      <c r="C114" s="79" t="s">
        <v>382</v>
      </c>
      <c r="D114" s="70"/>
      <c r="E114" s="138">
        <v>1.8179414000000001E-2</v>
      </c>
      <c r="F114" s="138" t="s">
        <v>417</v>
      </c>
      <c r="G114" s="138" t="s">
        <v>417</v>
      </c>
      <c r="H114" s="138">
        <v>6.1810008E-2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3"/>
      <c r="AF114" s="25" t="s">
        <v>417</v>
      </c>
      <c r="AG114" s="25" t="s">
        <v>417</v>
      </c>
      <c r="AH114" s="25" t="s">
        <v>417</v>
      </c>
      <c r="AI114" s="25" t="s">
        <v>417</v>
      </c>
      <c r="AJ114" s="25" t="s">
        <v>417</v>
      </c>
      <c r="AK114" s="25">
        <v>9089.7070000000003</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3"/>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20.153423939251997</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3"/>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3"/>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3"/>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0.49968365999999997</v>
      </c>
      <c r="J119" s="138">
        <v>12.991775160000001</v>
      </c>
      <c r="K119" s="138">
        <v>12.991775160000001</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3"/>
      <c r="AF119" s="25" t="s">
        <v>417</v>
      </c>
      <c r="AG119" s="25" t="s">
        <v>417</v>
      </c>
      <c r="AH119" s="25" t="s">
        <v>417</v>
      </c>
      <c r="AI119" s="25" t="s">
        <v>417</v>
      </c>
      <c r="AJ119" s="25" t="s">
        <v>417</v>
      </c>
      <c r="AK119" s="25">
        <v>8328061</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3"/>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69" t="s">
        <v>275</v>
      </c>
      <c r="D121" s="70"/>
      <c r="E121" s="138" t="s">
        <v>417</v>
      </c>
      <c r="F121" s="138">
        <v>7.1621324599999996</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3"/>
      <c r="AF121" s="25" t="s">
        <v>417</v>
      </c>
      <c r="AG121" s="25" t="s">
        <v>417</v>
      </c>
      <c r="AH121" s="25" t="s">
        <v>417</v>
      </c>
      <c r="AI121" s="25" t="s">
        <v>417</v>
      </c>
      <c r="AJ121" s="25" t="s">
        <v>417</v>
      </c>
      <c r="AK121" s="25">
        <v>8328061</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3"/>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1.0855749983001399E-2</v>
      </c>
      <c r="F123" s="138">
        <v>2.1205204255549E-2</v>
      </c>
      <c r="G123" s="138">
        <v>1.4911217995289998E-3</v>
      </c>
      <c r="H123" s="138">
        <v>1.3203147097483197E-2</v>
      </c>
      <c r="I123" s="138">
        <v>3.2565850388137203E-2</v>
      </c>
      <c r="J123" s="138">
        <v>3.3834143796422592E-2</v>
      </c>
      <c r="K123" s="138">
        <v>3.4384274925484404E-2</v>
      </c>
      <c r="L123" s="138">
        <v>3.904064933449E-3</v>
      </c>
      <c r="M123" s="138">
        <v>0.26939028169752061</v>
      </c>
      <c r="N123" s="138">
        <v>1.8146104388569995E-4</v>
      </c>
      <c r="O123" s="138">
        <v>1.4350558592998394E-3</v>
      </c>
      <c r="P123" s="138">
        <v>3.2977587431972006E-4</v>
      </c>
      <c r="Q123" s="138">
        <v>5.8615248322075197E-5</v>
      </c>
      <c r="R123" s="138">
        <v>5.3350998539144004E-4</v>
      </c>
      <c r="S123" s="138">
        <v>3.0935064499873401E-4</v>
      </c>
      <c r="T123" s="138">
        <v>2.1332571480743597E-4</v>
      </c>
      <c r="U123" s="138">
        <v>1.4597283480566E-4</v>
      </c>
      <c r="V123" s="138">
        <v>4.1307983295770807E-3</v>
      </c>
      <c r="W123" s="138" t="s">
        <v>417</v>
      </c>
      <c r="X123" s="138">
        <v>2.813336895303447E-2</v>
      </c>
      <c r="Y123" s="138">
        <v>1.5565989269112646E-2</v>
      </c>
      <c r="Z123" s="138">
        <v>8.9933336064083238E-3</v>
      </c>
      <c r="AA123" s="138">
        <v>9.7815419336160468E-3</v>
      </c>
      <c r="AB123" s="138">
        <v>6.2474233762171483E-2</v>
      </c>
      <c r="AC123" s="138" t="s">
        <v>417</v>
      </c>
      <c r="AD123" s="138" t="s">
        <v>417</v>
      </c>
      <c r="AE123" s="43"/>
      <c r="AF123" s="25" t="s">
        <v>417</v>
      </c>
      <c r="AG123" s="25" t="s">
        <v>417</v>
      </c>
      <c r="AH123" s="25" t="s">
        <v>417</v>
      </c>
      <c r="AI123" s="25" t="s">
        <v>417</v>
      </c>
      <c r="AJ123" s="25" t="s">
        <v>417</v>
      </c>
      <c r="AK123" s="25">
        <v>951714.99578495859</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3"/>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1.8640327343206</v>
      </c>
      <c r="G125" s="138" t="s">
        <v>417</v>
      </c>
      <c r="H125" s="138" t="s">
        <v>419</v>
      </c>
      <c r="I125" s="138">
        <v>1.6750499699999999E-4</v>
      </c>
      <c r="J125" s="138">
        <v>1.111624071E-3</v>
      </c>
      <c r="K125" s="138">
        <v>2.3501458670000001E-3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221"/>
      <c r="AF125" s="25" t="s">
        <v>417</v>
      </c>
      <c r="AG125" s="25" t="s">
        <v>417</v>
      </c>
      <c r="AH125" s="25" t="s">
        <v>417</v>
      </c>
      <c r="AI125" s="25" t="s">
        <v>417</v>
      </c>
      <c r="AJ125" s="25" t="s">
        <v>417</v>
      </c>
      <c r="AK125" s="25" t="s">
        <v>607</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8.8382400000000007E-3</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221"/>
      <c r="AF126" s="25" t="s">
        <v>417</v>
      </c>
      <c r="AG126" s="25" t="s">
        <v>417</v>
      </c>
      <c r="AH126" s="25" t="s">
        <v>417</v>
      </c>
      <c r="AI126" s="25" t="s">
        <v>417</v>
      </c>
      <c r="AJ126" s="25" t="s">
        <v>417</v>
      </c>
      <c r="AK126" s="25">
        <v>36.826000000000001</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221"/>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221"/>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2.3263799999999999E-3</v>
      </c>
      <c r="F129" s="138">
        <v>1.9787599999999999E-2</v>
      </c>
      <c r="G129" s="138">
        <v>1.25678E-4</v>
      </c>
      <c r="H129" s="138" t="s">
        <v>419</v>
      </c>
      <c r="I129" s="138">
        <v>1.0696000000000001E-5</v>
      </c>
      <c r="J129" s="138">
        <v>1.8717999999999999E-5</v>
      </c>
      <c r="K129" s="138">
        <v>2.6740000000000001E-5</v>
      </c>
      <c r="L129" s="138">
        <v>3.7436000000000002E-7</v>
      </c>
      <c r="M129" s="138">
        <v>1.8718000000000001E-4</v>
      </c>
      <c r="N129" s="138">
        <v>3.4762E-3</v>
      </c>
      <c r="O129" s="138">
        <v>2.6739999999999999E-4</v>
      </c>
      <c r="P129" s="138">
        <v>1.4974399999999999E-4</v>
      </c>
      <c r="Q129" s="138">
        <v>4.2784000000000002E-5</v>
      </c>
      <c r="R129" s="138" t="s">
        <v>419</v>
      </c>
      <c r="S129" s="138" t="s">
        <v>419</v>
      </c>
      <c r="T129" s="138">
        <v>3.7436000000000001E-4</v>
      </c>
      <c r="U129" s="138" t="s">
        <v>419</v>
      </c>
      <c r="V129" s="138" t="s">
        <v>419</v>
      </c>
      <c r="W129" s="138">
        <v>9.3589999999999993E-3</v>
      </c>
      <c r="X129" s="138" t="s">
        <v>419</v>
      </c>
      <c r="Y129" s="138" t="s">
        <v>419</v>
      </c>
      <c r="Z129" s="138" t="s">
        <v>419</v>
      </c>
      <c r="AA129" s="138" t="s">
        <v>419</v>
      </c>
      <c r="AB129" s="138">
        <v>5.3480000000000003E-5</v>
      </c>
      <c r="AC129" s="138">
        <v>5.3480000000000003E-3</v>
      </c>
      <c r="AD129" s="138" t="s">
        <v>419</v>
      </c>
      <c r="AE129" s="221"/>
      <c r="AF129" s="25" t="s">
        <v>417</v>
      </c>
      <c r="AG129" s="25" t="s">
        <v>417</v>
      </c>
      <c r="AH129" s="25" t="s">
        <v>417</v>
      </c>
      <c r="AI129" s="25" t="s">
        <v>417</v>
      </c>
      <c r="AJ129" s="25" t="s">
        <v>417</v>
      </c>
      <c r="AK129" s="25">
        <v>2.6739999999999999</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221"/>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1.32336E-2</v>
      </c>
      <c r="F131" s="138">
        <v>5.1463999999999998E-3</v>
      </c>
      <c r="G131" s="138">
        <v>6.4697599999999995E-4</v>
      </c>
      <c r="H131" s="138" t="s">
        <v>419</v>
      </c>
      <c r="I131" s="138" t="s">
        <v>419</v>
      </c>
      <c r="J131" s="138" t="s">
        <v>419</v>
      </c>
      <c r="K131" s="138">
        <v>1.69096E-3</v>
      </c>
      <c r="L131" s="138">
        <v>3.8892079999999998E-5</v>
      </c>
      <c r="M131" s="138">
        <v>1.1028E-2</v>
      </c>
      <c r="N131" s="138">
        <v>2.64672E-3</v>
      </c>
      <c r="O131" s="138">
        <v>8.8224000000000104E-4</v>
      </c>
      <c r="P131" s="138">
        <v>1.1910240000000001E-2</v>
      </c>
      <c r="Q131" s="138">
        <v>7.3520000000000102E-6</v>
      </c>
      <c r="R131" s="138">
        <v>1.17632E-4</v>
      </c>
      <c r="S131" s="138">
        <v>1.8085919999999998E-2</v>
      </c>
      <c r="T131" s="138">
        <v>2.2055999999999998E-3</v>
      </c>
      <c r="U131" s="138" t="s">
        <v>419</v>
      </c>
      <c r="V131" s="138" t="s">
        <v>419</v>
      </c>
      <c r="W131" s="138">
        <v>20.585599999999999</v>
      </c>
      <c r="X131" s="138" t="s">
        <v>419</v>
      </c>
      <c r="Y131" s="138" t="s">
        <v>419</v>
      </c>
      <c r="Z131" s="138" t="s">
        <v>419</v>
      </c>
      <c r="AA131" s="138" t="s">
        <v>419</v>
      </c>
      <c r="AB131" s="138">
        <v>2.9408E-7</v>
      </c>
      <c r="AC131" s="138">
        <v>0.73519999999999996</v>
      </c>
      <c r="AD131" s="138">
        <v>0.14704</v>
      </c>
      <c r="AE131" s="221"/>
      <c r="AF131" s="25" t="s">
        <v>417</v>
      </c>
      <c r="AG131" s="25" t="s">
        <v>417</v>
      </c>
      <c r="AH131" s="25" t="s">
        <v>417</v>
      </c>
      <c r="AI131" s="25" t="s">
        <v>417</v>
      </c>
      <c r="AJ131" s="25" t="s">
        <v>417</v>
      </c>
      <c r="AK131" s="25">
        <v>7.3520000000000003</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221"/>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1.0906500000000001E-3</v>
      </c>
      <c r="F133" s="138">
        <v>1.7186000000000001E-5</v>
      </c>
      <c r="G133" s="138">
        <v>1.49386E-4</v>
      </c>
      <c r="H133" s="138" t="s">
        <v>417</v>
      </c>
      <c r="I133" s="138">
        <v>4.58734E-5</v>
      </c>
      <c r="J133" s="138">
        <v>4.58734E-5</v>
      </c>
      <c r="K133" s="138">
        <v>5.0976320000000003E-5</v>
      </c>
      <c r="L133" s="138" t="s">
        <v>419</v>
      </c>
      <c r="M133" s="138">
        <v>1.8508000000000001E-4</v>
      </c>
      <c r="N133" s="138">
        <v>3.9699659999999999E-5</v>
      </c>
      <c r="O133" s="138">
        <v>6.6496599999999998E-6</v>
      </c>
      <c r="P133" s="138">
        <v>1.96978E-3</v>
      </c>
      <c r="Q133" s="138">
        <v>1.7992419999999999E-5</v>
      </c>
      <c r="R133" s="138">
        <v>1.7926319999999999E-5</v>
      </c>
      <c r="S133" s="138">
        <v>1.643246E-5</v>
      </c>
      <c r="T133" s="138">
        <v>2.291026E-5</v>
      </c>
      <c r="U133" s="138">
        <v>2.6149160000000001E-5</v>
      </c>
      <c r="V133" s="138">
        <v>2.1167863999999999E-4</v>
      </c>
      <c r="W133" s="138">
        <v>3.5694000000000001E-5</v>
      </c>
      <c r="X133" s="138">
        <v>1.7450399999999999E-8</v>
      </c>
      <c r="Y133" s="138">
        <v>9.5316200000000002E-9</v>
      </c>
      <c r="Z133" s="138">
        <v>8.5136799999999999E-9</v>
      </c>
      <c r="AA133" s="138">
        <v>9.2407799999999992E-9</v>
      </c>
      <c r="AB133" s="138">
        <v>4.4736479999999999E-8</v>
      </c>
      <c r="AC133" s="138">
        <v>1.983E-4</v>
      </c>
      <c r="AD133" s="138">
        <v>5.4202000000000005E-4</v>
      </c>
      <c r="AE133" s="221"/>
      <c r="AF133" s="25" t="s">
        <v>417</v>
      </c>
      <c r="AG133" s="25" t="s">
        <v>417</v>
      </c>
      <c r="AH133" s="25" t="s">
        <v>417</v>
      </c>
      <c r="AI133" s="25" t="s">
        <v>417</v>
      </c>
      <c r="AJ133" s="25" t="s">
        <v>417</v>
      </c>
      <c r="AK133" s="25">
        <v>1322</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221"/>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0.43472873699999998</v>
      </c>
      <c r="F135" s="138">
        <v>0.1681497945</v>
      </c>
      <c r="G135" s="138">
        <v>1.5037786500000001E-2</v>
      </c>
      <c r="H135" s="138" t="s">
        <v>419</v>
      </c>
      <c r="I135" s="138">
        <v>0.57280295849999996</v>
      </c>
      <c r="J135" s="138">
        <v>0.61654924649999998</v>
      </c>
      <c r="K135" s="138">
        <v>0.63432117600000004</v>
      </c>
      <c r="L135" s="138">
        <v>0.24057724256999999</v>
      </c>
      <c r="M135" s="138">
        <v>7.6323601845000004</v>
      </c>
      <c r="N135" s="138">
        <v>6.6986503500000003E-2</v>
      </c>
      <c r="O135" s="138">
        <v>1.3670715E-2</v>
      </c>
      <c r="P135" s="138" t="s">
        <v>419</v>
      </c>
      <c r="Q135" s="138">
        <v>5.6049931499999997E-2</v>
      </c>
      <c r="R135" s="138">
        <v>1.3670715E-3</v>
      </c>
      <c r="S135" s="138">
        <v>2.734143E-2</v>
      </c>
      <c r="T135" s="138" t="s">
        <v>419</v>
      </c>
      <c r="U135" s="138">
        <v>9.5695004999999996E-3</v>
      </c>
      <c r="V135" s="138">
        <v>2.3964763394999999</v>
      </c>
      <c r="W135" s="138">
        <v>1.3670715</v>
      </c>
      <c r="X135" s="138">
        <v>1.5037786500000001E-3</v>
      </c>
      <c r="Y135" s="138">
        <v>2.8708501500000001E-3</v>
      </c>
      <c r="Z135" s="138">
        <v>3.9645073500000003E-3</v>
      </c>
      <c r="AA135" s="138" t="s">
        <v>419</v>
      </c>
      <c r="AB135" s="138">
        <v>8.3391361500000007E-3</v>
      </c>
      <c r="AC135" s="138" t="s">
        <v>419</v>
      </c>
      <c r="AD135" s="138" t="s">
        <v>417</v>
      </c>
      <c r="AE135" s="221"/>
      <c r="AF135" s="25" t="s">
        <v>417</v>
      </c>
      <c r="AG135" s="25" t="s">
        <v>417</v>
      </c>
      <c r="AH135" s="25" t="s">
        <v>417</v>
      </c>
      <c r="AI135" s="25" t="s">
        <v>417</v>
      </c>
      <c r="AJ135" s="25" t="s">
        <v>417</v>
      </c>
      <c r="AK135" s="25">
        <v>136.70715000000001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221"/>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221"/>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2.3677700400000001E-2</v>
      </c>
      <c r="G138" s="138" t="s">
        <v>417</v>
      </c>
      <c r="H138" s="138">
        <v>10.261678399999999</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221"/>
      <c r="AF138" s="25" t="s">
        <v>417</v>
      </c>
      <c r="AG138" s="25" t="s">
        <v>417</v>
      </c>
      <c r="AH138" s="25" t="s">
        <v>417</v>
      </c>
      <c r="AI138" s="25" t="s">
        <v>417</v>
      </c>
      <c r="AJ138" s="25" t="s">
        <v>417</v>
      </c>
      <c r="AK138" s="25" t="s">
        <v>448</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0.19868609400000001</v>
      </c>
      <c r="J139" s="138">
        <v>0.19868609400000001</v>
      </c>
      <c r="K139" s="138">
        <v>0.19868609400000001</v>
      </c>
      <c r="L139" s="138" t="s">
        <v>419</v>
      </c>
      <c r="M139" s="138" t="s">
        <v>419</v>
      </c>
      <c r="N139" s="138">
        <v>5.7047499999999998E-4</v>
      </c>
      <c r="O139" s="138">
        <v>1.1505580000000001E-3</v>
      </c>
      <c r="P139" s="138">
        <v>1.1505580000000001E-3</v>
      </c>
      <c r="Q139" s="138">
        <v>1.8238385999999999E-3</v>
      </c>
      <c r="R139" s="138">
        <v>1.7414500000000001E-3</v>
      </c>
      <c r="S139" s="138">
        <v>4.0490513999999998E-3</v>
      </c>
      <c r="T139" s="138" t="s">
        <v>419</v>
      </c>
      <c r="U139" s="138" t="s">
        <v>419</v>
      </c>
      <c r="V139" s="138" t="s">
        <v>419</v>
      </c>
      <c r="W139" s="138">
        <v>2.0331752000000001</v>
      </c>
      <c r="X139" s="138" t="s">
        <v>419</v>
      </c>
      <c r="Y139" s="138" t="s">
        <v>419</v>
      </c>
      <c r="Z139" s="138" t="s">
        <v>419</v>
      </c>
      <c r="AA139" s="138" t="s">
        <v>419</v>
      </c>
      <c r="AB139" s="138" t="s">
        <v>419</v>
      </c>
      <c r="AC139" s="138" t="s">
        <v>419</v>
      </c>
      <c r="AD139" s="138" t="s">
        <v>419</v>
      </c>
      <c r="AE139" s="221"/>
      <c r="AF139" s="25" t="s">
        <v>419</v>
      </c>
      <c r="AG139" s="25" t="s">
        <v>419</v>
      </c>
      <c r="AH139" s="25" t="s">
        <v>419</v>
      </c>
      <c r="AI139" s="25" t="s">
        <v>419</v>
      </c>
      <c r="AJ139" s="25" t="s">
        <v>419</v>
      </c>
      <c r="AK139" s="25" t="s">
        <v>449</v>
      </c>
      <c r="AL139" s="139" t="s">
        <v>446</v>
      </c>
    </row>
    <row r="140" spans="1:38" s="2" customFormat="1" ht="26.25" customHeight="1" thickBot="1" x14ac:dyDescent="0.25">
      <c r="A140" s="69" t="s">
        <v>316</v>
      </c>
      <c r="B140" s="69" t="s">
        <v>317</v>
      </c>
      <c r="C140" s="69" t="s">
        <v>373</v>
      </c>
      <c r="D140" s="70"/>
      <c r="E140" s="138" t="s">
        <v>417</v>
      </c>
      <c r="F140" s="138" t="s">
        <v>417</v>
      </c>
      <c r="G140" s="138" t="s">
        <v>417</v>
      </c>
      <c r="H140" s="138" t="s">
        <v>417</v>
      </c>
      <c r="I140" s="138" t="s">
        <v>417</v>
      </c>
      <c r="J140" s="138" t="s">
        <v>417</v>
      </c>
      <c r="K140" s="138" t="s">
        <v>417</v>
      </c>
      <c r="L140" s="138" t="s">
        <v>417</v>
      </c>
      <c r="M140" s="138" t="s">
        <v>417</v>
      </c>
      <c r="N140" s="138" t="s">
        <v>417</v>
      </c>
      <c r="O140" s="138" t="s">
        <v>417</v>
      </c>
      <c r="P140" s="138" t="s">
        <v>417</v>
      </c>
      <c r="Q140" s="138" t="s">
        <v>417</v>
      </c>
      <c r="R140" s="138" t="s">
        <v>417</v>
      </c>
      <c r="S140" s="138" t="s">
        <v>417</v>
      </c>
      <c r="T140" s="138" t="s">
        <v>417</v>
      </c>
      <c r="U140" s="138" t="s">
        <v>417</v>
      </c>
      <c r="V140" s="138" t="s">
        <v>417</v>
      </c>
      <c r="W140" s="138" t="s">
        <v>417</v>
      </c>
      <c r="X140" s="138" t="s">
        <v>417</v>
      </c>
      <c r="Y140" s="138" t="s">
        <v>417</v>
      </c>
      <c r="Z140" s="138" t="s">
        <v>417</v>
      </c>
      <c r="AA140" s="138" t="s">
        <v>417</v>
      </c>
      <c r="AB140" s="138" t="s">
        <v>417</v>
      </c>
      <c r="AC140" s="138" t="s">
        <v>417</v>
      </c>
      <c r="AD140" s="138" t="s">
        <v>417</v>
      </c>
      <c r="AE140" s="43"/>
      <c r="AF140" s="25" t="s">
        <v>417</v>
      </c>
      <c r="AG140" s="25" t="s">
        <v>417</v>
      </c>
      <c r="AH140" s="25" t="s">
        <v>417</v>
      </c>
      <c r="AI140" s="25" t="s">
        <v>417</v>
      </c>
      <c r="AJ140" s="25" t="s">
        <v>417</v>
      </c>
      <c r="AK140" s="25" t="s">
        <v>417</v>
      </c>
      <c r="AL140" s="139" t="s">
        <v>407</v>
      </c>
    </row>
    <row r="141" spans="1:38" s="9" customFormat="1" ht="37.5" customHeight="1" thickBot="1" x14ac:dyDescent="0.25">
      <c r="A141" s="81"/>
      <c r="B141" s="82" t="s">
        <v>318</v>
      </c>
      <c r="C141" s="49" t="s">
        <v>548</v>
      </c>
      <c r="D141" s="81" t="s">
        <v>139</v>
      </c>
      <c r="E141" s="20">
        <f>SUM(E14:E140)</f>
        <v>220.36776375612232</v>
      </c>
      <c r="F141" s="20">
        <f t="shared" ref="F141:AD141" si="0">SUM(F14:F140)</f>
        <v>238.91283784841681</v>
      </c>
      <c r="G141" s="20">
        <f t="shared" si="0"/>
        <v>157.70339765193373</v>
      </c>
      <c r="H141" s="20">
        <f t="shared" si="0"/>
        <v>189.93892098347547</v>
      </c>
      <c r="I141" s="20">
        <f t="shared" si="0"/>
        <v>110.09221689636438</v>
      </c>
      <c r="J141" s="20">
        <f t="shared" si="0"/>
        <v>147.50974498081172</v>
      </c>
      <c r="K141" s="20">
        <f t="shared" si="0"/>
        <v>235.39770159293559</v>
      </c>
      <c r="L141" s="20">
        <f t="shared" si="0"/>
        <v>13.131340605997472</v>
      </c>
      <c r="M141" s="20">
        <f t="shared" si="0"/>
        <v>870.25051718183295</v>
      </c>
      <c r="N141" s="20">
        <f t="shared" si="0"/>
        <v>40.345201881454855</v>
      </c>
      <c r="O141" s="20">
        <f t="shared" si="0"/>
        <v>3.0109170378078804</v>
      </c>
      <c r="P141" s="20">
        <f t="shared" si="0"/>
        <v>1.5291904570513366</v>
      </c>
      <c r="Q141" s="20">
        <f t="shared" si="0"/>
        <v>4.4709388178579799</v>
      </c>
      <c r="R141" s="20">
        <f t="shared" si="0"/>
        <v>12.087692895966278</v>
      </c>
      <c r="S141" s="20">
        <f t="shared" si="0"/>
        <v>21.059642874639742</v>
      </c>
      <c r="T141" s="20">
        <f t="shared" si="0"/>
        <v>10.011720907053048</v>
      </c>
      <c r="U141" s="20">
        <f t="shared" si="0"/>
        <v>10.361712471724678</v>
      </c>
      <c r="V141" s="20">
        <f t="shared" si="0"/>
        <v>107.18926662733168</v>
      </c>
      <c r="W141" s="20">
        <f t="shared" si="0"/>
        <v>168.06760268169995</v>
      </c>
      <c r="X141" s="20">
        <f t="shared" si="0"/>
        <v>17.633162765065897</v>
      </c>
      <c r="Y141" s="20">
        <f t="shared" si="0"/>
        <v>17.389591666922293</v>
      </c>
      <c r="Z141" s="20">
        <f t="shared" si="0"/>
        <v>6.6751269294297897</v>
      </c>
      <c r="AA141" s="20">
        <f t="shared" si="0"/>
        <v>9.8527143749390973</v>
      </c>
      <c r="AB141" s="20">
        <f t="shared" si="0"/>
        <v>58.022319510437065</v>
      </c>
      <c r="AC141" s="20">
        <f t="shared" si="0"/>
        <v>3.0079523352999997</v>
      </c>
      <c r="AD141" s="20">
        <f t="shared" si="0"/>
        <v>20.377816272346003</v>
      </c>
      <c r="AE141" s="43"/>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43"/>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43"/>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43"/>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43"/>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43"/>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43"/>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43"/>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4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220.36776375612232</v>
      </c>
      <c r="F152" s="14">
        <f t="shared" ref="F152:AD152" si="1">F141 + F151 + IF(AND(OR($B$4="AT",$B$4="BE",$B$4="CH",$B$4="GB",$B$4="IE",$B$4="LT",$B$4="LU",$B$4="NL"),SUM(F143:F149)&gt;0),SUM(F143:F149)-SUM(F27:F33),0)</f>
        <v>238.91283784841681</v>
      </c>
      <c r="G152" s="14">
        <f t="shared" si="1"/>
        <v>157.70339765193373</v>
      </c>
      <c r="H152" s="14">
        <f t="shared" si="1"/>
        <v>189.93892098347547</v>
      </c>
      <c r="I152" s="14">
        <f t="shared" si="1"/>
        <v>110.09221689636438</v>
      </c>
      <c r="J152" s="14">
        <f t="shared" si="1"/>
        <v>147.50974498081172</v>
      </c>
      <c r="K152" s="14">
        <f t="shared" si="1"/>
        <v>235.39770159293559</v>
      </c>
      <c r="L152" s="14">
        <f t="shared" si="1"/>
        <v>13.131340605997472</v>
      </c>
      <c r="M152" s="14">
        <f t="shared" si="1"/>
        <v>870.25051718183295</v>
      </c>
      <c r="N152" s="14">
        <f t="shared" si="1"/>
        <v>40.345201881454855</v>
      </c>
      <c r="O152" s="14">
        <f t="shared" si="1"/>
        <v>3.0109170378078804</v>
      </c>
      <c r="P152" s="14">
        <f t="shared" si="1"/>
        <v>1.5291904570513366</v>
      </c>
      <c r="Q152" s="14">
        <f t="shared" si="1"/>
        <v>4.4709388178579799</v>
      </c>
      <c r="R152" s="14">
        <f t="shared" si="1"/>
        <v>12.087692895966278</v>
      </c>
      <c r="S152" s="14">
        <f t="shared" si="1"/>
        <v>21.059642874639742</v>
      </c>
      <c r="T152" s="14">
        <f t="shared" si="1"/>
        <v>10.011720907053048</v>
      </c>
      <c r="U152" s="14">
        <f t="shared" si="1"/>
        <v>10.361712471724678</v>
      </c>
      <c r="V152" s="14">
        <f t="shared" si="1"/>
        <v>107.18926662733168</v>
      </c>
      <c r="W152" s="14">
        <f t="shared" si="1"/>
        <v>168.06760268169995</v>
      </c>
      <c r="X152" s="14">
        <f t="shared" si="1"/>
        <v>17.633162765065897</v>
      </c>
      <c r="Y152" s="14">
        <f t="shared" si="1"/>
        <v>17.389591666922293</v>
      </c>
      <c r="Z152" s="14">
        <f t="shared" si="1"/>
        <v>6.6751269294297897</v>
      </c>
      <c r="AA152" s="14">
        <f t="shared" si="1"/>
        <v>9.8527143749390973</v>
      </c>
      <c r="AB152" s="14">
        <f t="shared" si="1"/>
        <v>58.022319510437065</v>
      </c>
      <c r="AC152" s="14">
        <f t="shared" si="1"/>
        <v>3.0079523352999997</v>
      </c>
      <c r="AD152" s="14">
        <f t="shared" si="1"/>
        <v>20.377816272346003</v>
      </c>
      <c r="AE152" s="43"/>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4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220.36776375612232</v>
      </c>
      <c r="F154" s="14">
        <f>F141 + F153 - IF(OR($B$6=2005,$B$6&gt;=2020),SUM(F99:F122),0) + IF(AND(OR($B$4="AT",$B$4="BE",$B$4="CH",$B$4="GB",$B$4="IE",$B$4="LT",$B$4="LU",$B$4="NL"),SUM(F143:F149)&gt;0),SUM(F143:F149)-SUM(F27:F33),0)</f>
        <v>238.91283784841681</v>
      </c>
      <c r="G154" s="14">
        <f>G141 + G153 + IF(AND(OR($B$4="AT",$B$4="BE",$B$4="CH",$B$4="GB",$B$4="IE",$B$4="LT",$B$4="LU",$B$4="NL"),SUM(G143:G149)&gt;0),SUM(G143:G149)-SUM(G27:G33),0)</f>
        <v>157.70339765193373</v>
      </c>
      <c r="H154" s="14">
        <f t="shared" ref="H154:AD154" si="2">H141 + H153 + IF(AND(OR($B$4="AT",$B$4="BE",$B$4="CH",$B$4="GB",$B$4="IE",$B$4="LT",$B$4="LU",$B$4="NL"),SUM(H143:H149)&gt;0),SUM(H143:H149)-SUM(H27:H33),0)</f>
        <v>189.93892098347547</v>
      </c>
      <c r="I154" s="14">
        <f t="shared" si="2"/>
        <v>110.09221689636438</v>
      </c>
      <c r="J154" s="14">
        <f t="shared" si="2"/>
        <v>147.50974498081172</v>
      </c>
      <c r="K154" s="14">
        <f t="shared" si="2"/>
        <v>235.39770159293559</v>
      </c>
      <c r="L154" s="14">
        <f t="shared" si="2"/>
        <v>13.131340605997472</v>
      </c>
      <c r="M154" s="14">
        <f t="shared" si="2"/>
        <v>870.25051718183295</v>
      </c>
      <c r="N154" s="14">
        <f t="shared" si="2"/>
        <v>40.345201881454855</v>
      </c>
      <c r="O154" s="14">
        <f t="shared" si="2"/>
        <v>3.0109170378078804</v>
      </c>
      <c r="P154" s="14">
        <f t="shared" si="2"/>
        <v>1.5291904570513366</v>
      </c>
      <c r="Q154" s="14">
        <f t="shared" si="2"/>
        <v>4.4709388178579799</v>
      </c>
      <c r="R154" s="14">
        <f t="shared" si="2"/>
        <v>12.087692895966278</v>
      </c>
      <c r="S154" s="14">
        <f t="shared" si="2"/>
        <v>21.059642874639742</v>
      </c>
      <c r="T154" s="14">
        <f t="shared" si="2"/>
        <v>10.011720907053048</v>
      </c>
      <c r="U154" s="14">
        <f t="shared" si="2"/>
        <v>10.361712471724678</v>
      </c>
      <c r="V154" s="14">
        <f t="shared" si="2"/>
        <v>107.18926662733168</v>
      </c>
      <c r="W154" s="14">
        <f t="shared" si="2"/>
        <v>168.06760268169995</v>
      </c>
      <c r="X154" s="14">
        <f t="shared" si="2"/>
        <v>17.633162765065897</v>
      </c>
      <c r="Y154" s="14">
        <f t="shared" si="2"/>
        <v>17.389591666922293</v>
      </c>
      <c r="Z154" s="14">
        <f t="shared" si="2"/>
        <v>6.6751269294297897</v>
      </c>
      <c r="AA154" s="14">
        <f t="shared" si="2"/>
        <v>9.8527143749390973</v>
      </c>
      <c r="AB154" s="14">
        <f t="shared" si="2"/>
        <v>58.022319510437065</v>
      </c>
      <c r="AC154" s="14">
        <f t="shared" si="2"/>
        <v>3.0079523352999997</v>
      </c>
      <c r="AD154" s="14">
        <f t="shared" si="2"/>
        <v>20.377816272346003</v>
      </c>
      <c r="AE154" s="43"/>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43"/>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3.3888823700000001</v>
      </c>
      <c r="F157" s="141">
        <v>7.5571200000000005E-2</v>
      </c>
      <c r="G157" s="141">
        <v>0.21351433</v>
      </c>
      <c r="H157" s="141" t="s">
        <v>419</v>
      </c>
      <c r="I157" s="141">
        <v>4.9803510000000002E-2</v>
      </c>
      <c r="J157" s="141">
        <v>4.9803510000000002E-2</v>
      </c>
      <c r="K157" s="141" t="s">
        <v>419</v>
      </c>
      <c r="L157" s="141" t="s">
        <v>419</v>
      </c>
      <c r="M157" s="141">
        <v>0.71278595</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43"/>
      <c r="AF157" s="22" t="s">
        <v>419</v>
      </c>
      <c r="AG157" s="22" t="s">
        <v>417</v>
      </c>
      <c r="AH157" s="22" t="s">
        <v>417</v>
      </c>
      <c r="AI157" s="22" t="s">
        <v>417</v>
      </c>
      <c r="AJ157" s="22" t="s">
        <v>417</v>
      </c>
      <c r="AK157" s="22">
        <v>254183.69999999998</v>
      </c>
      <c r="AL157" s="141" t="s">
        <v>491</v>
      </c>
    </row>
    <row r="158" spans="1:38" s="1" customFormat="1" ht="26.25" customHeight="1" thickBot="1" x14ac:dyDescent="0.25">
      <c r="A158" s="56" t="s">
        <v>322</v>
      </c>
      <c r="B158" s="56" t="s">
        <v>325</v>
      </c>
      <c r="C158" s="56" t="s">
        <v>326</v>
      </c>
      <c r="D158" s="101"/>
      <c r="E158" s="141">
        <v>0.13305600000000001</v>
      </c>
      <c r="F158" s="141">
        <v>4.5846999999999997E-3</v>
      </c>
      <c r="G158" s="141">
        <v>7.8567499999999992E-3</v>
      </c>
      <c r="H158" s="141" t="s">
        <v>419</v>
      </c>
      <c r="I158" s="141">
        <v>5.7171999999999995E-4</v>
      </c>
      <c r="J158" s="141">
        <v>5.7171999999999995E-4</v>
      </c>
      <c r="K158" s="141" t="s">
        <v>419</v>
      </c>
      <c r="L158" s="141" t="s">
        <v>419</v>
      </c>
      <c r="M158" s="141">
        <v>8.5854260000000002E-2</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43"/>
      <c r="AF158" s="22" t="s">
        <v>419</v>
      </c>
      <c r="AG158" s="22" t="s">
        <v>417</v>
      </c>
      <c r="AH158" s="22" t="s">
        <v>417</v>
      </c>
      <c r="AI158" s="22" t="s">
        <v>417</v>
      </c>
      <c r="AJ158" s="22" t="s">
        <v>417</v>
      </c>
      <c r="AK158" s="22">
        <v>9353.3000000000011</v>
      </c>
      <c r="AL158" s="141" t="s">
        <v>491</v>
      </c>
    </row>
    <row r="159" spans="1:38" s="1" customFormat="1" ht="26.25" customHeight="1" thickBot="1" x14ac:dyDescent="0.25">
      <c r="A159" s="56" t="s">
        <v>327</v>
      </c>
      <c r="B159" s="56" t="s">
        <v>328</v>
      </c>
      <c r="C159" s="56" t="s">
        <v>406</v>
      </c>
      <c r="D159" s="101"/>
      <c r="E159" s="141">
        <v>3.4540000000000002</v>
      </c>
      <c r="F159" s="141">
        <v>0.12319999999999999</v>
      </c>
      <c r="G159" s="141">
        <v>8.7999999999999995E-2</v>
      </c>
      <c r="H159" s="141" t="s">
        <v>419</v>
      </c>
      <c r="I159" s="141">
        <v>6.1599999999999995E-2</v>
      </c>
      <c r="J159" s="141">
        <v>6.6000000000000003E-2</v>
      </c>
      <c r="K159" s="141">
        <v>6.6000000000000003E-2</v>
      </c>
      <c r="L159" s="141">
        <v>1.9095999999999995E-2</v>
      </c>
      <c r="M159" s="141">
        <v>0.3256</v>
      </c>
      <c r="N159" s="141">
        <v>5.7199999999999994E-3</v>
      </c>
      <c r="O159" s="141">
        <v>4.3999999999999996E-4</v>
      </c>
      <c r="P159" s="141">
        <v>1.32E-3</v>
      </c>
      <c r="Q159" s="141">
        <v>1.7599999999999998E-3</v>
      </c>
      <c r="R159" s="141">
        <v>2.1999999999999997E-3</v>
      </c>
      <c r="S159" s="141">
        <v>8.7999999999999988E-3</v>
      </c>
      <c r="T159" s="141">
        <v>4.3999999999999997E-2</v>
      </c>
      <c r="U159" s="141">
        <v>4.3999999999999996E-4</v>
      </c>
      <c r="V159" s="141">
        <v>5.28E-2</v>
      </c>
      <c r="W159" s="141">
        <v>5.7199999999999994E-3</v>
      </c>
      <c r="X159" s="141">
        <v>8.7999999999999998E-5</v>
      </c>
      <c r="Y159" s="141">
        <v>4.3999999999999996E-4</v>
      </c>
      <c r="Z159" s="141">
        <v>4.3999999999999996E-4</v>
      </c>
      <c r="AA159" s="141">
        <v>4.3999999999999999E-5</v>
      </c>
      <c r="AB159" s="141">
        <v>1.0119999999999999E-3</v>
      </c>
      <c r="AC159" s="141">
        <v>3.5199999999999997E-3</v>
      </c>
      <c r="AD159" s="141">
        <v>1.6719999999999999E-3</v>
      </c>
      <c r="AE159" s="43"/>
      <c r="AF159" s="22">
        <v>1870</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43"/>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4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4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192"/>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193"/>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94"/>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95"/>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95"/>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94"/>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95"/>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4" activePane="bottomRight" state="frozen"/>
      <selection activeCell="E141" sqref="E141:AD141"/>
      <selection pane="topRight" activeCell="E141" sqref="E141:AD141"/>
      <selection pane="bottomLeft" activeCell="E141" sqref="E141:AD141"/>
      <selection pane="bottomRight" activeCell="F141" sqref="F141"/>
    </sheetView>
  </sheetViews>
  <sheetFormatPr defaultColWidth="8.85546875" defaultRowHeight="12.75" x14ac:dyDescent="0.2"/>
  <cols>
    <col min="1" max="2" width="21.42578125" style="5" customWidth="1"/>
    <col min="3" max="3" width="46.42578125" style="5" customWidth="1"/>
    <col min="4" max="4" width="7.140625" style="5" customWidth="1"/>
    <col min="5" max="9" width="8.5703125" style="5" customWidth="1"/>
    <col min="10" max="10" width="9.7109375" style="5" customWidth="1"/>
    <col min="11" max="11" width="13.5703125" style="5" customWidth="1"/>
    <col min="12" max="12" width="8.5703125" style="5" customWidth="1"/>
    <col min="13" max="13" width="10.42578125" style="5" customWidth="1"/>
    <col min="14" max="24" width="8.5703125" style="5" customWidth="1"/>
    <col min="25" max="25" width="8.85546875" style="5" customWidth="1"/>
    <col min="26" max="27" width="8.5703125" style="5" customWidth="1"/>
    <col min="28" max="28" width="12" style="5" customWidth="1"/>
    <col min="29" max="30" width="8.5703125" style="5" customWidth="1"/>
    <col min="31" max="31" width="2.140625" style="5" customWidth="1"/>
    <col min="32" max="32" width="10.7109375" style="5" customWidth="1"/>
    <col min="33" max="36" width="8.5703125" style="5" customWidth="1"/>
    <col min="37" max="37" width="12.14062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29"/>
      <c r="AG3" s="29"/>
      <c r="AH3" s="29"/>
      <c r="AI3" s="29"/>
      <c r="AJ3" s="29"/>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29"/>
      <c r="AG4" s="29"/>
      <c r="AH4" s="29"/>
      <c r="AI4" s="29"/>
      <c r="AJ4" s="29"/>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29"/>
      <c r="AG5" s="29"/>
      <c r="AH5" s="29"/>
      <c r="AI5" s="29"/>
      <c r="AJ5" s="29"/>
      <c r="AK5" s="148"/>
      <c r="AL5" s="29"/>
    </row>
    <row r="6" spans="1:38" s="2" customFormat="1" x14ac:dyDescent="0.2">
      <c r="A6" s="33" t="s">
        <v>4</v>
      </c>
      <c r="B6" s="136">
        <v>2016</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29"/>
      <c r="AG6" s="29"/>
      <c r="AH6" s="29"/>
      <c r="AI6" s="29"/>
      <c r="AJ6" s="29"/>
      <c r="AK6" s="148"/>
      <c r="AL6" s="29"/>
    </row>
    <row r="7" spans="1:38" s="2" customFormat="1" x14ac:dyDescent="0.2">
      <c r="A7" s="33" t="s">
        <v>6</v>
      </c>
      <c r="B7" s="135" t="s">
        <v>575</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29"/>
      <c r="AG7" s="31"/>
      <c r="AH7" s="31"/>
      <c r="AI7" s="31"/>
      <c r="AJ7" s="31"/>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35"/>
      <c r="AG8" s="31"/>
      <c r="AH8" s="31"/>
      <c r="AI8" s="31"/>
      <c r="AJ8" s="31"/>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35"/>
      <c r="AG9" s="31"/>
      <c r="AH9" s="31"/>
      <c r="AI9" s="31"/>
      <c r="AJ9" s="31"/>
      <c r="AK9" s="149"/>
      <c r="AL9" s="31"/>
    </row>
    <row r="10" spans="1:38" s="4" customFormat="1" ht="37.5" customHeight="1" thickBot="1" x14ac:dyDescent="0.25">
      <c r="A10" s="243" t="str">
        <f>B4&amp;": "&amp;B5&amp;": "&amp;B6</f>
        <v>RO: 15.03.2021: 2016</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15" t="s">
        <v>34</v>
      </c>
      <c r="AG12" s="115" t="s">
        <v>35</v>
      </c>
      <c r="AH12" s="115" t="s">
        <v>36</v>
      </c>
      <c r="AI12" s="115" t="s">
        <v>37</v>
      </c>
      <c r="AJ12" s="115" t="s">
        <v>38</v>
      </c>
      <c r="AK12" s="151" t="s">
        <v>39</v>
      </c>
      <c r="AL12" s="116" t="s">
        <v>40</v>
      </c>
    </row>
    <row r="13" spans="1:38" s="19" customFormat="1" ht="37.5" customHeight="1" thickBot="1" x14ac:dyDescent="0.25">
      <c r="A13" s="184" t="s">
        <v>42</v>
      </c>
      <c r="B13" s="184" t="s">
        <v>43</v>
      </c>
      <c r="C13" s="184" t="s">
        <v>415</v>
      </c>
      <c r="D13" s="184" t="s">
        <v>44</v>
      </c>
      <c r="E13" s="184" t="s">
        <v>45</v>
      </c>
      <c r="F13" s="184" t="s">
        <v>45</v>
      </c>
      <c r="G13" s="184" t="s">
        <v>45</v>
      </c>
      <c r="H13" s="184" t="s">
        <v>45</v>
      </c>
      <c r="I13" s="184" t="s">
        <v>45</v>
      </c>
      <c r="J13" s="184" t="s">
        <v>45</v>
      </c>
      <c r="K13" s="184" t="s">
        <v>45</v>
      </c>
      <c r="L13" s="184" t="s">
        <v>45</v>
      </c>
      <c r="M13" s="184" t="s">
        <v>45</v>
      </c>
      <c r="N13" s="184" t="s">
        <v>46</v>
      </c>
      <c r="O13" s="184" t="s">
        <v>46</v>
      </c>
      <c r="P13" s="184" t="s">
        <v>46</v>
      </c>
      <c r="Q13" s="184" t="s">
        <v>46</v>
      </c>
      <c r="R13" s="184" t="s">
        <v>46</v>
      </c>
      <c r="S13" s="184" t="s">
        <v>46</v>
      </c>
      <c r="T13" s="184" t="s">
        <v>46</v>
      </c>
      <c r="U13" s="184" t="s">
        <v>46</v>
      </c>
      <c r="V13" s="184" t="s">
        <v>46</v>
      </c>
      <c r="W13" s="184" t="s">
        <v>47</v>
      </c>
      <c r="X13" s="184" t="s">
        <v>46</v>
      </c>
      <c r="Y13" s="184" t="s">
        <v>46</v>
      </c>
      <c r="Z13" s="184" t="s">
        <v>46</v>
      </c>
      <c r="AA13" s="184" t="s">
        <v>46</v>
      </c>
      <c r="AB13" s="184" t="s">
        <v>46</v>
      </c>
      <c r="AC13" s="184" t="s">
        <v>48</v>
      </c>
      <c r="AD13" s="184" t="s">
        <v>48</v>
      </c>
      <c r="AE13" s="43"/>
      <c r="AF13" s="184" t="s">
        <v>49</v>
      </c>
      <c r="AG13" s="184" t="s">
        <v>49</v>
      </c>
      <c r="AH13" s="184" t="s">
        <v>49</v>
      </c>
      <c r="AI13" s="184" t="s">
        <v>49</v>
      </c>
      <c r="AJ13" s="184" t="s">
        <v>49</v>
      </c>
      <c r="AK13" s="185"/>
      <c r="AL13" s="186"/>
    </row>
    <row r="14" spans="1:38" s="2" customFormat="1" ht="26.25" customHeight="1" thickBot="1" x14ac:dyDescent="0.25">
      <c r="A14" s="69" t="s">
        <v>50</v>
      </c>
      <c r="B14" s="69" t="s">
        <v>51</v>
      </c>
      <c r="C14" s="69" t="s">
        <v>52</v>
      </c>
      <c r="D14" s="70"/>
      <c r="E14" s="138">
        <v>32.425429999999999</v>
      </c>
      <c r="F14" s="138">
        <v>0.65716429999999992</v>
      </c>
      <c r="G14" s="138">
        <v>61.271099999999997</v>
      </c>
      <c r="H14" s="138" t="s">
        <v>419</v>
      </c>
      <c r="I14" s="138">
        <v>2.4428999999999998</v>
      </c>
      <c r="J14" s="138">
        <v>3.9689000000000001</v>
      </c>
      <c r="K14" s="138">
        <v>5.2187999999999999</v>
      </c>
      <c r="L14" s="138">
        <v>6.13E-2</v>
      </c>
      <c r="M14" s="138">
        <v>7.3538717</v>
      </c>
      <c r="N14" s="138">
        <v>2.9600684325</v>
      </c>
      <c r="O14" s="138">
        <v>0.35128535875</v>
      </c>
      <c r="P14" s="138">
        <v>0.56175638800000005</v>
      </c>
      <c r="Q14" s="138">
        <v>2.7480245400000003</v>
      </c>
      <c r="R14" s="138">
        <v>1.7651733385999999</v>
      </c>
      <c r="S14" s="138">
        <v>0.38404167385999999</v>
      </c>
      <c r="T14" s="138">
        <v>2.7705920174999998</v>
      </c>
      <c r="U14" s="138">
        <v>8.3201489120000005</v>
      </c>
      <c r="V14" s="138">
        <v>3.4777073525</v>
      </c>
      <c r="W14" s="138">
        <v>2.3468075000000002</v>
      </c>
      <c r="X14" s="138">
        <v>9.9537116999999994E-3</v>
      </c>
      <c r="Y14" s="138">
        <v>7.317072400000001E-3</v>
      </c>
      <c r="Z14" s="138">
        <v>5.6044813999999998E-3</v>
      </c>
      <c r="AA14" s="138">
        <v>8.3875965999999998E-4</v>
      </c>
      <c r="AB14" s="138">
        <v>2.3714025159999999E-2</v>
      </c>
      <c r="AC14" s="138">
        <v>1.2790459000000001</v>
      </c>
      <c r="AD14" s="138">
        <v>3.0743774100000003E-2</v>
      </c>
      <c r="AE14" s="43"/>
      <c r="AF14" s="25">
        <v>3368</v>
      </c>
      <c r="AG14" s="25">
        <v>184433</v>
      </c>
      <c r="AH14" s="25">
        <v>126235</v>
      </c>
      <c r="AI14" s="25">
        <v>8610</v>
      </c>
      <c r="AJ14" s="25" t="s">
        <v>418</v>
      </c>
      <c r="AK14" s="25" t="s">
        <v>417</v>
      </c>
      <c r="AL14" s="139" t="s">
        <v>49</v>
      </c>
    </row>
    <row r="15" spans="1:38" s="2" customFormat="1" ht="26.25" customHeight="1" thickBot="1" x14ac:dyDescent="0.25">
      <c r="A15" s="69" t="s">
        <v>53</v>
      </c>
      <c r="B15" s="69" t="s">
        <v>54</v>
      </c>
      <c r="C15" s="69" t="s">
        <v>55</v>
      </c>
      <c r="D15" s="70"/>
      <c r="E15" s="138">
        <v>2.7747389999999998</v>
      </c>
      <c r="F15" s="138">
        <v>8.0050010000000005E-2</v>
      </c>
      <c r="G15" s="138">
        <v>0.28028010000000003</v>
      </c>
      <c r="H15" s="138" t="s">
        <v>419</v>
      </c>
      <c r="I15" s="138">
        <v>3.7695700000000006E-2</v>
      </c>
      <c r="J15" s="138">
        <v>4.0956800000000002E-2</v>
      </c>
      <c r="K15" s="138">
        <v>4.65736E-2</v>
      </c>
      <c r="L15" s="138">
        <v>1.2719232E-3</v>
      </c>
      <c r="M15" s="138">
        <v>1.1900799</v>
      </c>
      <c r="N15" s="138">
        <v>2.5694900000000002E-3</v>
      </c>
      <c r="O15" s="138">
        <v>6.6813499999999993E-4</v>
      </c>
      <c r="P15" s="138">
        <v>3.2187190000000001E-3</v>
      </c>
      <c r="Q15" s="138">
        <v>5.830479999999999E-3</v>
      </c>
      <c r="R15" s="138">
        <v>1.4320080000000002E-3</v>
      </c>
      <c r="S15" s="138">
        <v>2.9385927999999997E-3</v>
      </c>
      <c r="T15" s="138">
        <v>0.140024653</v>
      </c>
      <c r="U15" s="138">
        <v>1.4714999999999999E-3</v>
      </c>
      <c r="V15" s="138">
        <v>4.8428649999999997E-2</v>
      </c>
      <c r="W15" s="138">
        <v>1.65725E-2</v>
      </c>
      <c r="X15" s="138">
        <v>1.8088E-5</v>
      </c>
      <c r="Y15" s="138">
        <v>2.7965500000000005E-5</v>
      </c>
      <c r="Z15" s="138">
        <v>2.7938000000000006E-5</v>
      </c>
      <c r="AA15" s="138">
        <v>2.9288480000000001E-5</v>
      </c>
      <c r="AB15" s="138">
        <v>1.0327998000000001E-4</v>
      </c>
      <c r="AC15" s="138">
        <v>5.0000000000000004E-6</v>
      </c>
      <c r="AD15" s="138">
        <v>3.5000000000000004E-6</v>
      </c>
      <c r="AE15" s="43"/>
      <c r="AF15" s="25">
        <v>549</v>
      </c>
      <c r="AG15" s="25">
        <v>0</v>
      </c>
      <c r="AH15" s="25">
        <v>30300</v>
      </c>
      <c r="AI15" s="25">
        <v>1</v>
      </c>
      <c r="AJ15" s="25" t="s">
        <v>418</v>
      </c>
      <c r="AK15" s="25" t="s">
        <v>417</v>
      </c>
      <c r="AL15" s="139" t="s">
        <v>49</v>
      </c>
    </row>
    <row r="16" spans="1:38" s="2" customFormat="1" ht="26.25" customHeight="1" thickBot="1" x14ac:dyDescent="0.25">
      <c r="A16" s="69" t="s">
        <v>53</v>
      </c>
      <c r="B16" s="69" t="s">
        <v>56</v>
      </c>
      <c r="C16" s="69" t="s">
        <v>57</v>
      </c>
      <c r="D16" s="70"/>
      <c r="E16" s="138">
        <v>1.8752688679999996</v>
      </c>
      <c r="F16" s="138">
        <v>0.42562020640000003</v>
      </c>
      <c r="G16" s="138">
        <v>0.2218933588</v>
      </c>
      <c r="H16" s="138">
        <v>3.6999999999999998E-5</v>
      </c>
      <c r="I16" s="138">
        <v>5.2632831200000001E-2</v>
      </c>
      <c r="J16" s="138">
        <v>5.6983171200000002E-2</v>
      </c>
      <c r="K16" s="138">
        <v>5.7098167200000001E-2</v>
      </c>
      <c r="L16" s="138">
        <v>1.324831424E-2</v>
      </c>
      <c r="M16" s="138">
        <v>0.69211052000000006</v>
      </c>
      <c r="N16" s="138">
        <v>1.9110935240000002E-2</v>
      </c>
      <c r="O16" s="138">
        <v>3.7134955600000004E-4</v>
      </c>
      <c r="P16" s="138">
        <v>1.9931495999999998E-3</v>
      </c>
      <c r="Q16" s="138">
        <v>2.7743079999999996E-3</v>
      </c>
      <c r="R16" s="138">
        <v>2.1489554920000001E-2</v>
      </c>
      <c r="S16" s="138">
        <v>6.6318893840000004E-3</v>
      </c>
      <c r="T16" s="138">
        <v>0.26344890091999995</v>
      </c>
      <c r="U16" s="138">
        <v>1.20165952E-3</v>
      </c>
      <c r="V16" s="138">
        <v>5.3594065199999999E-2</v>
      </c>
      <c r="W16" s="138">
        <v>2.4490824800000002E-2</v>
      </c>
      <c r="X16" s="138">
        <v>7.2792610839999996E-4</v>
      </c>
      <c r="Y16" s="138">
        <v>1.0044210959999997E-3</v>
      </c>
      <c r="Z16" s="138">
        <v>3.9248393879999998E-4</v>
      </c>
      <c r="AA16" s="138">
        <v>3.105054332E-4</v>
      </c>
      <c r="AB16" s="138">
        <v>2.4353365764E-3</v>
      </c>
      <c r="AC16" s="138">
        <v>4.7749903999999999E-4</v>
      </c>
      <c r="AD16" s="138">
        <v>2.6230935517199999E-3</v>
      </c>
      <c r="AE16" s="43"/>
      <c r="AF16" s="25">
        <v>2104.2440000000001</v>
      </c>
      <c r="AG16" s="25">
        <v>15.428000000000001</v>
      </c>
      <c r="AH16" s="25">
        <v>16602.84</v>
      </c>
      <c r="AI16" s="25">
        <v>1</v>
      </c>
      <c r="AJ16" s="25" t="s">
        <v>418</v>
      </c>
      <c r="AK16" s="25" t="s">
        <v>417</v>
      </c>
      <c r="AL16" s="139" t="s">
        <v>49</v>
      </c>
    </row>
    <row r="17" spans="1:38" s="2" customFormat="1" ht="26.25" customHeight="1" thickBot="1" x14ac:dyDescent="0.25">
      <c r="A17" s="69" t="s">
        <v>53</v>
      </c>
      <c r="B17" s="69" t="s">
        <v>58</v>
      </c>
      <c r="C17" s="69" t="s">
        <v>59</v>
      </c>
      <c r="D17" s="70"/>
      <c r="E17" s="138">
        <v>6.4704680000000003</v>
      </c>
      <c r="F17" s="138">
        <v>2.8759268000000002</v>
      </c>
      <c r="G17" s="138">
        <v>22.833086339999994</v>
      </c>
      <c r="H17" s="138">
        <v>1.1999999999999999E-6</v>
      </c>
      <c r="I17" s="138">
        <v>2.7614695600000001</v>
      </c>
      <c r="J17" s="138">
        <v>2.9895415600000002</v>
      </c>
      <c r="K17" s="138">
        <v>3.1669355599999998</v>
      </c>
      <c r="L17" s="138">
        <v>0.17796505439999999</v>
      </c>
      <c r="M17" s="138">
        <v>24.387450999999999</v>
      </c>
      <c r="N17" s="138">
        <v>3.3960317820000001</v>
      </c>
      <c r="O17" s="138">
        <v>4.5652133800000001E-2</v>
      </c>
      <c r="P17" s="138">
        <v>0.21479618</v>
      </c>
      <c r="Q17" s="138">
        <v>0.10406955</v>
      </c>
      <c r="R17" s="138">
        <v>0.34251192600000002</v>
      </c>
      <c r="S17" s="138">
        <v>0.44358154519999993</v>
      </c>
      <c r="T17" s="138">
        <v>0.32978740200000001</v>
      </c>
      <c r="U17" s="138">
        <v>4.7199336000000001E-2</v>
      </c>
      <c r="V17" s="138">
        <v>5.0934114600000004</v>
      </c>
      <c r="W17" s="138">
        <v>5.1586048400000006</v>
      </c>
      <c r="X17" s="138">
        <v>1.15337174144</v>
      </c>
      <c r="Y17" s="138">
        <v>1.4952592057999998</v>
      </c>
      <c r="Z17" s="138">
        <v>0.60090880219999998</v>
      </c>
      <c r="AA17" s="138">
        <v>0.46909966215999999</v>
      </c>
      <c r="AB17" s="138">
        <v>3.7186394116000003</v>
      </c>
      <c r="AC17" s="138">
        <v>1.5716420000000002E-2</v>
      </c>
      <c r="AD17" s="138">
        <v>4.3079700599999997</v>
      </c>
      <c r="AE17" s="43"/>
      <c r="AF17" s="25">
        <v>172</v>
      </c>
      <c r="AG17" s="25">
        <v>25341</v>
      </c>
      <c r="AH17" s="25">
        <v>27002</v>
      </c>
      <c r="AI17" s="25">
        <v>1</v>
      </c>
      <c r="AJ17" s="25" t="s">
        <v>418</v>
      </c>
      <c r="AK17" s="25" t="s">
        <v>417</v>
      </c>
      <c r="AL17" s="139" t="s">
        <v>49</v>
      </c>
    </row>
    <row r="18" spans="1:38" s="2" customFormat="1" ht="26.25" customHeight="1" thickBot="1" x14ac:dyDescent="0.25">
      <c r="A18" s="69" t="s">
        <v>53</v>
      </c>
      <c r="B18" s="69" t="s">
        <v>60</v>
      </c>
      <c r="C18" s="69" t="s">
        <v>61</v>
      </c>
      <c r="D18" s="70"/>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138" t="s">
        <v>418</v>
      </c>
      <c r="AE18" s="43"/>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8">
        <v>2.6696249999999995</v>
      </c>
      <c r="F19" s="138">
        <v>0.95096900000000006</v>
      </c>
      <c r="G19" s="138">
        <v>1.8319254900000002</v>
      </c>
      <c r="H19" s="138">
        <v>2.2439999999999998E-4</v>
      </c>
      <c r="I19" s="138">
        <v>0.26755466</v>
      </c>
      <c r="J19" s="138">
        <v>0.28620565999999997</v>
      </c>
      <c r="K19" s="138">
        <v>0.30158466</v>
      </c>
      <c r="L19" s="138">
        <v>2.21953064E-2</v>
      </c>
      <c r="M19" s="138">
        <v>2.8811629999999999</v>
      </c>
      <c r="N19" s="138">
        <v>0.27473161699999998</v>
      </c>
      <c r="O19" s="138">
        <v>6.0770323000000001E-3</v>
      </c>
      <c r="P19" s="138">
        <v>3.2803100000000002E-2</v>
      </c>
      <c r="Q19" s="138">
        <v>1.1190230000000001E-2</v>
      </c>
      <c r="R19" s="138">
        <v>3.1840911E-2</v>
      </c>
      <c r="S19" s="138">
        <v>3.6377982199999999E-2</v>
      </c>
      <c r="T19" s="138">
        <v>2.6908911000000001E-2</v>
      </c>
      <c r="U19" s="138">
        <v>5.5180259999999997E-3</v>
      </c>
      <c r="V19" s="138">
        <v>0.52048130999999997</v>
      </c>
      <c r="W19" s="138">
        <v>0.44292644000000003</v>
      </c>
      <c r="X19" s="138">
        <v>9.3347425839999998E-2</v>
      </c>
      <c r="Y19" s="138">
        <v>0.1214713263</v>
      </c>
      <c r="Z19" s="138">
        <v>4.86062617E-2</v>
      </c>
      <c r="AA19" s="138">
        <v>3.7966638759999997E-2</v>
      </c>
      <c r="AB19" s="138">
        <v>0.3013916526</v>
      </c>
      <c r="AC19" s="138">
        <v>2.1812000000000003E-3</v>
      </c>
      <c r="AD19" s="138">
        <v>0.34171121999999998</v>
      </c>
      <c r="AE19" s="43"/>
      <c r="AF19" s="25">
        <v>0</v>
      </c>
      <c r="AG19" s="25">
        <v>2010</v>
      </c>
      <c r="AH19" s="25">
        <v>31147</v>
      </c>
      <c r="AI19" s="25">
        <v>187</v>
      </c>
      <c r="AJ19" s="25" t="s">
        <v>418</v>
      </c>
      <c r="AK19" s="25" t="s">
        <v>417</v>
      </c>
      <c r="AL19" s="139" t="s">
        <v>49</v>
      </c>
    </row>
    <row r="20" spans="1:38" s="2" customFormat="1" ht="26.25" customHeight="1" thickBot="1" x14ac:dyDescent="0.25">
      <c r="A20" s="69" t="s">
        <v>53</v>
      </c>
      <c r="B20" s="69" t="s">
        <v>64</v>
      </c>
      <c r="C20" s="69" t="s">
        <v>65</v>
      </c>
      <c r="D20" s="70"/>
      <c r="E20" s="138">
        <v>0.23909999999999998</v>
      </c>
      <c r="F20" s="138">
        <v>9.3772400000000006E-2</v>
      </c>
      <c r="G20" s="138">
        <v>2.801294E-2</v>
      </c>
      <c r="H20" s="138">
        <v>8.1599999999999991E-5</v>
      </c>
      <c r="I20" s="138">
        <v>1.494796E-2</v>
      </c>
      <c r="J20" s="138">
        <v>1.540396E-2</v>
      </c>
      <c r="K20" s="138">
        <v>1.607596E-2</v>
      </c>
      <c r="L20" s="138">
        <v>2.9552944000000004E-3</v>
      </c>
      <c r="M20" s="138">
        <v>0.15420599999999998</v>
      </c>
      <c r="N20" s="138">
        <v>5.6219019999999998E-3</v>
      </c>
      <c r="O20" s="138">
        <v>9.3717380000000008E-4</v>
      </c>
      <c r="P20" s="138">
        <v>1.9235599999999999E-3</v>
      </c>
      <c r="Q20" s="138">
        <v>4.3311999999999995E-4</v>
      </c>
      <c r="R20" s="138">
        <v>1.9820659999999998E-3</v>
      </c>
      <c r="S20" s="138">
        <v>9.0601319999999996E-4</v>
      </c>
      <c r="T20" s="138">
        <v>5.4006599999999996E-4</v>
      </c>
      <c r="U20" s="138">
        <v>2.6315600000000001E-4</v>
      </c>
      <c r="V20" s="138">
        <v>4.2665859999999993E-2</v>
      </c>
      <c r="W20" s="138">
        <v>1.4086640000000001E-2</v>
      </c>
      <c r="X20" s="138">
        <v>1.9562190399999998E-3</v>
      </c>
      <c r="Y20" s="138">
        <v>2.7461377999999999E-3</v>
      </c>
      <c r="Z20" s="138">
        <v>1.0069902E-3</v>
      </c>
      <c r="AA20" s="138">
        <v>7.9332855999999998E-4</v>
      </c>
      <c r="AB20" s="138">
        <v>6.5026755999999996E-3</v>
      </c>
      <c r="AC20" s="138">
        <v>3.5736000000000003E-4</v>
      </c>
      <c r="AD20" s="138">
        <v>4.7640800000000004E-3</v>
      </c>
      <c r="AE20" s="43"/>
      <c r="AF20" s="25">
        <v>0</v>
      </c>
      <c r="AG20" s="25">
        <v>28</v>
      </c>
      <c r="AH20" s="25">
        <v>3082</v>
      </c>
      <c r="AI20" s="25">
        <v>68</v>
      </c>
      <c r="AJ20" s="25" t="s">
        <v>418</v>
      </c>
      <c r="AK20" s="25" t="s">
        <v>417</v>
      </c>
      <c r="AL20" s="139" t="s">
        <v>49</v>
      </c>
    </row>
    <row r="21" spans="1:38" s="2" customFormat="1" ht="26.25" customHeight="1" thickBot="1" x14ac:dyDescent="0.25">
      <c r="A21" s="69" t="s">
        <v>53</v>
      </c>
      <c r="B21" s="69" t="s">
        <v>66</v>
      </c>
      <c r="C21" s="69" t="s">
        <v>67</v>
      </c>
      <c r="D21" s="70"/>
      <c r="E21" s="138">
        <v>1.2944530000000003</v>
      </c>
      <c r="F21" s="138">
        <v>0.63018759999999996</v>
      </c>
      <c r="G21" s="138">
        <v>0.64725553999999985</v>
      </c>
      <c r="H21" s="138">
        <v>1.0908000000000001E-3</v>
      </c>
      <c r="I21" s="138">
        <v>0.21711436000000001</v>
      </c>
      <c r="J21" s="138">
        <v>0.22597936000000002</v>
      </c>
      <c r="K21" s="138">
        <v>0.23711636000000003</v>
      </c>
      <c r="L21" s="138">
        <v>4.4322718400000002E-2</v>
      </c>
      <c r="M21" s="138">
        <v>1.5384899999999999</v>
      </c>
      <c r="N21" s="138">
        <v>0.11609478199999998</v>
      </c>
      <c r="O21" s="138">
        <v>1.3057825800000002E-2</v>
      </c>
      <c r="P21" s="138">
        <v>1.2718719999999998E-2</v>
      </c>
      <c r="Q21" s="138">
        <v>4.16651E-3</v>
      </c>
      <c r="R21" s="138">
        <v>3.0341305999999995E-2</v>
      </c>
      <c r="S21" s="138">
        <v>1.7492061199999999E-2</v>
      </c>
      <c r="T21" s="138">
        <v>1.0849866000000001E-2</v>
      </c>
      <c r="U21" s="138">
        <v>2.4458959999999999E-3</v>
      </c>
      <c r="V21" s="138">
        <v>0.62025825999999995</v>
      </c>
      <c r="W21" s="138">
        <v>0.23632624000000002</v>
      </c>
      <c r="X21" s="138">
        <v>4.0738044639999998E-2</v>
      </c>
      <c r="Y21" s="138">
        <v>5.9550229799999993E-2</v>
      </c>
      <c r="Z21" s="138">
        <v>2.1266218200000003E-2</v>
      </c>
      <c r="AA21" s="138">
        <v>1.6746566960000001E-2</v>
      </c>
      <c r="AB21" s="138">
        <v>0.1383010596</v>
      </c>
      <c r="AC21" s="138">
        <v>4.9678400000000003E-3</v>
      </c>
      <c r="AD21" s="138">
        <v>0.11599454000000001</v>
      </c>
      <c r="AE21" s="43"/>
      <c r="AF21" s="25">
        <v>320</v>
      </c>
      <c r="AG21" s="25">
        <v>682</v>
      </c>
      <c r="AH21" s="25">
        <v>12562</v>
      </c>
      <c r="AI21" s="25">
        <v>909</v>
      </c>
      <c r="AJ21" s="25" t="s">
        <v>418</v>
      </c>
      <c r="AK21" s="25" t="s">
        <v>417</v>
      </c>
      <c r="AL21" s="139" t="s">
        <v>49</v>
      </c>
    </row>
    <row r="22" spans="1:38" s="2" customFormat="1" ht="26.25" customHeight="1" thickBot="1" x14ac:dyDescent="0.25">
      <c r="A22" s="69" t="s">
        <v>53</v>
      </c>
      <c r="B22" s="69" t="s">
        <v>68</v>
      </c>
      <c r="C22" s="69" t="s">
        <v>69</v>
      </c>
      <c r="D22" s="70"/>
      <c r="E22" s="138">
        <v>8.5900550000000013</v>
      </c>
      <c r="F22" s="138">
        <v>1.617014</v>
      </c>
      <c r="G22" s="138">
        <v>5.4774438099999996</v>
      </c>
      <c r="H22" s="138">
        <v>2.2499999999999998E-3</v>
      </c>
      <c r="I22" s="138">
        <v>1.1119555399999999</v>
      </c>
      <c r="J22" s="138">
        <v>1.1659555399999999</v>
      </c>
      <c r="K22" s="138">
        <v>1.21670554</v>
      </c>
      <c r="L22" s="138">
        <v>0.25682862159999997</v>
      </c>
      <c r="M22" s="138">
        <v>7.2496080000000003</v>
      </c>
      <c r="N22" s="138">
        <v>0.77203705300000003</v>
      </c>
      <c r="O22" s="138">
        <v>3.4137974700000004E-2</v>
      </c>
      <c r="P22" s="138">
        <v>5.0984239999999993E-2</v>
      </c>
      <c r="Q22" s="138">
        <v>2.3341180000000003E-2</v>
      </c>
      <c r="R22" s="138">
        <v>0.11843395900000001</v>
      </c>
      <c r="S22" s="138">
        <v>0.1082055718</v>
      </c>
      <c r="T22" s="138">
        <v>7.3871427000000003E-2</v>
      </c>
      <c r="U22" s="138">
        <v>1.2679503999999998E-2</v>
      </c>
      <c r="V22" s="138">
        <v>2.4205973899999997</v>
      </c>
      <c r="W22" s="138">
        <v>1.3025447600000002</v>
      </c>
      <c r="X22" s="138">
        <v>0.28806027896000003</v>
      </c>
      <c r="Y22" s="138">
        <v>0.54193423469999991</v>
      </c>
      <c r="Z22" s="138">
        <v>0.15891023729999998</v>
      </c>
      <c r="AA22" s="138">
        <v>0.12648081844</v>
      </c>
      <c r="AB22" s="138">
        <v>1.1153855693999999</v>
      </c>
      <c r="AC22" s="138">
        <v>1.2707500000000002E-2</v>
      </c>
      <c r="AD22" s="138">
        <v>0.91386250000000002</v>
      </c>
      <c r="AE22" s="43"/>
      <c r="AF22" s="25">
        <v>13021</v>
      </c>
      <c r="AG22" s="25">
        <v>5375</v>
      </c>
      <c r="AH22" s="25">
        <v>10943</v>
      </c>
      <c r="AI22" s="25">
        <v>1875</v>
      </c>
      <c r="AJ22" s="25" t="s">
        <v>418</v>
      </c>
      <c r="AK22" s="25" t="s">
        <v>417</v>
      </c>
      <c r="AL22" s="139" t="s">
        <v>49</v>
      </c>
    </row>
    <row r="23" spans="1:38" s="2" customFormat="1" ht="26.25" customHeight="1" thickBot="1" x14ac:dyDescent="0.25">
      <c r="A23" s="69" t="s">
        <v>70</v>
      </c>
      <c r="B23" s="69" t="s">
        <v>388</v>
      </c>
      <c r="C23" s="69" t="s">
        <v>384</v>
      </c>
      <c r="D23" s="109"/>
      <c r="E23" s="138">
        <v>5.0123092970525391</v>
      </c>
      <c r="F23" s="138">
        <v>0.85189663121154013</v>
      </c>
      <c r="G23" s="138">
        <v>6.1935112418284926E-3</v>
      </c>
      <c r="H23" s="138">
        <v>2.433288569170296E-3</v>
      </c>
      <c r="I23" s="138">
        <v>0.27714622051401672</v>
      </c>
      <c r="J23" s="138">
        <v>0.27714622051401672</v>
      </c>
      <c r="K23" s="138">
        <v>0.27714622051401672</v>
      </c>
      <c r="L23" s="138">
        <v>0.19455747573839699</v>
      </c>
      <c r="M23" s="138">
        <v>10.809948068183902</v>
      </c>
      <c r="N23" s="138" t="s">
        <v>417</v>
      </c>
      <c r="O23" s="138">
        <v>3.0967555999999999E-3</v>
      </c>
      <c r="P23" s="138" t="s">
        <v>417</v>
      </c>
      <c r="Q23" s="138" t="s">
        <v>417</v>
      </c>
      <c r="R23" s="138">
        <v>1.5483778000000002E-2</v>
      </c>
      <c r="S23" s="138">
        <v>0.52644845200000001</v>
      </c>
      <c r="T23" s="138">
        <v>2.1677289200000005E-2</v>
      </c>
      <c r="U23" s="138">
        <v>3.0967555999999999E-3</v>
      </c>
      <c r="V23" s="138">
        <v>0.30967556000000002</v>
      </c>
      <c r="W23" s="138" t="s">
        <v>417</v>
      </c>
      <c r="X23" s="138">
        <v>9.4017500016E-3</v>
      </c>
      <c r="Y23" s="138">
        <v>1.5372294798400001E-2</v>
      </c>
      <c r="Z23" s="138" t="s">
        <v>417</v>
      </c>
      <c r="AA23" s="138" t="s">
        <v>417</v>
      </c>
      <c r="AB23" s="138">
        <v>2.4774044799999999E-2</v>
      </c>
      <c r="AC23" s="138" t="s">
        <v>417</v>
      </c>
      <c r="AD23" s="138" t="s">
        <v>417</v>
      </c>
      <c r="AE23" s="43"/>
      <c r="AF23" s="25">
        <v>13168</v>
      </c>
      <c r="AG23" s="25" t="s">
        <v>417</v>
      </c>
      <c r="AH23" s="25" t="s">
        <v>417</v>
      </c>
      <c r="AI23" s="25" t="s">
        <v>417</v>
      </c>
      <c r="AJ23" s="25" t="s">
        <v>417</v>
      </c>
      <c r="AK23" s="25" t="s">
        <v>417</v>
      </c>
      <c r="AL23" s="139" t="s">
        <v>49</v>
      </c>
    </row>
    <row r="24" spans="1:38" s="2" customFormat="1" ht="26.25" customHeight="1" thickBot="1" x14ac:dyDescent="0.25">
      <c r="A24" s="73" t="s">
        <v>53</v>
      </c>
      <c r="B24" s="69" t="s">
        <v>71</v>
      </c>
      <c r="C24" s="69" t="s">
        <v>72</v>
      </c>
      <c r="D24" s="70"/>
      <c r="E24" s="138">
        <v>2.4719939999999996</v>
      </c>
      <c r="F24" s="138">
        <v>3.2660262000000002</v>
      </c>
      <c r="G24" s="138">
        <v>0.15184454</v>
      </c>
      <c r="H24" s="138">
        <v>1.11504E-2</v>
      </c>
      <c r="I24" s="138">
        <v>1.32415236</v>
      </c>
      <c r="J24" s="138">
        <v>1.3522893600000001</v>
      </c>
      <c r="K24" s="138">
        <v>1.4175363600000002</v>
      </c>
      <c r="L24" s="138">
        <v>0.36488735564799996</v>
      </c>
      <c r="M24" s="138">
        <v>5.9306309999999991</v>
      </c>
      <c r="N24" s="138">
        <v>0.25501180199999995</v>
      </c>
      <c r="O24" s="138">
        <v>0.1208678698</v>
      </c>
      <c r="P24" s="138">
        <v>1.650718E-2</v>
      </c>
      <c r="Q24" s="138">
        <v>3.9339499999999994E-3</v>
      </c>
      <c r="R24" s="138">
        <v>0.214415306</v>
      </c>
      <c r="S24" s="138">
        <v>5.6358681199999996E-2</v>
      </c>
      <c r="T24" s="138">
        <v>1.9228677999999999E-2</v>
      </c>
      <c r="U24" s="138">
        <v>5.9079860000000005E-3</v>
      </c>
      <c r="V24" s="138">
        <v>4.7843022599999996</v>
      </c>
      <c r="W24" s="138">
        <v>0.94601983999999995</v>
      </c>
      <c r="X24" s="138">
        <v>9.4651332640000002E-2</v>
      </c>
      <c r="Y24" s="138">
        <v>0.15357443979999999</v>
      </c>
      <c r="Z24" s="138">
        <v>4.7525108199999999E-2</v>
      </c>
      <c r="AA24" s="138">
        <v>3.8040098959999998E-2</v>
      </c>
      <c r="AB24" s="138">
        <v>0.33379097959999998</v>
      </c>
      <c r="AC24" s="138">
        <v>4.6477980000000002E-2</v>
      </c>
      <c r="AD24" s="138">
        <v>5.4875200000000001E-3</v>
      </c>
      <c r="AE24" s="43"/>
      <c r="AF24" s="25">
        <v>209</v>
      </c>
      <c r="AG24" s="25">
        <v>29</v>
      </c>
      <c r="AH24" s="25">
        <v>20462</v>
      </c>
      <c r="AI24" s="25">
        <v>9292</v>
      </c>
      <c r="AJ24" s="25" t="s">
        <v>418</v>
      </c>
      <c r="AK24" s="25" t="s">
        <v>417</v>
      </c>
      <c r="AL24" s="139" t="s">
        <v>49</v>
      </c>
    </row>
    <row r="25" spans="1:38" s="2" customFormat="1" ht="26.25" customHeight="1" thickBot="1" x14ac:dyDescent="0.25">
      <c r="A25" s="69" t="s">
        <v>73</v>
      </c>
      <c r="B25" s="69" t="s">
        <v>74</v>
      </c>
      <c r="C25" s="69" t="s">
        <v>75</v>
      </c>
      <c r="D25" s="70"/>
      <c r="E25" s="138">
        <v>0.59287000000000001</v>
      </c>
      <c r="F25" s="138">
        <v>4.5999999999999999E-2</v>
      </c>
      <c r="G25" s="138">
        <v>3.8179999999999999E-2</v>
      </c>
      <c r="H25" s="138" t="s">
        <v>419</v>
      </c>
      <c r="I25" s="138">
        <v>5.5100000000000001E-3</v>
      </c>
      <c r="J25" s="138">
        <v>5.5100000000000001E-3</v>
      </c>
      <c r="K25" s="138" t="s">
        <v>419</v>
      </c>
      <c r="L25" s="138" t="s">
        <v>419</v>
      </c>
      <c r="M25" s="138">
        <v>0.39241999999999999</v>
      </c>
      <c r="N25" s="138" t="s">
        <v>419</v>
      </c>
      <c r="O25" s="138" t="s">
        <v>419</v>
      </c>
      <c r="P25" s="138" t="s">
        <v>419</v>
      </c>
      <c r="Q25" s="138" t="s">
        <v>419</v>
      </c>
      <c r="R25" s="138" t="s">
        <v>419</v>
      </c>
      <c r="S25" s="138" t="s">
        <v>419</v>
      </c>
      <c r="T25" s="138" t="s">
        <v>419</v>
      </c>
      <c r="U25" s="138" t="s">
        <v>419</v>
      </c>
      <c r="V25" s="138" t="s">
        <v>419</v>
      </c>
      <c r="W25" s="138" t="s">
        <v>419</v>
      </c>
      <c r="X25" s="138" t="s">
        <v>419</v>
      </c>
      <c r="Y25" s="138" t="s">
        <v>419</v>
      </c>
      <c r="Z25" s="138" t="s">
        <v>419</v>
      </c>
      <c r="AA25" s="138" t="s">
        <v>419</v>
      </c>
      <c r="AB25" s="138" t="s">
        <v>419</v>
      </c>
      <c r="AC25" s="138" t="s">
        <v>417</v>
      </c>
      <c r="AD25" s="138" t="s">
        <v>417</v>
      </c>
      <c r="AE25" s="43"/>
      <c r="AF25" s="25">
        <v>2004.6201377532109</v>
      </c>
      <c r="AG25" s="25" t="s">
        <v>417</v>
      </c>
      <c r="AH25" s="25" t="s">
        <v>417</v>
      </c>
      <c r="AI25" s="25" t="s">
        <v>417</v>
      </c>
      <c r="AJ25" s="25" t="s">
        <v>417</v>
      </c>
      <c r="AK25" s="25">
        <v>133135</v>
      </c>
      <c r="AL25" s="139" t="s">
        <v>421</v>
      </c>
    </row>
    <row r="26" spans="1:38" s="2" customFormat="1" ht="26.25" customHeight="1" thickBot="1" x14ac:dyDescent="0.25">
      <c r="A26" s="69" t="s">
        <v>73</v>
      </c>
      <c r="B26" s="69" t="s">
        <v>76</v>
      </c>
      <c r="C26" s="69" t="s">
        <v>77</v>
      </c>
      <c r="D26" s="70"/>
      <c r="E26" s="138">
        <v>7.6579999999999995E-2</v>
      </c>
      <c r="F26" s="138">
        <v>6.1399999999999996E-3</v>
      </c>
      <c r="G26" s="138">
        <v>5.5599999999999998E-3</v>
      </c>
      <c r="H26" s="138" t="s">
        <v>419</v>
      </c>
      <c r="I26" s="138">
        <v>4.2999999999999999E-4</v>
      </c>
      <c r="J26" s="138">
        <v>4.2999999999999999E-4</v>
      </c>
      <c r="K26" s="138" t="s">
        <v>419</v>
      </c>
      <c r="L26" s="138" t="s">
        <v>419</v>
      </c>
      <c r="M26" s="138">
        <v>7.3910000000000003E-2</v>
      </c>
      <c r="N26" s="138" t="s">
        <v>419</v>
      </c>
      <c r="O26" s="138" t="s">
        <v>419</v>
      </c>
      <c r="P26" s="138" t="s">
        <v>419</v>
      </c>
      <c r="Q26" s="138" t="s">
        <v>419</v>
      </c>
      <c r="R26" s="138" t="s">
        <v>419</v>
      </c>
      <c r="S26" s="138" t="s">
        <v>419</v>
      </c>
      <c r="T26" s="138" t="s">
        <v>419</v>
      </c>
      <c r="U26" s="138" t="s">
        <v>419</v>
      </c>
      <c r="V26" s="138" t="s">
        <v>419</v>
      </c>
      <c r="W26" s="138" t="s">
        <v>419</v>
      </c>
      <c r="X26" s="138" t="s">
        <v>419</v>
      </c>
      <c r="Y26" s="138" t="s">
        <v>419</v>
      </c>
      <c r="Z26" s="138" t="s">
        <v>419</v>
      </c>
      <c r="AA26" s="138" t="s">
        <v>419</v>
      </c>
      <c r="AB26" s="138" t="s">
        <v>419</v>
      </c>
      <c r="AC26" s="138" t="s">
        <v>417</v>
      </c>
      <c r="AD26" s="138" t="s">
        <v>417</v>
      </c>
      <c r="AE26" s="43"/>
      <c r="AF26" s="25">
        <v>291.89003219617479</v>
      </c>
      <c r="AG26" s="25" t="s">
        <v>417</v>
      </c>
      <c r="AH26" s="25" t="s">
        <v>417</v>
      </c>
      <c r="AI26" s="25" t="s">
        <v>417</v>
      </c>
      <c r="AJ26" s="25" t="s">
        <v>417</v>
      </c>
      <c r="AK26" s="25">
        <v>17754</v>
      </c>
      <c r="AL26" s="139" t="s">
        <v>421</v>
      </c>
    </row>
    <row r="27" spans="1:38" s="2" customFormat="1" ht="26.25" customHeight="1" thickBot="1" x14ac:dyDescent="0.25">
      <c r="A27" s="69" t="s">
        <v>78</v>
      </c>
      <c r="B27" s="69" t="s">
        <v>79</v>
      </c>
      <c r="C27" s="69" t="s">
        <v>80</v>
      </c>
      <c r="D27" s="70"/>
      <c r="E27" s="138">
        <v>25.998600017683518</v>
      </c>
      <c r="F27" s="138">
        <v>10.11437668224726</v>
      </c>
      <c r="G27" s="138">
        <v>4.7622220237493358E-2</v>
      </c>
      <c r="H27" s="138">
        <v>0.92418556067229407</v>
      </c>
      <c r="I27" s="138">
        <v>1.0389378793116411</v>
      </c>
      <c r="J27" s="138">
        <v>1.0389378793116411</v>
      </c>
      <c r="K27" s="138">
        <v>1.0389378793116411</v>
      </c>
      <c r="L27" s="138">
        <v>0.78126398728909097</v>
      </c>
      <c r="M27" s="138">
        <v>94.269885859205218</v>
      </c>
      <c r="N27" s="138">
        <v>2.5178278483265685E-3</v>
      </c>
      <c r="O27" s="138">
        <v>2.9988335190436603E-4</v>
      </c>
      <c r="P27" s="138">
        <v>1.6756208091953655E-2</v>
      </c>
      <c r="Q27" s="138">
        <v>4.7951528612945901E-4</v>
      </c>
      <c r="R27" s="138">
        <v>1.7670527126583544E-2</v>
      </c>
      <c r="S27" s="138">
        <v>1.218069268179073E-2</v>
      </c>
      <c r="T27" s="138">
        <v>3.0033046728065635E-3</v>
      </c>
      <c r="U27" s="138">
        <v>3.5926386845018564E-4</v>
      </c>
      <c r="V27" s="138">
        <v>6.1059953790655229E-2</v>
      </c>
      <c r="W27" s="138">
        <v>1.5173342999999999</v>
      </c>
      <c r="X27" s="138">
        <v>5.08954747437E-2</v>
      </c>
      <c r="Y27" s="138">
        <v>5.8425433688800002E-2</v>
      </c>
      <c r="Z27" s="138">
        <v>4.3881545283399999E-2</v>
      </c>
      <c r="AA27" s="138">
        <v>5.1366681020100002E-2</v>
      </c>
      <c r="AB27" s="138">
        <v>0.204569134736</v>
      </c>
      <c r="AC27" s="138">
        <v>1.5173338999999999E-3</v>
      </c>
      <c r="AD27" s="138">
        <v>3.0512989999999999E-4</v>
      </c>
      <c r="AE27" s="43"/>
      <c r="AF27" s="25">
        <v>108671.2016357121</v>
      </c>
      <c r="AG27" s="25" t="s">
        <v>417</v>
      </c>
      <c r="AH27" s="25" t="s">
        <v>417</v>
      </c>
      <c r="AI27" s="25">
        <v>5764.4344867764003</v>
      </c>
      <c r="AJ27" s="25" t="s">
        <v>417</v>
      </c>
      <c r="AK27" s="25" t="s">
        <v>417</v>
      </c>
      <c r="AL27" s="139" t="s">
        <v>49</v>
      </c>
    </row>
    <row r="28" spans="1:38" s="2" customFormat="1" ht="26.25" customHeight="1" thickBot="1" x14ac:dyDescent="0.25">
      <c r="A28" s="69" t="s">
        <v>78</v>
      </c>
      <c r="B28" s="69" t="s">
        <v>81</v>
      </c>
      <c r="C28" s="69" t="s">
        <v>82</v>
      </c>
      <c r="D28" s="70"/>
      <c r="E28" s="138">
        <v>11.404312664394881</v>
      </c>
      <c r="F28" s="138">
        <v>2.0995035730064537</v>
      </c>
      <c r="G28" s="138">
        <v>1.4103301065180686E-2</v>
      </c>
      <c r="H28" s="138">
        <v>6.0161963631303793E-2</v>
      </c>
      <c r="I28" s="138">
        <v>0.69750995113727632</v>
      </c>
      <c r="J28" s="138">
        <v>0.69750995113727632</v>
      </c>
      <c r="K28" s="138">
        <v>0.69750995113727632</v>
      </c>
      <c r="L28" s="138">
        <v>0.52517275325539281</v>
      </c>
      <c r="M28" s="138">
        <v>19.401950198451239</v>
      </c>
      <c r="N28" s="138">
        <v>4.5798390797743111E-4</v>
      </c>
      <c r="O28" s="138">
        <v>4.9565935265566894E-5</v>
      </c>
      <c r="P28" s="138">
        <v>4.0766314919551605E-3</v>
      </c>
      <c r="Q28" s="138">
        <v>8.9713009361574341E-5</v>
      </c>
      <c r="R28" s="138">
        <v>5.8171844511784058E-3</v>
      </c>
      <c r="S28" s="138">
        <v>3.926865026245248E-3</v>
      </c>
      <c r="T28" s="138">
        <v>3.3954665860565908E-4</v>
      </c>
      <c r="U28" s="138">
        <v>8.0294148192014921E-5</v>
      </c>
      <c r="V28" s="138">
        <v>1.4170380839475897E-2</v>
      </c>
      <c r="W28" s="138">
        <v>0.49228750000000004</v>
      </c>
      <c r="X28" s="138">
        <v>1.6619940184299999E-2</v>
      </c>
      <c r="Y28" s="138">
        <v>1.88138317762E-2</v>
      </c>
      <c r="Z28" s="138">
        <v>1.4535946026900001E-2</v>
      </c>
      <c r="AA28" s="138">
        <v>1.5841681870600002E-2</v>
      </c>
      <c r="AB28" s="138">
        <v>6.5811399858000011E-2</v>
      </c>
      <c r="AC28" s="138">
        <v>4.9228759999999999E-4</v>
      </c>
      <c r="AD28" s="138">
        <v>1.1295500000000001E-4</v>
      </c>
      <c r="AE28" s="43"/>
      <c r="AF28" s="25">
        <v>32197.111245356002</v>
      </c>
      <c r="AG28" s="25" t="s">
        <v>417</v>
      </c>
      <c r="AH28" s="25" t="s">
        <v>419</v>
      </c>
      <c r="AI28" s="25">
        <v>2101.7651399649999</v>
      </c>
      <c r="AJ28" s="25" t="s">
        <v>417</v>
      </c>
      <c r="AK28" s="25" t="s">
        <v>417</v>
      </c>
      <c r="AL28" s="139" t="s">
        <v>49</v>
      </c>
    </row>
    <row r="29" spans="1:38" s="2" customFormat="1" ht="26.25" customHeight="1" thickBot="1" x14ac:dyDescent="0.25">
      <c r="A29" s="69" t="s">
        <v>78</v>
      </c>
      <c r="B29" s="69" t="s">
        <v>83</v>
      </c>
      <c r="C29" s="69" t="s">
        <v>84</v>
      </c>
      <c r="D29" s="70"/>
      <c r="E29" s="138">
        <v>50.260499860580715</v>
      </c>
      <c r="F29" s="138">
        <v>3.3161618332718446</v>
      </c>
      <c r="G29" s="138">
        <v>3.316284089434645E-2</v>
      </c>
      <c r="H29" s="138">
        <v>4.7431332013265E-2</v>
      </c>
      <c r="I29" s="138">
        <v>1.3657771069775491</v>
      </c>
      <c r="J29" s="138">
        <v>1.3657771069775491</v>
      </c>
      <c r="K29" s="138">
        <v>1.3657771069775491</v>
      </c>
      <c r="L29" s="138">
        <v>0.79493149633269833</v>
      </c>
      <c r="M29" s="138">
        <v>13.660033983488127</v>
      </c>
      <c r="N29" s="138">
        <v>8.3456135808300915E-4</v>
      </c>
      <c r="O29" s="138">
        <v>8.348832501342245E-5</v>
      </c>
      <c r="P29" s="138">
        <v>8.8397033248223018E-3</v>
      </c>
      <c r="Q29" s="138">
        <v>1.6689617701404105E-4</v>
      </c>
      <c r="R29" s="138">
        <v>1.4170724227735149E-2</v>
      </c>
      <c r="S29" s="138">
        <v>9.5029424901870579E-3</v>
      </c>
      <c r="T29" s="138">
        <v>3.3516039524574708E-4</v>
      </c>
      <c r="U29" s="138">
        <v>1.6681570400123728E-4</v>
      </c>
      <c r="V29" s="138">
        <v>3.002441252983858E-2</v>
      </c>
      <c r="W29" s="138">
        <v>0.49328000000000005</v>
      </c>
      <c r="X29" s="138">
        <v>8.6253250806000003E-3</v>
      </c>
      <c r="Y29" s="138">
        <v>5.2231135207999997E-2</v>
      </c>
      <c r="Z29" s="138">
        <v>5.8364699709699999E-2</v>
      </c>
      <c r="AA29" s="138">
        <v>1.34171723467E-2</v>
      </c>
      <c r="AB29" s="138">
        <v>0.132638332345</v>
      </c>
      <c r="AC29" s="138">
        <v>3.2601059999999999E-4</v>
      </c>
      <c r="AD29" s="138">
        <v>8.4300200000000003E-5</v>
      </c>
      <c r="AE29" s="43"/>
      <c r="AF29" s="25">
        <v>75726.519226585006</v>
      </c>
      <c r="AG29" s="25" t="s">
        <v>417</v>
      </c>
      <c r="AH29" s="25" t="s">
        <v>417</v>
      </c>
      <c r="AI29" s="25">
        <v>5274.8070408410003</v>
      </c>
      <c r="AJ29" s="25" t="s">
        <v>417</v>
      </c>
      <c r="AK29" s="25" t="s">
        <v>417</v>
      </c>
      <c r="AL29" s="139" t="s">
        <v>49</v>
      </c>
    </row>
    <row r="30" spans="1:38" s="2" customFormat="1" ht="26.25" customHeight="1" thickBot="1" x14ac:dyDescent="0.25">
      <c r="A30" s="69" t="s">
        <v>78</v>
      </c>
      <c r="B30" s="69" t="s">
        <v>85</v>
      </c>
      <c r="C30" s="69" t="s">
        <v>86</v>
      </c>
      <c r="D30" s="70"/>
      <c r="E30" s="138">
        <v>6.4363676201828493E-2</v>
      </c>
      <c r="F30" s="138">
        <v>0.61867171998750403</v>
      </c>
      <c r="G30" s="138">
        <v>1.8009865770972846E-4</v>
      </c>
      <c r="H30" s="138">
        <v>5.5353109141893005E-4</v>
      </c>
      <c r="I30" s="138">
        <v>1.2105657032753651E-2</v>
      </c>
      <c r="J30" s="138">
        <v>1.2105657032753651E-2</v>
      </c>
      <c r="K30" s="138">
        <v>1.2105657032753651E-2</v>
      </c>
      <c r="L30" s="138">
        <v>1.9458676324873513E-3</v>
      </c>
      <c r="M30" s="138">
        <v>2.9424651273905336</v>
      </c>
      <c r="N30" s="138">
        <v>1.4437322463035646E-5</v>
      </c>
      <c r="O30" s="138">
        <v>1.8046653078794558E-6</v>
      </c>
      <c r="P30" s="138">
        <v>7.8502940892756327E-5</v>
      </c>
      <c r="Q30" s="138">
        <v>2.706997961819184E-6</v>
      </c>
      <c r="R30" s="138">
        <v>5.6846957198202866E-5</v>
      </c>
      <c r="S30" s="138">
        <v>4.0604969427287746E-5</v>
      </c>
      <c r="T30" s="138">
        <v>2.0753651040613743E-5</v>
      </c>
      <c r="U30" s="138">
        <v>1.8046653078794558E-6</v>
      </c>
      <c r="V30" s="138">
        <v>2.9776977580011033E-4</v>
      </c>
      <c r="W30" s="138">
        <v>6.6166999999999997E-3</v>
      </c>
      <c r="X30" s="138">
        <v>8.8829892199999996E-5</v>
      </c>
      <c r="Y30" s="138">
        <v>1.2807871400000002E-4</v>
      </c>
      <c r="Z30" s="138">
        <v>6.4724117799999992E-5</v>
      </c>
      <c r="AA30" s="138">
        <v>1.4509838099999999E-4</v>
      </c>
      <c r="AB30" s="138">
        <v>4.2673110499999998E-4</v>
      </c>
      <c r="AC30" s="138">
        <v>6.6166999999999997E-6</v>
      </c>
      <c r="AD30" s="138">
        <v>3.4095999999999999E-6</v>
      </c>
      <c r="AE30" s="43"/>
      <c r="AF30" s="25">
        <v>413.71896904020002</v>
      </c>
      <c r="AG30" s="25" t="s">
        <v>417</v>
      </c>
      <c r="AH30" s="25" t="s">
        <v>419</v>
      </c>
      <c r="AI30" s="25">
        <v>15.1665683291</v>
      </c>
      <c r="AJ30" s="25" t="s">
        <v>417</v>
      </c>
      <c r="AK30" s="25" t="s">
        <v>417</v>
      </c>
      <c r="AL30" s="139" t="s">
        <v>49</v>
      </c>
    </row>
    <row r="31" spans="1:38" s="2" customFormat="1" ht="26.25" customHeight="1" thickBot="1" x14ac:dyDescent="0.25">
      <c r="A31" s="69" t="s">
        <v>78</v>
      </c>
      <c r="B31" s="69" t="s">
        <v>87</v>
      </c>
      <c r="C31" s="69" t="s">
        <v>88</v>
      </c>
      <c r="D31" s="70"/>
      <c r="E31" s="138" t="s">
        <v>417</v>
      </c>
      <c r="F31" s="138">
        <v>6.7193001510161787</v>
      </c>
      <c r="G31" s="138" t="s">
        <v>417</v>
      </c>
      <c r="H31" s="138" t="s">
        <v>417</v>
      </c>
      <c r="I31" s="138" t="s">
        <v>417</v>
      </c>
      <c r="J31" s="138" t="s">
        <v>417</v>
      </c>
      <c r="K31" s="138" t="s">
        <v>417</v>
      </c>
      <c r="L31" s="138" t="s">
        <v>417</v>
      </c>
      <c r="M31" s="138" t="s">
        <v>417</v>
      </c>
      <c r="N31" s="138" t="s">
        <v>417</v>
      </c>
      <c r="O31" s="138" t="s">
        <v>417</v>
      </c>
      <c r="P31" s="138" t="s">
        <v>417</v>
      </c>
      <c r="Q31" s="138" t="s">
        <v>417</v>
      </c>
      <c r="R31" s="138" t="s">
        <v>417</v>
      </c>
      <c r="S31" s="138" t="s">
        <v>417</v>
      </c>
      <c r="T31" s="138" t="s">
        <v>417</v>
      </c>
      <c r="U31" s="138" t="s">
        <v>417</v>
      </c>
      <c r="V31" s="138" t="s">
        <v>417</v>
      </c>
      <c r="W31" s="138" t="s">
        <v>417</v>
      </c>
      <c r="X31" s="138" t="s">
        <v>417</v>
      </c>
      <c r="Y31" s="138" t="s">
        <v>417</v>
      </c>
      <c r="Z31" s="138" t="s">
        <v>417</v>
      </c>
      <c r="AA31" s="138" t="s">
        <v>417</v>
      </c>
      <c r="AB31" s="138" t="s">
        <v>417</v>
      </c>
      <c r="AC31" s="138" t="s">
        <v>417</v>
      </c>
      <c r="AD31" s="138" t="s">
        <v>417</v>
      </c>
      <c r="AE31" s="43"/>
      <c r="AF31" s="25">
        <v>311.7784834992172</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8" t="s">
        <v>417</v>
      </c>
      <c r="F32" s="138" t="s">
        <v>417</v>
      </c>
      <c r="G32" s="138" t="s">
        <v>417</v>
      </c>
      <c r="H32" s="138" t="s">
        <v>417</v>
      </c>
      <c r="I32" s="138">
        <v>0.84487715872764491</v>
      </c>
      <c r="J32" s="138">
        <v>1.5923646675782115</v>
      </c>
      <c r="K32" s="138">
        <v>2.0767131776117758</v>
      </c>
      <c r="L32" s="138">
        <v>8.4159487813743883E-2</v>
      </c>
      <c r="M32" s="138" t="s">
        <v>417</v>
      </c>
      <c r="N32" s="138">
        <v>2.2444368055662482</v>
      </c>
      <c r="O32" s="138">
        <v>1.0262403333546092E-2</v>
      </c>
      <c r="P32" s="138">
        <v>0</v>
      </c>
      <c r="Q32" s="138">
        <v>2.5852754660533207E-2</v>
      </c>
      <c r="R32" s="138">
        <v>0.83309534352516601</v>
      </c>
      <c r="S32" s="138">
        <v>18.252965872014517</v>
      </c>
      <c r="T32" s="138">
        <v>0.13086628536595785</v>
      </c>
      <c r="U32" s="138">
        <v>1.689754317455288E-2</v>
      </c>
      <c r="V32" s="138">
        <v>6.7222867987670414</v>
      </c>
      <c r="W32" s="138" t="s">
        <v>419</v>
      </c>
      <c r="X32" s="138" t="s">
        <v>419</v>
      </c>
      <c r="Y32" s="138" t="s">
        <v>419</v>
      </c>
      <c r="Z32" s="138" t="s">
        <v>419</v>
      </c>
      <c r="AA32" s="138" t="s">
        <v>419</v>
      </c>
      <c r="AB32" s="138" t="s">
        <v>419</v>
      </c>
      <c r="AC32" s="138" t="s">
        <v>419</v>
      </c>
      <c r="AD32" s="138" t="s">
        <v>419</v>
      </c>
      <c r="AE32" s="43"/>
      <c r="AF32" s="25" t="s">
        <v>417</v>
      </c>
      <c r="AG32" s="25" t="s">
        <v>417</v>
      </c>
      <c r="AH32" s="25" t="s">
        <v>417</v>
      </c>
      <c r="AI32" s="25" t="s">
        <v>417</v>
      </c>
      <c r="AJ32" s="25" t="s">
        <v>417</v>
      </c>
      <c r="AK32" s="25">
        <v>67146.425573142493</v>
      </c>
      <c r="AL32" s="139" t="s">
        <v>408</v>
      </c>
    </row>
    <row r="33" spans="1:38" s="2" customFormat="1" ht="26.25" customHeight="1" thickBot="1" x14ac:dyDescent="0.25">
      <c r="A33" s="69" t="s">
        <v>78</v>
      </c>
      <c r="B33" s="69" t="s">
        <v>91</v>
      </c>
      <c r="C33" s="69" t="s">
        <v>92</v>
      </c>
      <c r="D33" s="70"/>
      <c r="E33" s="138" t="s">
        <v>417</v>
      </c>
      <c r="F33" s="138" t="s">
        <v>417</v>
      </c>
      <c r="G33" s="138" t="s">
        <v>417</v>
      </c>
      <c r="H33" s="138" t="s">
        <v>417</v>
      </c>
      <c r="I33" s="138">
        <v>0.42899780582272734</v>
      </c>
      <c r="J33" s="138">
        <v>0.79444038115319882</v>
      </c>
      <c r="K33" s="138">
        <v>1.5888807623063976</v>
      </c>
      <c r="L33" s="138">
        <v>1.6842136080447809E-2</v>
      </c>
      <c r="M33" s="138" t="s">
        <v>417</v>
      </c>
      <c r="N33" s="138" t="s">
        <v>419</v>
      </c>
      <c r="O33" s="138" t="s">
        <v>419</v>
      </c>
      <c r="P33" s="138" t="s">
        <v>419</v>
      </c>
      <c r="Q33" s="138" t="s">
        <v>419</v>
      </c>
      <c r="R33" s="138" t="s">
        <v>419</v>
      </c>
      <c r="S33" s="138" t="s">
        <v>419</v>
      </c>
      <c r="T33" s="138" t="s">
        <v>419</v>
      </c>
      <c r="U33" s="138" t="s">
        <v>419</v>
      </c>
      <c r="V33" s="138" t="s">
        <v>419</v>
      </c>
      <c r="W33" s="138" t="s">
        <v>419</v>
      </c>
      <c r="X33" s="138" t="s">
        <v>419</v>
      </c>
      <c r="Y33" s="138" t="s">
        <v>419</v>
      </c>
      <c r="Z33" s="138" t="s">
        <v>419</v>
      </c>
      <c r="AA33" s="138" t="s">
        <v>419</v>
      </c>
      <c r="AB33" s="138" t="s">
        <v>419</v>
      </c>
      <c r="AC33" s="138" t="s">
        <v>419</v>
      </c>
      <c r="AD33" s="138" t="s">
        <v>419</v>
      </c>
      <c r="AE33" s="43"/>
      <c r="AF33" s="25" t="s">
        <v>417</v>
      </c>
      <c r="AG33" s="25" t="s">
        <v>417</v>
      </c>
      <c r="AH33" s="25" t="s">
        <v>417</v>
      </c>
      <c r="AI33" s="25" t="s">
        <v>417</v>
      </c>
      <c r="AJ33" s="25" t="s">
        <v>417</v>
      </c>
      <c r="AK33" s="25">
        <v>67146.425573142493</v>
      </c>
      <c r="AL33" s="139" t="s">
        <v>408</v>
      </c>
    </row>
    <row r="34" spans="1:38" s="2" customFormat="1" ht="26.25" customHeight="1" thickBot="1" x14ac:dyDescent="0.25">
      <c r="A34" s="69" t="s">
        <v>70</v>
      </c>
      <c r="B34" s="69" t="s">
        <v>93</v>
      </c>
      <c r="C34" s="69" t="s">
        <v>94</v>
      </c>
      <c r="D34" s="70"/>
      <c r="E34" s="138">
        <v>5.6592000000000002</v>
      </c>
      <c r="F34" s="138">
        <v>0.50220000000000009</v>
      </c>
      <c r="G34" s="138">
        <v>2.16E-3</v>
      </c>
      <c r="H34" s="138">
        <v>7.5600000000000005E-4</v>
      </c>
      <c r="I34" s="138">
        <v>0.14796000000000001</v>
      </c>
      <c r="J34" s="138">
        <v>0.15552000000000002</v>
      </c>
      <c r="K34" s="138">
        <v>0.16416</v>
      </c>
      <c r="L34" s="138">
        <v>9.6172767652014116E-2</v>
      </c>
      <c r="M34" s="138">
        <v>1.1556000000000002</v>
      </c>
      <c r="N34" s="138" t="s">
        <v>419</v>
      </c>
      <c r="O34" s="138">
        <v>1.08E-3</v>
      </c>
      <c r="P34" s="138" t="s">
        <v>419</v>
      </c>
      <c r="Q34" s="138" t="s">
        <v>419</v>
      </c>
      <c r="R34" s="138">
        <v>5.4000000000000003E-3</v>
      </c>
      <c r="S34" s="138">
        <v>0.18359999999999999</v>
      </c>
      <c r="T34" s="138">
        <v>7.5600000000000016E-3</v>
      </c>
      <c r="U34" s="138">
        <v>1.08E-3</v>
      </c>
      <c r="V34" s="138">
        <v>0.108</v>
      </c>
      <c r="W34" s="138" t="s">
        <v>419</v>
      </c>
      <c r="X34" s="138">
        <v>3.2400000000000007E-3</v>
      </c>
      <c r="Y34" s="138">
        <v>5.4000000000000012E-3</v>
      </c>
      <c r="Z34" s="138" t="s">
        <v>419</v>
      </c>
      <c r="AA34" s="138" t="s">
        <v>419</v>
      </c>
      <c r="AB34" s="138">
        <v>8.6400000000000018E-3</v>
      </c>
      <c r="AC34" s="138" t="s">
        <v>417</v>
      </c>
      <c r="AD34" s="138" t="s">
        <v>417</v>
      </c>
      <c r="AE34" s="43"/>
      <c r="AF34" s="25">
        <v>4568.2920000000004</v>
      </c>
      <c r="AG34" s="25" t="s">
        <v>417</v>
      </c>
      <c r="AH34" s="25" t="s">
        <v>417</v>
      </c>
      <c r="AI34" s="25" t="s">
        <v>417</v>
      </c>
      <c r="AJ34" s="25" t="s">
        <v>417</v>
      </c>
      <c r="AK34" s="25" t="s">
        <v>417</v>
      </c>
      <c r="AL34" s="139" t="s">
        <v>49</v>
      </c>
    </row>
    <row r="35" spans="1:38" s="2" customFormat="1" ht="26.25" customHeight="1" thickBot="1" x14ac:dyDescent="0.25">
      <c r="A35" s="69" t="s">
        <v>95</v>
      </c>
      <c r="B35" s="69" t="s">
        <v>96</v>
      </c>
      <c r="C35" s="69" t="s">
        <v>97</v>
      </c>
      <c r="D35" s="70"/>
      <c r="E35" s="138" t="s">
        <v>418</v>
      </c>
      <c r="F35" s="138" t="s">
        <v>418</v>
      </c>
      <c r="G35" s="138" t="s">
        <v>418</v>
      </c>
      <c r="H35" s="138" t="s">
        <v>418</v>
      </c>
      <c r="I35" s="138" t="s">
        <v>418</v>
      </c>
      <c r="J35" s="138" t="s">
        <v>418</v>
      </c>
      <c r="K35" s="138" t="s">
        <v>418</v>
      </c>
      <c r="L35" s="138" t="s">
        <v>418</v>
      </c>
      <c r="M35" s="138" t="s">
        <v>418</v>
      </c>
      <c r="N35" s="138" t="s">
        <v>418</v>
      </c>
      <c r="O35" s="138" t="s">
        <v>418</v>
      </c>
      <c r="P35" s="138" t="s">
        <v>418</v>
      </c>
      <c r="Q35" s="138" t="s">
        <v>418</v>
      </c>
      <c r="R35" s="138" t="s">
        <v>418</v>
      </c>
      <c r="S35" s="138" t="s">
        <v>418</v>
      </c>
      <c r="T35" s="138" t="s">
        <v>418</v>
      </c>
      <c r="U35" s="138" t="s">
        <v>418</v>
      </c>
      <c r="V35" s="138" t="s">
        <v>418</v>
      </c>
      <c r="W35" s="138" t="s">
        <v>418</v>
      </c>
      <c r="X35" s="138" t="s">
        <v>418</v>
      </c>
      <c r="Y35" s="138" t="s">
        <v>418</v>
      </c>
      <c r="Z35" s="138" t="s">
        <v>418</v>
      </c>
      <c r="AA35" s="138" t="s">
        <v>418</v>
      </c>
      <c r="AB35" s="138" t="s">
        <v>418</v>
      </c>
      <c r="AC35" s="138" t="s">
        <v>418</v>
      </c>
      <c r="AD35" s="138" t="s">
        <v>418</v>
      </c>
      <c r="AE35" s="43"/>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8">
        <v>3.14</v>
      </c>
      <c r="F36" s="138">
        <v>0.112</v>
      </c>
      <c r="G36" s="138">
        <v>0.08</v>
      </c>
      <c r="H36" s="138" t="s">
        <v>419</v>
      </c>
      <c r="I36" s="138">
        <v>5.6000000000000001E-2</v>
      </c>
      <c r="J36" s="138">
        <v>0.06</v>
      </c>
      <c r="K36" s="138">
        <v>0.06</v>
      </c>
      <c r="L36" s="138">
        <v>1.736E-2</v>
      </c>
      <c r="M36" s="138">
        <v>0.29599999999999999</v>
      </c>
      <c r="N36" s="138">
        <v>5.1999999999999998E-3</v>
      </c>
      <c r="O36" s="138">
        <v>4.0000000000000002E-4</v>
      </c>
      <c r="P36" s="138">
        <v>1.1999999999999999E-3</v>
      </c>
      <c r="Q36" s="138">
        <v>1.6000000000000001E-3</v>
      </c>
      <c r="R36" s="138">
        <v>2E-3</v>
      </c>
      <c r="S36" s="138">
        <v>8.0000000000000002E-3</v>
      </c>
      <c r="T36" s="138">
        <v>0.04</v>
      </c>
      <c r="U36" s="138">
        <v>3.9999999999999996E-4</v>
      </c>
      <c r="V36" s="138">
        <v>4.8000000000000001E-2</v>
      </c>
      <c r="W36" s="138">
        <v>5.1999999999999998E-3</v>
      </c>
      <c r="X36" s="138">
        <v>7.9999999999999993E-5</v>
      </c>
      <c r="Y36" s="138">
        <v>3.9999999999999996E-4</v>
      </c>
      <c r="Z36" s="138">
        <v>3.9999999999999996E-4</v>
      </c>
      <c r="AA36" s="138">
        <v>3.9999999999999996E-5</v>
      </c>
      <c r="AB36" s="138">
        <v>9.1999999999999992E-4</v>
      </c>
      <c r="AC36" s="138">
        <v>3.1999999999999997E-3</v>
      </c>
      <c r="AD36" s="138">
        <v>1.5199999999999999E-3</v>
      </c>
      <c r="AE36" s="43"/>
      <c r="AF36" s="25">
        <v>1699.4</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8" t="s">
        <v>417</v>
      </c>
      <c r="F37" s="138" t="s">
        <v>417</v>
      </c>
      <c r="G37" s="138" t="s">
        <v>417</v>
      </c>
      <c r="H37" s="138" t="s">
        <v>417</v>
      </c>
      <c r="I37" s="138" t="s">
        <v>417</v>
      </c>
      <c r="J37" s="138" t="s">
        <v>417</v>
      </c>
      <c r="K37" s="138" t="s">
        <v>417</v>
      </c>
      <c r="L37" s="138" t="s">
        <v>417</v>
      </c>
      <c r="M37" s="138" t="s">
        <v>417</v>
      </c>
      <c r="N37" s="138" t="s">
        <v>417</v>
      </c>
      <c r="O37" s="138" t="s">
        <v>417</v>
      </c>
      <c r="P37" s="138" t="s">
        <v>417</v>
      </c>
      <c r="Q37" s="138" t="s">
        <v>417</v>
      </c>
      <c r="R37" s="138" t="s">
        <v>417</v>
      </c>
      <c r="S37" s="138" t="s">
        <v>417</v>
      </c>
      <c r="T37" s="138" t="s">
        <v>417</v>
      </c>
      <c r="U37" s="138" t="s">
        <v>417</v>
      </c>
      <c r="V37" s="138" t="s">
        <v>417</v>
      </c>
      <c r="W37" s="138" t="s">
        <v>417</v>
      </c>
      <c r="X37" s="138" t="s">
        <v>417</v>
      </c>
      <c r="Y37" s="138" t="s">
        <v>417</v>
      </c>
      <c r="Z37" s="138" t="s">
        <v>417</v>
      </c>
      <c r="AA37" s="138" t="s">
        <v>417</v>
      </c>
      <c r="AB37" s="138" t="s">
        <v>417</v>
      </c>
      <c r="AC37" s="138" t="s">
        <v>417</v>
      </c>
      <c r="AD37" s="138" t="s">
        <v>417</v>
      </c>
      <c r="AE37" s="43"/>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8" t="s">
        <v>417</v>
      </c>
      <c r="F38" s="138" t="s">
        <v>417</v>
      </c>
      <c r="G38" s="138" t="s">
        <v>417</v>
      </c>
      <c r="H38" s="138" t="s">
        <v>417</v>
      </c>
      <c r="I38" s="138" t="s">
        <v>417</v>
      </c>
      <c r="J38" s="138" t="s">
        <v>417</v>
      </c>
      <c r="K38" s="138" t="s">
        <v>417</v>
      </c>
      <c r="L38" s="138" t="s">
        <v>417</v>
      </c>
      <c r="M38" s="138" t="s">
        <v>417</v>
      </c>
      <c r="N38" s="138" t="s">
        <v>417</v>
      </c>
      <c r="O38" s="138" t="s">
        <v>417</v>
      </c>
      <c r="P38" s="138" t="s">
        <v>417</v>
      </c>
      <c r="Q38" s="138" t="s">
        <v>417</v>
      </c>
      <c r="R38" s="138" t="s">
        <v>417</v>
      </c>
      <c r="S38" s="138" t="s">
        <v>417</v>
      </c>
      <c r="T38" s="138" t="s">
        <v>417</v>
      </c>
      <c r="U38" s="138" t="s">
        <v>417</v>
      </c>
      <c r="V38" s="138" t="s">
        <v>417</v>
      </c>
      <c r="W38" s="138" t="s">
        <v>417</v>
      </c>
      <c r="X38" s="138" t="s">
        <v>417</v>
      </c>
      <c r="Y38" s="138" t="s">
        <v>417</v>
      </c>
      <c r="Z38" s="138" t="s">
        <v>417</v>
      </c>
      <c r="AA38" s="138" t="s">
        <v>417</v>
      </c>
      <c r="AB38" s="138" t="s">
        <v>417</v>
      </c>
      <c r="AC38" s="138" t="s">
        <v>417</v>
      </c>
      <c r="AD38" s="138" t="s">
        <v>417</v>
      </c>
      <c r="AE38" s="43"/>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8">
        <v>2.5163099999999998</v>
      </c>
      <c r="F39" s="138">
        <v>0.80026319999999995</v>
      </c>
      <c r="G39" s="138">
        <v>0.24013592</v>
      </c>
      <c r="H39" s="138">
        <v>1.702E-3</v>
      </c>
      <c r="I39" s="138">
        <v>6.1443280000000003E-2</v>
      </c>
      <c r="J39" s="138">
        <v>6.3996280000000003E-2</v>
      </c>
      <c r="K39" s="138">
        <v>6.6096279999999993E-2</v>
      </c>
      <c r="L39" s="138">
        <v>5.2849791999999996E-3</v>
      </c>
      <c r="M39" s="138">
        <v>1.2287969999999999</v>
      </c>
      <c r="N39" s="138">
        <v>3.5986935999999997E-2</v>
      </c>
      <c r="O39" s="138">
        <v>1.0915083999999999E-3</v>
      </c>
      <c r="P39" s="138">
        <v>5.3671599999999993E-3</v>
      </c>
      <c r="Q39" s="138">
        <v>4.3638399999999999E-3</v>
      </c>
      <c r="R39" s="138">
        <v>5.3482880000000005E-3</v>
      </c>
      <c r="S39" s="138">
        <v>4.9362575999999997E-3</v>
      </c>
      <c r="T39" s="138">
        <v>9.2002880000000009E-3</v>
      </c>
      <c r="U39" s="138">
        <v>2.4087079999999999E-3</v>
      </c>
      <c r="V39" s="138">
        <v>0.10011848</v>
      </c>
      <c r="W39" s="138">
        <v>7.3671520000000004E-2</v>
      </c>
      <c r="X39" s="138">
        <v>1.2040968419999999E-2</v>
      </c>
      <c r="Y39" s="138">
        <v>1.57934554E-2</v>
      </c>
      <c r="Z39" s="138">
        <v>6.2863667000000005E-3</v>
      </c>
      <c r="AA39" s="138">
        <v>4.9188945800000003E-3</v>
      </c>
      <c r="AB39" s="138">
        <v>3.9039685099999999E-2</v>
      </c>
      <c r="AC39" s="138">
        <v>3.9694000000000003E-4</v>
      </c>
      <c r="AD39" s="138">
        <v>4.3182765590000005E-2</v>
      </c>
      <c r="AE39" s="43"/>
      <c r="AF39" s="25">
        <v>43</v>
      </c>
      <c r="AG39" s="25">
        <v>254</v>
      </c>
      <c r="AH39" s="25">
        <v>33176</v>
      </c>
      <c r="AI39" s="25">
        <v>46</v>
      </c>
      <c r="AJ39" s="25" t="s">
        <v>418</v>
      </c>
      <c r="AK39" s="25" t="s">
        <v>417</v>
      </c>
      <c r="AL39" s="139" t="s">
        <v>49</v>
      </c>
    </row>
    <row r="40" spans="1:38" s="2" customFormat="1" ht="26.25" customHeight="1" thickBot="1" x14ac:dyDescent="0.25">
      <c r="A40" s="69" t="s">
        <v>70</v>
      </c>
      <c r="B40" s="69" t="s">
        <v>105</v>
      </c>
      <c r="C40" s="69" t="s">
        <v>386</v>
      </c>
      <c r="D40" s="70"/>
      <c r="E40" s="138">
        <v>0.53074461020641894</v>
      </c>
      <c r="F40" s="138">
        <v>1.3537797646910819</v>
      </c>
      <c r="G40" s="138">
        <v>7.4935843595838885E-4</v>
      </c>
      <c r="H40" s="138">
        <v>2.9974321336942444E-4</v>
      </c>
      <c r="I40" s="138">
        <v>5.3381040803582844E-2</v>
      </c>
      <c r="J40" s="138">
        <v>5.3381040803582844E-2</v>
      </c>
      <c r="K40" s="138">
        <v>5.3381040803582844E-2</v>
      </c>
      <c r="L40" s="138">
        <v>1.4149755907490041E-2</v>
      </c>
      <c r="M40" s="138">
        <v>29.051631932219518</v>
      </c>
      <c r="N40" s="138" t="s">
        <v>417</v>
      </c>
      <c r="O40" s="138">
        <v>5.5964400000000009E-4</v>
      </c>
      <c r="P40" s="138" t="s">
        <v>417</v>
      </c>
      <c r="Q40" s="138" t="s">
        <v>417</v>
      </c>
      <c r="R40" s="138">
        <v>2.7982200000000006E-3</v>
      </c>
      <c r="S40" s="138">
        <v>9.5139480000000026E-2</v>
      </c>
      <c r="T40" s="138">
        <v>3.917508000000001E-3</v>
      </c>
      <c r="U40" s="138">
        <v>5.5964400000000009E-4</v>
      </c>
      <c r="V40" s="138">
        <v>5.5964400000000011E-2</v>
      </c>
      <c r="W40" s="138" t="s">
        <v>417</v>
      </c>
      <c r="X40" s="138">
        <v>2.0488566840000002E-3</v>
      </c>
      <c r="Y40" s="138">
        <v>2.4282953160000001E-3</v>
      </c>
      <c r="Z40" s="138" t="s">
        <v>417</v>
      </c>
      <c r="AA40" s="138" t="s">
        <v>417</v>
      </c>
      <c r="AB40" s="138">
        <v>4.4771519999999999E-3</v>
      </c>
      <c r="AC40" s="138" t="s">
        <v>417</v>
      </c>
      <c r="AD40" s="138" t="s">
        <v>417</v>
      </c>
      <c r="AE40" s="43"/>
      <c r="AF40" s="25">
        <v>2416</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8">
        <v>12.2440759</v>
      </c>
      <c r="F41" s="138">
        <v>72.423220079999993</v>
      </c>
      <c r="G41" s="138">
        <v>3.5513381000000006</v>
      </c>
      <c r="H41" s="138">
        <v>8.6093969399999999</v>
      </c>
      <c r="I41" s="138">
        <v>89.184473699999998</v>
      </c>
      <c r="J41" s="138">
        <v>91.552577999999997</v>
      </c>
      <c r="K41" s="138">
        <v>96.359876480000011</v>
      </c>
      <c r="L41" s="138">
        <v>9.130346147600001</v>
      </c>
      <c r="M41" s="138">
        <v>502.60654799999998</v>
      </c>
      <c r="N41" s="138">
        <v>3.6698621294999998</v>
      </c>
      <c r="O41" s="138">
        <v>1.6226793362499998</v>
      </c>
      <c r="P41" s="138">
        <v>9.2423359999999996E-2</v>
      </c>
      <c r="Q41" s="138">
        <v>4.2279574E-2</v>
      </c>
      <c r="R41" s="138">
        <v>2.8911751121199996</v>
      </c>
      <c r="S41" s="138">
        <v>0.79998611121200003</v>
      </c>
      <c r="T41" s="138">
        <v>0.27913448787</v>
      </c>
      <c r="U41" s="138">
        <v>0.34675951099999996</v>
      </c>
      <c r="V41" s="138">
        <v>64.28779074549999</v>
      </c>
      <c r="W41" s="138">
        <v>97.764151800000008</v>
      </c>
      <c r="X41" s="138">
        <v>15.336810144720001</v>
      </c>
      <c r="Y41" s="138">
        <v>14.367310767079999</v>
      </c>
      <c r="Z41" s="138">
        <v>5.4458528470800003</v>
      </c>
      <c r="AA41" s="138">
        <v>8.9357993270799998</v>
      </c>
      <c r="AB41" s="138">
        <v>44.08577308596</v>
      </c>
      <c r="AC41" s="138">
        <v>0.62419882000000004</v>
      </c>
      <c r="AD41" s="138">
        <v>0.40871827300000002</v>
      </c>
      <c r="AE41" s="43"/>
      <c r="AF41" s="25">
        <v>352</v>
      </c>
      <c r="AG41" s="25">
        <v>2361</v>
      </c>
      <c r="AH41" s="25">
        <v>105937</v>
      </c>
      <c r="AI41" s="25">
        <v>124547</v>
      </c>
      <c r="AJ41" s="25" t="s">
        <v>418</v>
      </c>
      <c r="AK41" s="25" t="s">
        <v>417</v>
      </c>
      <c r="AL41" s="139" t="s">
        <v>49</v>
      </c>
    </row>
    <row r="42" spans="1:38" s="2" customFormat="1" ht="26.25" customHeight="1" thickBot="1" x14ac:dyDescent="0.25">
      <c r="A42" s="69" t="s">
        <v>70</v>
      </c>
      <c r="B42" s="69" t="s">
        <v>107</v>
      </c>
      <c r="C42" s="69" t="s">
        <v>108</v>
      </c>
      <c r="D42" s="70"/>
      <c r="E42" s="138" t="s">
        <v>418</v>
      </c>
      <c r="F42" s="138" t="s">
        <v>418</v>
      </c>
      <c r="G42" s="138" t="s">
        <v>418</v>
      </c>
      <c r="H42" s="138" t="s">
        <v>418</v>
      </c>
      <c r="I42" s="138" t="s">
        <v>418</v>
      </c>
      <c r="J42" s="138" t="s">
        <v>418</v>
      </c>
      <c r="K42" s="138" t="s">
        <v>418</v>
      </c>
      <c r="L42" s="138" t="s">
        <v>418</v>
      </c>
      <c r="M42" s="138" t="s">
        <v>418</v>
      </c>
      <c r="N42" s="138" t="s">
        <v>417</v>
      </c>
      <c r="O42" s="138" t="s">
        <v>418</v>
      </c>
      <c r="P42" s="138" t="s">
        <v>417</v>
      </c>
      <c r="Q42" s="138" t="s">
        <v>417</v>
      </c>
      <c r="R42" s="138" t="s">
        <v>418</v>
      </c>
      <c r="S42" s="138" t="s">
        <v>418</v>
      </c>
      <c r="T42" s="138" t="s">
        <v>418</v>
      </c>
      <c r="U42" s="138" t="s">
        <v>418</v>
      </c>
      <c r="V42" s="138" t="s">
        <v>418</v>
      </c>
      <c r="W42" s="138" t="s">
        <v>417</v>
      </c>
      <c r="X42" s="138" t="s">
        <v>418</v>
      </c>
      <c r="Y42" s="138" t="s">
        <v>418</v>
      </c>
      <c r="Z42" s="138" t="s">
        <v>417</v>
      </c>
      <c r="AA42" s="138" t="s">
        <v>417</v>
      </c>
      <c r="AB42" s="138" t="s">
        <v>418</v>
      </c>
      <c r="AC42" s="138" t="s">
        <v>417</v>
      </c>
      <c r="AD42" s="138" t="s">
        <v>417</v>
      </c>
      <c r="AE42" s="43"/>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8">
        <v>1.059223163</v>
      </c>
      <c r="F43" s="138">
        <v>0.22349074000000002</v>
      </c>
      <c r="G43" s="138">
        <v>0.55920192299999993</v>
      </c>
      <c r="H43" s="138">
        <v>7.9084910000000001E-3</v>
      </c>
      <c r="I43" s="138">
        <v>0.12210458</v>
      </c>
      <c r="J43" s="138">
        <v>0.13340195900000001</v>
      </c>
      <c r="K43" s="138">
        <v>0.13766701000000001</v>
      </c>
      <c r="L43" s="138">
        <v>3.6257323999999994E-2</v>
      </c>
      <c r="M43" s="138">
        <v>0.80707775999999987</v>
      </c>
      <c r="N43" s="138">
        <v>7.7734755999999988E-2</v>
      </c>
      <c r="O43" s="138">
        <v>3.8484694999999999E-3</v>
      </c>
      <c r="P43" s="138">
        <v>5.9970010799999997E-3</v>
      </c>
      <c r="Q43" s="138">
        <v>3.1400111699999996E-3</v>
      </c>
      <c r="R43" s="138">
        <v>3.3953498999999998E-2</v>
      </c>
      <c r="S43" s="138">
        <v>1.5309479999999999E-2</v>
      </c>
      <c r="T43" s="138">
        <v>0.30128812099999996</v>
      </c>
      <c r="U43" s="138">
        <v>1.2494114999999999E-3</v>
      </c>
      <c r="V43" s="138">
        <v>0.233565466</v>
      </c>
      <c r="W43" s="138">
        <v>0.11760275000000002</v>
      </c>
      <c r="X43" s="138">
        <v>2.0141857659999998E-2</v>
      </c>
      <c r="Y43" s="138">
        <v>2.6762964500000003E-2</v>
      </c>
      <c r="Z43" s="138">
        <v>1.045095068E-2</v>
      </c>
      <c r="AA43" s="138">
        <v>8.1798076999999997E-3</v>
      </c>
      <c r="AB43" s="138">
        <v>6.5535580539999999E-2</v>
      </c>
      <c r="AC43" s="138">
        <v>1.8343439999999999E-3</v>
      </c>
      <c r="AD43" s="138">
        <v>6.7256632082000001E-2</v>
      </c>
      <c r="AE43" s="43"/>
      <c r="AF43" s="25">
        <v>2365.4</v>
      </c>
      <c r="AG43" s="25">
        <v>396</v>
      </c>
      <c r="AH43" s="25">
        <v>3345</v>
      </c>
      <c r="AI43" s="25">
        <v>214</v>
      </c>
      <c r="AJ43" s="25" t="s">
        <v>418</v>
      </c>
      <c r="AK43" s="25" t="s">
        <v>417</v>
      </c>
      <c r="AL43" s="139" t="s">
        <v>49</v>
      </c>
    </row>
    <row r="44" spans="1:38" s="2" customFormat="1" ht="26.25" customHeight="1" thickBot="1" x14ac:dyDescent="0.25">
      <c r="A44" s="69" t="s">
        <v>70</v>
      </c>
      <c r="B44" s="69" t="s">
        <v>111</v>
      </c>
      <c r="C44" s="69" t="s">
        <v>112</v>
      </c>
      <c r="D44" s="70"/>
      <c r="E44" s="138">
        <v>2.8950383009785501</v>
      </c>
      <c r="F44" s="138">
        <v>0.42179077595289682</v>
      </c>
      <c r="G44" s="138">
        <v>4.3787689772861009E-3</v>
      </c>
      <c r="H44" s="138">
        <v>1.7629454843942733E-3</v>
      </c>
      <c r="I44" s="138">
        <v>9.9537937951525643E-2</v>
      </c>
      <c r="J44" s="138">
        <v>9.9537937951525643E-2</v>
      </c>
      <c r="K44" s="138">
        <v>9.9537937951525643E-2</v>
      </c>
      <c r="L44" s="138">
        <v>6.6909154965857448E-2</v>
      </c>
      <c r="M44" s="138">
        <v>3.6807463888508765</v>
      </c>
      <c r="N44" s="138" t="s">
        <v>417</v>
      </c>
      <c r="O44" s="138">
        <v>2.2194842086800002E-3</v>
      </c>
      <c r="P44" s="138" t="s">
        <v>417</v>
      </c>
      <c r="Q44" s="138" t="s">
        <v>417</v>
      </c>
      <c r="R44" s="138">
        <v>1.10974210434E-2</v>
      </c>
      <c r="S44" s="138">
        <v>0.37731231547559996</v>
      </c>
      <c r="T44" s="138">
        <v>1.5536389460760002E-2</v>
      </c>
      <c r="U44" s="138">
        <v>2.2194842086800002E-3</v>
      </c>
      <c r="V44" s="138">
        <v>0.22194842086799998</v>
      </c>
      <c r="W44" s="138" t="s">
        <v>417</v>
      </c>
      <c r="X44" s="138">
        <v>6.6885523457199999E-3</v>
      </c>
      <c r="Y44" s="138">
        <v>1.106732132372E-2</v>
      </c>
      <c r="Z44" s="138" t="s">
        <v>417</v>
      </c>
      <c r="AA44" s="138" t="s">
        <v>417</v>
      </c>
      <c r="AB44" s="138">
        <v>1.7755873669440002E-2</v>
      </c>
      <c r="AC44" s="138" t="s">
        <v>417</v>
      </c>
      <c r="AD44" s="138" t="s">
        <v>417</v>
      </c>
      <c r="AE44" s="43"/>
      <c r="AF44" s="25">
        <v>9432.6</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8" t="s">
        <v>418</v>
      </c>
      <c r="F45" s="138" t="s">
        <v>418</v>
      </c>
      <c r="G45" s="138" t="s">
        <v>418</v>
      </c>
      <c r="H45" s="138" t="s">
        <v>418</v>
      </c>
      <c r="I45" s="138" t="s">
        <v>418</v>
      </c>
      <c r="J45" s="138" t="s">
        <v>418</v>
      </c>
      <c r="K45" s="138" t="s">
        <v>418</v>
      </c>
      <c r="L45" s="138" t="s">
        <v>418</v>
      </c>
      <c r="M45" s="138" t="s">
        <v>418</v>
      </c>
      <c r="N45" s="138" t="s">
        <v>418</v>
      </c>
      <c r="O45" s="138" t="s">
        <v>418</v>
      </c>
      <c r="P45" s="138" t="s">
        <v>418</v>
      </c>
      <c r="Q45" s="138" t="s">
        <v>418</v>
      </c>
      <c r="R45" s="138" t="s">
        <v>418</v>
      </c>
      <c r="S45" s="138" t="s">
        <v>418</v>
      </c>
      <c r="T45" s="138" t="s">
        <v>418</v>
      </c>
      <c r="U45" s="138" t="s">
        <v>418</v>
      </c>
      <c r="V45" s="138" t="s">
        <v>418</v>
      </c>
      <c r="W45" s="138" t="s">
        <v>418</v>
      </c>
      <c r="X45" s="138" t="s">
        <v>418</v>
      </c>
      <c r="Y45" s="138" t="s">
        <v>418</v>
      </c>
      <c r="Z45" s="138" t="s">
        <v>418</v>
      </c>
      <c r="AA45" s="138" t="s">
        <v>418</v>
      </c>
      <c r="AB45" s="138" t="s">
        <v>418</v>
      </c>
      <c r="AC45" s="138" t="s">
        <v>418</v>
      </c>
      <c r="AD45" s="138" t="s">
        <v>418</v>
      </c>
      <c r="AE45" s="43"/>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8">
        <v>2.1894719999999999</v>
      </c>
      <c r="F46" s="138">
        <v>1.6798199999999999</v>
      </c>
      <c r="G46" s="138">
        <v>0.58398000000000005</v>
      </c>
      <c r="H46" s="138">
        <v>0.19336200000000001</v>
      </c>
      <c r="I46" s="138">
        <v>0.93697799999999998</v>
      </c>
      <c r="J46" s="138">
        <v>0.96945899999999996</v>
      </c>
      <c r="K46" s="138">
        <v>1.006041</v>
      </c>
      <c r="L46" s="138">
        <v>0.29058287999999999</v>
      </c>
      <c r="M46" s="138">
        <v>3.4997129999999999</v>
      </c>
      <c r="N46" s="138">
        <v>0.18590999999999999</v>
      </c>
      <c r="O46" s="138">
        <v>6.8778149999999996E-2</v>
      </c>
      <c r="P46" s="138">
        <v>5.16696E-3</v>
      </c>
      <c r="Q46" s="138">
        <v>3.7934399999999999E-3</v>
      </c>
      <c r="R46" s="138">
        <v>0.176208</v>
      </c>
      <c r="S46" s="138">
        <v>4.8159E-2</v>
      </c>
      <c r="T46" s="138">
        <v>0.71057700000000001</v>
      </c>
      <c r="U46" s="138">
        <v>3.1730999999999999E-3</v>
      </c>
      <c r="V46" s="138">
        <v>2.877348</v>
      </c>
      <c r="W46" s="138">
        <v>0.55620600000000009</v>
      </c>
      <c r="X46" s="138">
        <v>5.2270641899999998E-2</v>
      </c>
      <c r="Y46" s="138">
        <v>8.3700014999999989E-2</v>
      </c>
      <c r="Z46" s="138">
        <v>2.6139521699999998E-2</v>
      </c>
      <c r="AA46" s="138">
        <v>2.09124015E-2</v>
      </c>
      <c r="AB46" s="138">
        <v>0.1830225801</v>
      </c>
      <c r="AC46" s="138">
        <v>2.736222E-2</v>
      </c>
      <c r="AD46" s="138">
        <v>3.1428812999999999E-4</v>
      </c>
      <c r="AE46" s="43"/>
      <c r="AF46" s="25">
        <v>5601</v>
      </c>
      <c r="AG46" s="25">
        <v>0</v>
      </c>
      <c r="AH46" s="25">
        <v>0</v>
      </c>
      <c r="AI46" s="25">
        <v>5226</v>
      </c>
      <c r="AJ46" s="25" t="s">
        <v>418</v>
      </c>
      <c r="AK46" s="25" t="s">
        <v>417</v>
      </c>
      <c r="AL46" s="139" t="s">
        <v>49</v>
      </c>
    </row>
    <row r="47" spans="1:38" s="2" customFormat="1" ht="26.25" customHeight="1" thickBot="1" x14ac:dyDescent="0.25">
      <c r="A47" s="69" t="s">
        <v>70</v>
      </c>
      <c r="B47" s="69" t="s">
        <v>117</v>
      </c>
      <c r="C47" s="69" t="s">
        <v>118</v>
      </c>
      <c r="D47" s="70"/>
      <c r="E47" s="138" t="s">
        <v>418</v>
      </c>
      <c r="F47" s="138" t="s">
        <v>418</v>
      </c>
      <c r="G47" s="138" t="s">
        <v>418</v>
      </c>
      <c r="H47" s="138" t="s">
        <v>418</v>
      </c>
      <c r="I47" s="138" t="s">
        <v>418</v>
      </c>
      <c r="J47" s="138" t="s">
        <v>418</v>
      </c>
      <c r="K47" s="138" t="s">
        <v>418</v>
      </c>
      <c r="L47" s="138" t="s">
        <v>418</v>
      </c>
      <c r="M47" s="138" t="s">
        <v>418</v>
      </c>
      <c r="N47" s="138" t="s">
        <v>417</v>
      </c>
      <c r="O47" s="138" t="s">
        <v>418</v>
      </c>
      <c r="P47" s="138" t="s">
        <v>417</v>
      </c>
      <c r="Q47" s="138" t="s">
        <v>417</v>
      </c>
      <c r="R47" s="138" t="s">
        <v>418</v>
      </c>
      <c r="S47" s="138" t="s">
        <v>418</v>
      </c>
      <c r="T47" s="138" t="s">
        <v>418</v>
      </c>
      <c r="U47" s="138" t="s">
        <v>418</v>
      </c>
      <c r="V47" s="138" t="s">
        <v>418</v>
      </c>
      <c r="W47" s="138" t="s">
        <v>417</v>
      </c>
      <c r="X47" s="138" t="s">
        <v>418</v>
      </c>
      <c r="Y47" s="138" t="s">
        <v>418</v>
      </c>
      <c r="Z47" s="138" t="s">
        <v>417</v>
      </c>
      <c r="AA47" s="138" t="s">
        <v>417</v>
      </c>
      <c r="AB47" s="138" t="s">
        <v>418</v>
      </c>
      <c r="AC47" s="138" t="s">
        <v>417</v>
      </c>
      <c r="AD47" s="138" t="s">
        <v>417</v>
      </c>
      <c r="AE47" s="43"/>
      <c r="AF47" s="138" t="s">
        <v>418</v>
      </c>
      <c r="AG47" s="138" t="s">
        <v>417</v>
      </c>
      <c r="AH47" s="138" t="s">
        <v>417</v>
      </c>
      <c r="AI47" s="138" t="s">
        <v>417</v>
      </c>
      <c r="AJ47" s="138" t="s">
        <v>417</v>
      </c>
      <c r="AK47" s="25" t="s">
        <v>417</v>
      </c>
      <c r="AL47" s="139" t="s">
        <v>49</v>
      </c>
    </row>
    <row r="48" spans="1:38" s="2" customFormat="1" ht="26.25" customHeight="1" thickBot="1" x14ac:dyDescent="0.25">
      <c r="A48" s="69" t="s">
        <v>119</v>
      </c>
      <c r="B48" s="69" t="s">
        <v>120</v>
      </c>
      <c r="C48" s="69" t="s">
        <v>121</v>
      </c>
      <c r="D48" s="70"/>
      <c r="E48" s="138" t="s">
        <v>417</v>
      </c>
      <c r="F48" s="138">
        <v>4.5960000000000001</v>
      </c>
      <c r="G48" s="138" t="s">
        <v>417</v>
      </c>
      <c r="H48" s="138" t="s">
        <v>417</v>
      </c>
      <c r="I48" s="138">
        <v>0.13788</v>
      </c>
      <c r="J48" s="138">
        <v>0.89622000000000002</v>
      </c>
      <c r="K48" s="138">
        <v>1.88436</v>
      </c>
      <c r="L48" s="138" t="s">
        <v>419</v>
      </c>
      <c r="M48" s="138" t="s">
        <v>417</v>
      </c>
      <c r="N48" s="138" t="s">
        <v>419</v>
      </c>
      <c r="O48" s="138" t="s">
        <v>419</v>
      </c>
      <c r="P48" s="138" t="s">
        <v>419</v>
      </c>
      <c r="Q48" s="138" t="s">
        <v>419</v>
      </c>
      <c r="R48" s="138" t="s">
        <v>419</v>
      </c>
      <c r="S48" s="138" t="s">
        <v>419</v>
      </c>
      <c r="T48" s="138" t="s">
        <v>419</v>
      </c>
      <c r="U48" s="138" t="s">
        <v>419</v>
      </c>
      <c r="V48" s="138" t="s">
        <v>419</v>
      </c>
      <c r="W48" s="138" t="s">
        <v>417</v>
      </c>
      <c r="X48" s="138" t="s">
        <v>417</v>
      </c>
      <c r="Y48" s="138" t="s">
        <v>417</v>
      </c>
      <c r="Z48" s="138" t="s">
        <v>417</v>
      </c>
      <c r="AA48" s="138" t="s">
        <v>417</v>
      </c>
      <c r="AB48" s="138" t="s">
        <v>417</v>
      </c>
      <c r="AC48" s="138" t="s">
        <v>417</v>
      </c>
      <c r="AD48" s="138" t="s">
        <v>417</v>
      </c>
      <c r="AE48" s="43"/>
      <c r="AF48" s="138" t="s">
        <v>417</v>
      </c>
      <c r="AG48" s="138" t="s">
        <v>417</v>
      </c>
      <c r="AH48" s="138" t="s">
        <v>417</v>
      </c>
      <c r="AI48" s="138" t="s">
        <v>417</v>
      </c>
      <c r="AJ48" s="138" t="s">
        <v>417</v>
      </c>
      <c r="AK48" s="25">
        <v>22.98</v>
      </c>
      <c r="AL48" s="139" t="s">
        <v>122</v>
      </c>
    </row>
    <row r="49" spans="1:38" s="2" customFormat="1" ht="26.25" customHeight="1" thickBot="1" x14ac:dyDescent="0.25">
      <c r="A49" s="69" t="s">
        <v>119</v>
      </c>
      <c r="B49" s="69" t="s">
        <v>123</v>
      </c>
      <c r="C49" s="69" t="s">
        <v>124</v>
      </c>
      <c r="D49" s="70"/>
      <c r="E49" s="138" t="s">
        <v>424</v>
      </c>
      <c r="F49" s="138" t="s">
        <v>424</v>
      </c>
      <c r="G49" s="138" t="s">
        <v>424</v>
      </c>
      <c r="H49" s="138" t="s">
        <v>424</v>
      </c>
      <c r="I49" s="138" t="s">
        <v>424</v>
      </c>
      <c r="J49" s="138" t="s">
        <v>424</v>
      </c>
      <c r="K49" s="138" t="s">
        <v>424</v>
      </c>
      <c r="L49" s="138" t="s">
        <v>424</v>
      </c>
      <c r="M49" s="138" t="s">
        <v>424</v>
      </c>
      <c r="N49" s="138" t="s">
        <v>424</v>
      </c>
      <c r="O49" s="138" t="s">
        <v>424</v>
      </c>
      <c r="P49" s="138" t="s">
        <v>424</v>
      </c>
      <c r="Q49" s="138" t="s">
        <v>424</v>
      </c>
      <c r="R49" s="138" t="s">
        <v>424</v>
      </c>
      <c r="S49" s="138" t="s">
        <v>424</v>
      </c>
      <c r="T49" s="138" t="s">
        <v>424</v>
      </c>
      <c r="U49" s="138" t="s">
        <v>424</v>
      </c>
      <c r="V49" s="138" t="s">
        <v>424</v>
      </c>
      <c r="W49" s="138" t="s">
        <v>424</v>
      </c>
      <c r="X49" s="138" t="s">
        <v>424</v>
      </c>
      <c r="Y49" s="138" t="s">
        <v>424</v>
      </c>
      <c r="Z49" s="138" t="s">
        <v>424</v>
      </c>
      <c r="AA49" s="138" t="s">
        <v>424</v>
      </c>
      <c r="AB49" s="138" t="s">
        <v>424</v>
      </c>
      <c r="AC49" s="138" t="s">
        <v>419</v>
      </c>
      <c r="AD49" s="138" t="s">
        <v>419</v>
      </c>
      <c r="AE49" s="43"/>
      <c r="AF49" s="138" t="s">
        <v>417</v>
      </c>
      <c r="AG49" s="138" t="s">
        <v>417</v>
      </c>
      <c r="AH49" s="138" t="s">
        <v>417</v>
      </c>
      <c r="AI49" s="138" t="s">
        <v>417</v>
      </c>
      <c r="AJ49" s="138" t="s">
        <v>417</v>
      </c>
      <c r="AK49" s="25" t="s">
        <v>424</v>
      </c>
      <c r="AL49" s="139" t="s">
        <v>125</v>
      </c>
    </row>
    <row r="50" spans="1:38" s="2" customFormat="1" ht="26.25" customHeight="1" thickBot="1" x14ac:dyDescent="0.25">
      <c r="A50" s="69" t="s">
        <v>119</v>
      </c>
      <c r="B50" s="69" t="s">
        <v>126</v>
      </c>
      <c r="C50" s="69" t="s">
        <v>127</v>
      </c>
      <c r="D50" s="70"/>
      <c r="E50" s="138" t="s">
        <v>417</v>
      </c>
      <c r="F50" s="138" t="s">
        <v>417</v>
      </c>
      <c r="G50" s="138" t="s">
        <v>417</v>
      </c>
      <c r="H50" s="138" t="s">
        <v>417</v>
      </c>
      <c r="I50" s="138" t="s">
        <v>417</v>
      </c>
      <c r="J50" s="138" t="s">
        <v>417</v>
      </c>
      <c r="K50" s="138" t="s">
        <v>417</v>
      </c>
      <c r="L50" s="138" t="s">
        <v>417</v>
      </c>
      <c r="M50" s="138" t="s">
        <v>417</v>
      </c>
      <c r="N50" s="138" t="s">
        <v>417</v>
      </c>
      <c r="O50" s="138" t="s">
        <v>417</v>
      </c>
      <c r="P50" s="138" t="s">
        <v>417</v>
      </c>
      <c r="Q50" s="138" t="s">
        <v>417</v>
      </c>
      <c r="R50" s="138" t="s">
        <v>417</v>
      </c>
      <c r="S50" s="138" t="s">
        <v>417</v>
      </c>
      <c r="T50" s="138" t="s">
        <v>417</v>
      </c>
      <c r="U50" s="138" t="s">
        <v>417</v>
      </c>
      <c r="V50" s="138" t="s">
        <v>417</v>
      </c>
      <c r="W50" s="138" t="s">
        <v>417</v>
      </c>
      <c r="X50" s="138" t="s">
        <v>417</v>
      </c>
      <c r="Y50" s="138" t="s">
        <v>417</v>
      </c>
      <c r="Z50" s="138" t="s">
        <v>417</v>
      </c>
      <c r="AA50" s="138" t="s">
        <v>417</v>
      </c>
      <c r="AB50" s="138" t="s">
        <v>417</v>
      </c>
      <c r="AC50" s="138" t="s">
        <v>417</v>
      </c>
      <c r="AD50" s="138" t="s">
        <v>417</v>
      </c>
      <c r="AE50" s="43"/>
      <c r="AF50" s="138" t="s">
        <v>417</v>
      </c>
      <c r="AG50" s="138" t="s">
        <v>417</v>
      </c>
      <c r="AH50" s="138" t="s">
        <v>417</v>
      </c>
      <c r="AI50" s="138" t="s">
        <v>417</v>
      </c>
      <c r="AJ50" s="138" t="s">
        <v>417</v>
      </c>
      <c r="AK50" s="25" t="s">
        <v>417</v>
      </c>
      <c r="AL50" s="48" t="s">
        <v>407</v>
      </c>
    </row>
    <row r="51" spans="1:38" s="2" customFormat="1" ht="26.25" customHeight="1" thickBot="1" x14ac:dyDescent="0.25">
      <c r="A51" s="69" t="s">
        <v>119</v>
      </c>
      <c r="B51" s="69" t="s">
        <v>128</v>
      </c>
      <c r="C51" s="69" t="s">
        <v>129</v>
      </c>
      <c r="D51" s="70"/>
      <c r="E51" s="138" t="s">
        <v>417</v>
      </c>
      <c r="F51" s="138">
        <v>2.2308000000000003</v>
      </c>
      <c r="G51" s="138" t="s">
        <v>419</v>
      </c>
      <c r="H51" s="138" t="s">
        <v>417</v>
      </c>
      <c r="I51" s="138" t="s">
        <v>417</v>
      </c>
      <c r="J51" s="138" t="s">
        <v>417</v>
      </c>
      <c r="K51" s="138" t="s">
        <v>417</v>
      </c>
      <c r="L51" s="138" t="s">
        <v>417</v>
      </c>
      <c r="M51" s="138" t="s">
        <v>417</v>
      </c>
      <c r="N51" s="138" t="s">
        <v>417</v>
      </c>
      <c r="O51" s="138" t="s">
        <v>417</v>
      </c>
      <c r="P51" s="138" t="s">
        <v>417</v>
      </c>
      <c r="Q51" s="138" t="s">
        <v>417</v>
      </c>
      <c r="R51" s="138" t="s">
        <v>417</v>
      </c>
      <c r="S51" s="138" t="s">
        <v>417</v>
      </c>
      <c r="T51" s="138" t="s">
        <v>417</v>
      </c>
      <c r="U51" s="138" t="s">
        <v>417</v>
      </c>
      <c r="V51" s="138" t="s">
        <v>417</v>
      </c>
      <c r="W51" s="138" t="s">
        <v>419</v>
      </c>
      <c r="X51" s="138" t="s">
        <v>417</v>
      </c>
      <c r="Y51" s="138" t="s">
        <v>417</v>
      </c>
      <c r="Z51" s="138" t="s">
        <v>417</v>
      </c>
      <c r="AA51" s="138" t="s">
        <v>417</v>
      </c>
      <c r="AB51" s="138" t="s">
        <v>417</v>
      </c>
      <c r="AC51" s="138" t="s">
        <v>417</v>
      </c>
      <c r="AD51" s="138" t="s">
        <v>417</v>
      </c>
      <c r="AE51" s="43"/>
      <c r="AF51" s="138" t="s">
        <v>417</v>
      </c>
      <c r="AG51" s="138" t="s">
        <v>417</v>
      </c>
      <c r="AH51" s="138" t="s">
        <v>417</v>
      </c>
      <c r="AI51" s="138" t="s">
        <v>417</v>
      </c>
      <c r="AJ51" s="138" t="s">
        <v>417</v>
      </c>
      <c r="AK51" s="25">
        <v>11.154</v>
      </c>
      <c r="AL51" s="139" t="s">
        <v>130</v>
      </c>
    </row>
    <row r="52" spans="1:38" s="2" customFormat="1" ht="26.25" customHeight="1" thickBot="1" x14ac:dyDescent="0.25">
      <c r="A52" s="69" t="s">
        <v>119</v>
      </c>
      <c r="B52" s="69" t="s">
        <v>131</v>
      </c>
      <c r="C52" s="69" t="s">
        <v>387</v>
      </c>
      <c r="D52" s="70"/>
      <c r="E52" s="138">
        <v>0.51690000000000003</v>
      </c>
      <c r="F52" s="138">
        <v>2.9685000000000001</v>
      </c>
      <c r="G52" s="138">
        <v>8.8246000000000002</v>
      </c>
      <c r="H52" s="138">
        <v>0.41349999999999998</v>
      </c>
      <c r="I52" s="138">
        <v>0.62029999999999996</v>
      </c>
      <c r="J52" s="138">
        <v>1.4215</v>
      </c>
      <c r="K52" s="138">
        <v>1.8091999999999999</v>
      </c>
      <c r="L52" s="138">
        <v>8.0000000000000004E-4</v>
      </c>
      <c r="M52" s="138">
        <v>100.7989</v>
      </c>
      <c r="N52" s="138">
        <v>0.82709999999999995</v>
      </c>
      <c r="O52" s="138">
        <v>0.1628</v>
      </c>
      <c r="P52" s="138">
        <v>0.18090000000000001</v>
      </c>
      <c r="Q52" s="138">
        <v>3.6200000000000003E-2</v>
      </c>
      <c r="R52" s="138">
        <v>3.95E-2</v>
      </c>
      <c r="S52" s="138">
        <v>0.36180000000000001</v>
      </c>
      <c r="T52" s="138">
        <v>1.5766</v>
      </c>
      <c r="U52" s="138">
        <v>3.6200000000000003E-2</v>
      </c>
      <c r="V52" s="138">
        <v>0.31019999999999998</v>
      </c>
      <c r="W52" s="138" t="s">
        <v>419</v>
      </c>
      <c r="X52" s="138">
        <v>8.5099999999999995E-2</v>
      </c>
      <c r="Y52" s="138">
        <v>0.1439</v>
      </c>
      <c r="Z52" s="138">
        <v>9.8378515999999999E-2</v>
      </c>
      <c r="AA52" s="138">
        <v>7.4300000000000005E-2</v>
      </c>
      <c r="AB52" s="138">
        <v>0.40191222999999998</v>
      </c>
      <c r="AC52" s="138" t="s">
        <v>417</v>
      </c>
      <c r="AD52" s="138" t="s">
        <v>417</v>
      </c>
      <c r="AE52" s="43"/>
      <c r="AF52" s="138" t="s">
        <v>417</v>
      </c>
      <c r="AG52" s="138" t="s">
        <v>417</v>
      </c>
      <c r="AH52" s="138" t="s">
        <v>417</v>
      </c>
      <c r="AI52" s="138" t="s">
        <v>417</v>
      </c>
      <c r="AJ52" s="138" t="s">
        <v>417</v>
      </c>
      <c r="AK52" s="25">
        <v>2584587.52</v>
      </c>
      <c r="AL52" s="48" t="s">
        <v>580</v>
      </c>
    </row>
    <row r="53" spans="1:38" s="2" customFormat="1" ht="26.25" customHeight="1" thickBot="1" x14ac:dyDescent="0.25">
      <c r="A53" s="69" t="s">
        <v>119</v>
      </c>
      <c r="B53" s="69" t="s">
        <v>132</v>
      </c>
      <c r="C53" s="69" t="s">
        <v>133</v>
      </c>
      <c r="D53" s="70"/>
      <c r="E53" s="138" t="s">
        <v>417</v>
      </c>
      <c r="F53" s="138">
        <v>0.56643840000000001</v>
      </c>
      <c r="G53" s="138" t="s">
        <v>419</v>
      </c>
      <c r="H53" s="138" t="s">
        <v>417</v>
      </c>
      <c r="I53" s="138" t="s">
        <v>417</v>
      </c>
      <c r="J53" s="138" t="s">
        <v>417</v>
      </c>
      <c r="K53" s="138" t="s">
        <v>417</v>
      </c>
      <c r="L53" s="138" t="s">
        <v>417</v>
      </c>
      <c r="M53" s="138" t="s">
        <v>417</v>
      </c>
      <c r="N53" s="138" t="s">
        <v>417</v>
      </c>
      <c r="O53" s="138" t="s">
        <v>417</v>
      </c>
      <c r="P53" s="138" t="s">
        <v>417</v>
      </c>
      <c r="Q53" s="138" t="s">
        <v>417</v>
      </c>
      <c r="R53" s="138" t="s">
        <v>417</v>
      </c>
      <c r="S53" s="138" t="s">
        <v>417</v>
      </c>
      <c r="T53" s="138" t="s">
        <v>417</v>
      </c>
      <c r="U53" s="138" t="s">
        <v>417</v>
      </c>
      <c r="V53" s="138" t="s">
        <v>417</v>
      </c>
      <c r="W53" s="138" t="s">
        <v>419</v>
      </c>
      <c r="X53" s="138" t="s">
        <v>417</v>
      </c>
      <c r="Y53" s="138" t="s">
        <v>417</v>
      </c>
      <c r="Z53" s="138" t="s">
        <v>417</v>
      </c>
      <c r="AA53" s="138" t="s">
        <v>417</v>
      </c>
      <c r="AB53" s="138" t="s">
        <v>417</v>
      </c>
      <c r="AC53" s="138" t="s">
        <v>417</v>
      </c>
      <c r="AD53" s="138" t="s">
        <v>417</v>
      </c>
      <c r="AE53" s="43"/>
      <c r="AF53" s="138" t="s">
        <v>417</v>
      </c>
      <c r="AG53" s="138" t="s">
        <v>417</v>
      </c>
      <c r="AH53" s="138" t="s">
        <v>417</v>
      </c>
      <c r="AI53" s="138" t="s">
        <v>417</v>
      </c>
      <c r="AJ53" s="138" t="s">
        <v>417</v>
      </c>
      <c r="AK53" s="25">
        <v>1408000</v>
      </c>
      <c r="AL53" s="139" t="s">
        <v>498</v>
      </c>
    </row>
    <row r="54" spans="1:38" s="2" customFormat="1" ht="37.5" customHeight="1" thickBot="1" x14ac:dyDescent="0.25">
      <c r="A54" s="69" t="s">
        <v>119</v>
      </c>
      <c r="B54" s="69" t="s">
        <v>134</v>
      </c>
      <c r="C54" s="69" t="s">
        <v>135</v>
      </c>
      <c r="D54" s="70"/>
      <c r="E54" s="138" t="s">
        <v>417</v>
      </c>
      <c r="F54" s="138">
        <v>1.1287796999999999</v>
      </c>
      <c r="G54" s="138" t="s">
        <v>419</v>
      </c>
      <c r="H54" s="138" t="s">
        <v>417</v>
      </c>
      <c r="I54" s="138" t="s">
        <v>417</v>
      </c>
      <c r="J54" s="138" t="s">
        <v>417</v>
      </c>
      <c r="K54" s="138" t="s">
        <v>417</v>
      </c>
      <c r="L54" s="138" t="s">
        <v>417</v>
      </c>
      <c r="M54" s="138" t="s">
        <v>417</v>
      </c>
      <c r="N54" s="138" t="s">
        <v>417</v>
      </c>
      <c r="O54" s="138" t="s">
        <v>417</v>
      </c>
      <c r="P54" s="138" t="s">
        <v>417</v>
      </c>
      <c r="Q54" s="138" t="s">
        <v>417</v>
      </c>
      <c r="R54" s="138" t="s">
        <v>417</v>
      </c>
      <c r="S54" s="138" t="s">
        <v>417</v>
      </c>
      <c r="T54" s="138" t="s">
        <v>417</v>
      </c>
      <c r="U54" s="138" t="s">
        <v>417</v>
      </c>
      <c r="V54" s="138" t="s">
        <v>417</v>
      </c>
      <c r="W54" s="138" t="s">
        <v>419</v>
      </c>
      <c r="X54" s="138" t="s">
        <v>417</v>
      </c>
      <c r="Y54" s="138" t="s">
        <v>417</v>
      </c>
      <c r="Z54" s="138" t="s">
        <v>417</v>
      </c>
      <c r="AA54" s="138" t="s">
        <v>417</v>
      </c>
      <c r="AB54" s="138" t="s">
        <v>417</v>
      </c>
      <c r="AC54" s="138" t="s">
        <v>417</v>
      </c>
      <c r="AD54" s="138" t="s">
        <v>417</v>
      </c>
      <c r="AE54" s="43"/>
      <c r="AF54" s="138" t="s">
        <v>417</v>
      </c>
      <c r="AG54" s="138" t="s">
        <v>417</v>
      </c>
      <c r="AH54" s="138" t="s">
        <v>417</v>
      </c>
      <c r="AI54" s="138" t="s">
        <v>417</v>
      </c>
      <c r="AJ54" s="138" t="s">
        <v>417</v>
      </c>
      <c r="AK54" s="25">
        <v>11287797</v>
      </c>
      <c r="AL54" s="139" t="s">
        <v>495</v>
      </c>
    </row>
    <row r="55" spans="1:38" s="2" customFormat="1" ht="26.25" customHeight="1" thickBot="1" x14ac:dyDescent="0.25">
      <c r="A55" s="69" t="s">
        <v>119</v>
      </c>
      <c r="B55" s="69" t="s">
        <v>136</v>
      </c>
      <c r="C55" s="69" t="s">
        <v>137</v>
      </c>
      <c r="D55" s="70"/>
      <c r="E55" s="138">
        <v>0.57863715400000004</v>
      </c>
      <c r="F55" s="138">
        <v>3.2345726000000005E-2</v>
      </c>
      <c r="G55" s="138">
        <v>0.81271083067000005</v>
      </c>
      <c r="H55" s="138" t="s">
        <v>419</v>
      </c>
      <c r="I55" s="138">
        <v>1.6233201399999998E-2</v>
      </c>
      <c r="J55" s="138">
        <v>1.6233201399999998E-2</v>
      </c>
      <c r="K55" s="138">
        <v>1.6233201399999998E-2</v>
      </c>
      <c r="L55" s="138">
        <v>3.8960001600000004E-3</v>
      </c>
      <c r="M55" s="138">
        <v>0.16597820099999999</v>
      </c>
      <c r="N55" s="138">
        <v>3.0593591E-5</v>
      </c>
      <c r="O55" s="138">
        <v>1.2487179999999998E-4</v>
      </c>
      <c r="P55" s="138">
        <v>2.9344873E-5</v>
      </c>
      <c r="Q55" s="138">
        <v>2.3725641999999997E-5</v>
      </c>
      <c r="R55" s="138">
        <v>8.1166669999999994E-6</v>
      </c>
      <c r="S55" s="138">
        <v>9.9897440000000006E-6</v>
      </c>
      <c r="T55" s="138">
        <v>2.3725642000000001E-4</v>
      </c>
      <c r="U55" s="138">
        <v>2.6847436999999996E-6</v>
      </c>
      <c r="V55" s="138">
        <v>3.2466668000000003E-3</v>
      </c>
      <c r="W55" s="138" t="s">
        <v>419</v>
      </c>
      <c r="X55" s="138" t="s">
        <v>419</v>
      </c>
      <c r="Y55" s="138" t="s">
        <v>419</v>
      </c>
      <c r="Z55" s="138" t="s">
        <v>419</v>
      </c>
      <c r="AA55" s="138" t="s">
        <v>419</v>
      </c>
      <c r="AB55" s="138" t="s">
        <v>419</v>
      </c>
      <c r="AC55" s="138" t="s">
        <v>417</v>
      </c>
      <c r="AD55" s="138" t="s">
        <v>419</v>
      </c>
      <c r="AE55" s="43"/>
      <c r="AF55" s="138" t="s">
        <v>417</v>
      </c>
      <c r="AG55" s="138" t="s">
        <v>417</v>
      </c>
      <c r="AH55" s="138" t="s">
        <v>417</v>
      </c>
      <c r="AI55" s="138" t="s">
        <v>417</v>
      </c>
      <c r="AJ55" s="138" t="s">
        <v>417</v>
      </c>
      <c r="AK55" s="25">
        <v>18662.112400000002</v>
      </c>
      <c r="AL55" s="139" t="s">
        <v>497</v>
      </c>
    </row>
    <row r="56" spans="1:38" s="2" customFormat="1" ht="26.25" customHeight="1" thickBot="1" x14ac:dyDescent="0.25">
      <c r="A56" s="69" t="s">
        <v>119</v>
      </c>
      <c r="B56" s="69" t="s">
        <v>138</v>
      </c>
      <c r="C56" s="69" t="s">
        <v>396</v>
      </c>
      <c r="D56" s="70"/>
      <c r="E56" s="138" t="s">
        <v>424</v>
      </c>
      <c r="F56" s="138" t="s">
        <v>424</v>
      </c>
      <c r="G56" s="138" t="s">
        <v>424</v>
      </c>
      <c r="H56" s="138" t="s">
        <v>424</v>
      </c>
      <c r="I56" s="138" t="s">
        <v>424</v>
      </c>
      <c r="J56" s="138" t="s">
        <v>424</v>
      </c>
      <c r="K56" s="138" t="s">
        <v>424</v>
      </c>
      <c r="L56" s="138" t="s">
        <v>424</v>
      </c>
      <c r="M56" s="138" t="s">
        <v>424</v>
      </c>
      <c r="N56" s="138" t="s">
        <v>424</v>
      </c>
      <c r="O56" s="138" t="s">
        <v>424</v>
      </c>
      <c r="P56" s="138" t="s">
        <v>424</v>
      </c>
      <c r="Q56" s="138" t="s">
        <v>424</v>
      </c>
      <c r="R56" s="138" t="s">
        <v>424</v>
      </c>
      <c r="S56" s="138" t="s">
        <v>424</v>
      </c>
      <c r="T56" s="138" t="s">
        <v>424</v>
      </c>
      <c r="U56" s="138" t="s">
        <v>424</v>
      </c>
      <c r="V56" s="138" t="s">
        <v>424</v>
      </c>
      <c r="W56" s="138" t="s">
        <v>424</v>
      </c>
      <c r="X56" s="138" t="s">
        <v>424</v>
      </c>
      <c r="Y56" s="138" t="s">
        <v>424</v>
      </c>
      <c r="Z56" s="138" t="s">
        <v>424</v>
      </c>
      <c r="AA56" s="138" t="s">
        <v>424</v>
      </c>
      <c r="AB56" s="138" t="s">
        <v>424</v>
      </c>
      <c r="AC56" s="138" t="s">
        <v>424</v>
      </c>
      <c r="AD56" s="138" t="s">
        <v>424</v>
      </c>
      <c r="AE56" s="43"/>
      <c r="AF56" s="138" t="s">
        <v>417</v>
      </c>
      <c r="AG56" s="138" t="s">
        <v>417</v>
      </c>
      <c r="AH56" s="138" t="s">
        <v>417</v>
      </c>
      <c r="AI56" s="138" t="s">
        <v>417</v>
      </c>
      <c r="AJ56" s="138" t="s">
        <v>417</v>
      </c>
      <c r="AK56" s="25" t="s">
        <v>417</v>
      </c>
      <c r="AL56" s="48" t="s">
        <v>407</v>
      </c>
    </row>
    <row r="57" spans="1:38" s="2" customFormat="1" ht="26.25" customHeight="1" thickBot="1" x14ac:dyDescent="0.25">
      <c r="A57" s="69" t="s">
        <v>53</v>
      </c>
      <c r="B57" s="69" t="s">
        <v>140</v>
      </c>
      <c r="C57" s="69" t="s">
        <v>141</v>
      </c>
      <c r="D57" s="70"/>
      <c r="E57" s="138" t="s">
        <v>418</v>
      </c>
      <c r="F57" s="138" t="s">
        <v>418</v>
      </c>
      <c r="G57" s="138" t="s">
        <v>418</v>
      </c>
      <c r="H57" s="138" t="s">
        <v>418</v>
      </c>
      <c r="I57" s="138">
        <v>0.77128727000000008</v>
      </c>
      <c r="J57" s="138">
        <v>1.388317086</v>
      </c>
      <c r="K57" s="138">
        <v>1.5425745400000002</v>
      </c>
      <c r="L57" s="138">
        <v>2.3138618099999998E-2</v>
      </c>
      <c r="M57" s="138" t="s">
        <v>418</v>
      </c>
      <c r="N57" s="138" t="s">
        <v>418</v>
      </c>
      <c r="O57" s="138" t="s">
        <v>418</v>
      </c>
      <c r="P57" s="138" t="s">
        <v>418</v>
      </c>
      <c r="Q57" s="138" t="s">
        <v>418</v>
      </c>
      <c r="R57" s="138" t="s">
        <v>418</v>
      </c>
      <c r="S57" s="138" t="s">
        <v>418</v>
      </c>
      <c r="T57" s="138" t="s">
        <v>418</v>
      </c>
      <c r="U57" s="138" t="s">
        <v>418</v>
      </c>
      <c r="V57" s="138" t="s">
        <v>418</v>
      </c>
      <c r="W57" s="138" t="s">
        <v>418</v>
      </c>
      <c r="X57" s="138" t="s">
        <v>418</v>
      </c>
      <c r="Y57" s="138" t="s">
        <v>418</v>
      </c>
      <c r="Z57" s="138" t="s">
        <v>418</v>
      </c>
      <c r="AA57" s="138" t="s">
        <v>418</v>
      </c>
      <c r="AB57" s="138" t="s">
        <v>418</v>
      </c>
      <c r="AC57" s="138" t="s">
        <v>418</v>
      </c>
      <c r="AD57" s="138" t="s">
        <v>418</v>
      </c>
      <c r="AE57" s="43"/>
      <c r="AF57" s="138" t="s">
        <v>417</v>
      </c>
      <c r="AG57" s="138" t="s">
        <v>417</v>
      </c>
      <c r="AH57" s="138" t="s">
        <v>417</v>
      </c>
      <c r="AI57" s="138" t="s">
        <v>417</v>
      </c>
      <c r="AJ57" s="138" t="s">
        <v>417</v>
      </c>
      <c r="AK57" s="25">
        <v>5932.9790000000003</v>
      </c>
      <c r="AL57" s="139" t="s">
        <v>142</v>
      </c>
    </row>
    <row r="58" spans="1:38" s="2" customFormat="1" ht="26.25" customHeight="1" thickBot="1" x14ac:dyDescent="0.25">
      <c r="A58" s="69" t="s">
        <v>53</v>
      </c>
      <c r="B58" s="69" t="s">
        <v>143</v>
      </c>
      <c r="C58" s="69" t="s">
        <v>144</v>
      </c>
      <c r="D58" s="70"/>
      <c r="E58" s="138" t="s">
        <v>418</v>
      </c>
      <c r="F58" s="138" t="s">
        <v>418</v>
      </c>
      <c r="G58" s="138" t="s">
        <v>418</v>
      </c>
      <c r="H58" s="138" t="s">
        <v>418</v>
      </c>
      <c r="I58" s="138">
        <v>0.74335240000000002</v>
      </c>
      <c r="J58" s="138">
        <v>3.7167619999999997</v>
      </c>
      <c r="K58" s="138">
        <v>9.5573879999999996</v>
      </c>
      <c r="L58" s="138">
        <v>3.41942104E-3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3"/>
      <c r="AF58" s="138" t="s">
        <v>417</v>
      </c>
      <c r="AG58" s="138" t="s">
        <v>417</v>
      </c>
      <c r="AH58" s="138" t="s">
        <v>417</v>
      </c>
      <c r="AI58" s="138" t="s">
        <v>417</v>
      </c>
      <c r="AJ58" s="138" t="s">
        <v>417</v>
      </c>
      <c r="AK58" s="25">
        <v>1061.932</v>
      </c>
      <c r="AL58" s="139" t="s">
        <v>145</v>
      </c>
    </row>
    <row r="59" spans="1:38" s="2" customFormat="1" ht="26.25" customHeight="1" thickBot="1" x14ac:dyDescent="0.25">
      <c r="A59" s="69" t="s">
        <v>53</v>
      </c>
      <c r="B59" s="187" t="s">
        <v>146</v>
      </c>
      <c r="C59" s="69" t="s">
        <v>397</v>
      </c>
      <c r="D59" s="70"/>
      <c r="E59" s="138" t="s">
        <v>418</v>
      </c>
      <c r="F59" s="138" t="s">
        <v>424</v>
      </c>
      <c r="G59" s="138" t="s">
        <v>418</v>
      </c>
      <c r="H59" s="138" t="s">
        <v>424</v>
      </c>
      <c r="I59" s="138">
        <v>6.1342559999999997E-2</v>
      </c>
      <c r="J59" s="138">
        <v>7.1253289999999997E-2</v>
      </c>
      <c r="K59" s="138">
        <v>7.8734849999999995E-2</v>
      </c>
      <c r="L59" s="138">
        <v>3.80323872E-5</v>
      </c>
      <c r="M59" s="138" t="s">
        <v>418</v>
      </c>
      <c r="N59" s="138">
        <v>0.58556450000000004</v>
      </c>
      <c r="O59" s="138">
        <v>3.6727915999999999E-2</v>
      </c>
      <c r="P59" s="138">
        <v>7.2875100000000003E-4</v>
      </c>
      <c r="Q59" s="138">
        <v>6.8273130000000001E-2</v>
      </c>
      <c r="R59" s="138">
        <v>8.1746170000000007E-2</v>
      </c>
      <c r="S59" s="138">
        <v>1.7004190000000001E-3</v>
      </c>
      <c r="T59" s="138">
        <v>0.22017769999999998</v>
      </c>
      <c r="U59" s="138">
        <v>0.28905704999999998</v>
      </c>
      <c r="V59" s="138">
        <v>8.9879290000000001E-2</v>
      </c>
      <c r="W59" s="138" t="s">
        <v>417</v>
      </c>
      <c r="X59" s="138" t="s">
        <v>417</v>
      </c>
      <c r="Y59" s="138" t="s">
        <v>417</v>
      </c>
      <c r="Z59" s="138" t="s">
        <v>417</v>
      </c>
      <c r="AA59" s="138" t="s">
        <v>417</v>
      </c>
      <c r="AB59" s="138" t="s">
        <v>417</v>
      </c>
      <c r="AC59" s="138" t="s">
        <v>417</v>
      </c>
      <c r="AD59" s="138" t="s">
        <v>417</v>
      </c>
      <c r="AE59" s="43"/>
      <c r="AF59" s="138" t="s">
        <v>417</v>
      </c>
      <c r="AG59" s="138" t="s">
        <v>417</v>
      </c>
      <c r="AH59" s="138" t="s">
        <v>417</v>
      </c>
      <c r="AI59" s="138" t="s">
        <v>417</v>
      </c>
      <c r="AJ59" s="138" t="s">
        <v>417</v>
      </c>
      <c r="AK59" s="25">
        <v>411.33</v>
      </c>
      <c r="AL59" s="139" t="s">
        <v>412</v>
      </c>
    </row>
    <row r="60" spans="1:38" s="2" customFormat="1" ht="26.25" customHeight="1" thickBot="1" x14ac:dyDescent="0.25">
      <c r="A60" s="69" t="s">
        <v>53</v>
      </c>
      <c r="B60" s="187" t="s">
        <v>147</v>
      </c>
      <c r="C60" s="69" t="s">
        <v>148</v>
      </c>
      <c r="D60" s="109"/>
      <c r="E60" s="138" t="s">
        <v>417</v>
      </c>
      <c r="F60" s="138" t="s">
        <v>417</v>
      </c>
      <c r="G60" s="138" t="s">
        <v>417</v>
      </c>
      <c r="H60" s="138" t="s">
        <v>417</v>
      </c>
      <c r="I60" s="138">
        <v>0.37818476000000001</v>
      </c>
      <c r="J60" s="138">
        <v>3.7818475999999994</v>
      </c>
      <c r="K60" s="138">
        <v>7.7149691039999997</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3"/>
      <c r="AF60" s="138" t="s">
        <v>417</v>
      </c>
      <c r="AG60" s="138" t="s">
        <v>417</v>
      </c>
      <c r="AH60" s="138" t="s">
        <v>417</v>
      </c>
      <c r="AI60" s="138" t="s">
        <v>417</v>
      </c>
      <c r="AJ60" s="138" t="s">
        <v>417</v>
      </c>
      <c r="AK60" s="25">
        <v>75636.95199999999</v>
      </c>
      <c r="AL60" s="139" t="s">
        <v>413</v>
      </c>
    </row>
    <row r="61" spans="1:38" s="2" customFormat="1" ht="26.25" customHeight="1" thickBot="1" x14ac:dyDescent="0.25">
      <c r="A61" s="69" t="s">
        <v>53</v>
      </c>
      <c r="B61" s="187" t="s">
        <v>149</v>
      </c>
      <c r="C61" s="69" t="s">
        <v>150</v>
      </c>
      <c r="D61" s="70"/>
      <c r="E61" s="138" t="s">
        <v>417</v>
      </c>
      <c r="F61" s="138" t="s">
        <v>417</v>
      </c>
      <c r="G61" s="138" t="s">
        <v>417</v>
      </c>
      <c r="H61" s="138" t="s">
        <v>417</v>
      </c>
      <c r="I61" s="138">
        <v>6.516981161991113E-2</v>
      </c>
      <c r="J61" s="138">
        <v>0.65169811619911111</v>
      </c>
      <c r="K61" s="138">
        <v>2.1627518802755556</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3"/>
      <c r="AF61" s="138" t="s">
        <v>417</v>
      </c>
      <c r="AG61" s="138" t="s">
        <v>417</v>
      </c>
      <c r="AH61" s="138" t="s">
        <v>417</v>
      </c>
      <c r="AI61" s="138" t="s">
        <v>417</v>
      </c>
      <c r="AJ61" s="138" t="s">
        <v>417</v>
      </c>
      <c r="AK61" s="25">
        <v>7823406.4000000013</v>
      </c>
      <c r="AL61" s="139" t="s">
        <v>496</v>
      </c>
    </row>
    <row r="62" spans="1:38" s="2" customFormat="1" ht="26.25" customHeight="1" thickBot="1" x14ac:dyDescent="0.25">
      <c r="A62" s="69" t="s">
        <v>53</v>
      </c>
      <c r="B62" s="187" t="s">
        <v>151</v>
      </c>
      <c r="C62" s="69" t="s">
        <v>152</v>
      </c>
      <c r="D62" s="70"/>
      <c r="E62" s="138"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3"/>
      <c r="AF62" s="138" t="s">
        <v>417</v>
      </c>
      <c r="AG62" s="138" t="s">
        <v>417</v>
      </c>
      <c r="AH62" s="138" t="s">
        <v>417</v>
      </c>
      <c r="AI62" s="138" t="s">
        <v>417</v>
      </c>
      <c r="AJ62" s="138" t="s">
        <v>417</v>
      </c>
      <c r="AK62" s="25" t="s">
        <v>417</v>
      </c>
      <c r="AL62" s="48" t="s">
        <v>414</v>
      </c>
    </row>
    <row r="63" spans="1:38" s="2" customFormat="1" ht="26.25" customHeight="1" thickBot="1" x14ac:dyDescent="0.25">
      <c r="A63" s="69" t="s">
        <v>53</v>
      </c>
      <c r="B63" s="187" t="s">
        <v>153</v>
      </c>
      <c r="C63" s="69" t="s">
        <v>154</v>
      </c>
      <c r="D63" s="76"/>
      <c r="E63" s="138"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3"/>
      <c r="AF63" s="138" t="s">
        <v>417</v>
      </c>
      <c r="AG63" s="138" t="s">
        <v>417</v>
      </c>
      <c r="AH63" s="138" t="s">
        <v>417</v>
      </c>
      <c r="AI63" s="138" t="s">
        <v>417</v>
      </c>
      <c r="AJ63" s="138" t="s">
        <v>417</v>
      </c>
      <c r="AK63" s="25" t="s">
        <v>417</v>
      </c>
      <c r="AL63" s="139" t="s">
        <v>407</v>
      </c>
    </row>
    <row r="64" spans="1:38" s="2" customFormat="1" ht="26.25" customHeight="1" thickBot="1" x14ac:dyDescent="0.25">
      <c r="A64" s="69" t="s">
        <v>53</v>
      </c>
      <c r="B64" s="187" t="s">
        <v>155</v>
      </c>
      <c r="C64" s="69" t="s">
        <v>156</v>
      </c>
      <c r="D64" s="70"/>
      <c r="E64" s="138">
        <v>0.53699999999999992</v>
      </c>
      <c r="F64" s="138" t="s">
        <v>419</v>
      </c>
      <c r="G64" s="138" t="s">
        <v>419</v>
      </c>
      <c r="H64" s="138">
        <v>5.3699999999999998E-3</v>
      </c>
      <c r="I64" s="138" t="s">
        <v>419</v>
      </c>
      <c r="J64" s="138" t="s">
        <v>417</v>
      </c>
      <c r="K64" s="138" t="s">
        <v>417</v>
      </c>
      <c r="L64" s="138" t="s">
        <v>417</v>
      </c>
      <c r="M64" s="138">
        <v>5.3699999999999998E-2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3"/>
      <c r="AF64" s="138" t="s">
        <v>417</v>
      </c>
      <c r="AG64" s="138" t="s">
        <v>417</v>
      </c>
      <c r="AH64" s="138" t="s">
        <v>417</v>
      </c>
      <c r="AI64" s="138" t="s">
        <v>417</v>
      </c>
      <c r="AJ64" s="138" t="s">
        <v>417</v>
      </c>
      <c r="AK64" s="25" t="s">
        <v>426</v>
      </c>
      <c r="AL64" s="139" t="s">
        <v>157</v>
      </c>
    </row>
    <row r="65" spans="1:38" s="2" customFormat="1" ht="26.25" customHeight="1" thickBot="1" x14ac:dyDescent="0.25">
      <c r="A65" s="69" t="s">
        <v>53</v>
      </c>
      <c r="B65" s="69" t="s">
        <v>158</v>
      </c>
      <c r="C65" s="69" t="s">
        <v>159</v>
      </c>
      <c r="D65" s="70"/>
      <c r="E65" s="138">
        <v>0.40050999999999998</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3"/>
      <c r="AF65" s="138" t="s">
        <v>417</v>
      </c>
      <c r="AG65" s="138" t="s">
        <v>417</v>
      </c>
      <c r="AH65" s="138" t="s">
        <v>417</v>
      </c>
      <c r="AI65" s="138" t="s">
        <v>417</v>
      </c>
      <c r="AJ65" s="138" t="s">
        <v>417</v>
      </c>
      <c r="AK65" s="25" t="s">
        <v>426</v>
      </c>
      <c r="AL65" s="139" t="s">
        <v>160</v>
      </c>
    </row>
    <row r="66" spans="1:38" s="2" customFormat="1" ht="26.25" customHeight="1" thickBot="1" x14ac:dyDescent="0.25">
      <c r="A66" s="69" t="s">
        <v>53</v>
      </c>
      <c r="B66" s="69" t="s">
        <v>161</v>
      </c>
      <c r="C66" s="69" t="s">
        <v>162</v>
      </c>
      <c r="D66" s="70"/>
      <c r="E66" s="138"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3"/>
      <c r="AF66" s="138" t="s">
        <v>417</v>
      </c>
      <c r="AG66" s="138" t="s">
        <v>417</v>
      </c>
      <c r="AH66" s="138" t="s">
        <v>417</v>
      </c>
      <c r="AI66" s="138" t="s">
        <v>417</v>
      </c>
      <c r="AJ66" s="138" t="s">
        <v>417</v>
      </c>
      <c r="AK66" s="25" t="s">
        <v>424</v>
      </c>
      <c r="AL66" s="139" t="s">
        <v>163</v>
      </c>
    </row>
    <row r="67" spans="1:38" s="2" customFormat="1" ht="26.25" customHeight="1" thickBot="1" x14ac:dyDescent="0.25">
      <c r="A67" s="69" t="s">
        <v>53</v>
      </c>
      <c r="B67" s="69" t="s">
        <v>164</v>
      </c>
      <c r="C67" s="69" t="s">
        <v>165</v>
      </c>
      <c r="D67" s="70"/>
      <c r="E67" s="138"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3"/>
      <c r="AF67" s="138" t="s">
        <v>417</v>
      </c>
      <c r="AG67" s="138" t="s">
        <v>417</v>
      </c>
      <c r="AH67" s="138" t="s">
        <v>417</v>
      </c>
      <c r="AI67" s="138" t="s">
        <v>417</v>
      </c>
      <c r="AJ67" s="138" t="s">
        <v>417</v>
      </c>
      <c r="AK67" s="25" t="s">
        <v>424</v>
      </c>
      <c r="AL67" s="139" t="s">
        <v>166</v>
      </c>
    </row>
    <row r="68" spans="1:38" s="2" customFormat="1" ht="26.25" customHeight="1" thickBot="1" x14ac:dyDescent="0.25">
      <c r="A68" s="69" t="s">
        <v>53</v>
      </c>
      <c r="B68" s="69" t="s">
        <v>167</v>
      </c>
      <c r="C68" s="69" t="s">
        <v>168</v>
      </c>
      <c r="D68" s="70"/>
      <c r="E68" s="138"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3"/>
      <c r="AF68" s="138" t="s">
        <v>417</v>
      </c>
      <c r="AG68" s="138" t="s">
        <v>417</v>
      </c>
      <c r="AH68" s="138" t="s">
        <v>417</v>
      </c>
      <c r="AI68" s="138" t="s">
        <v>417</v>
      </c>
      <c r="AJ68" s="138" t="s">
        <v>417</v>
      </c>
      <c r="AK68" s="25" t="s">
        <v>424</v>
      </c>
      <c r="AL68" s="139" t="s">
        <v>169</v>
      </c>
    </row>
    <row r="69" spans="1:38" s="2" customFormat="1" ht="26.25" customHeight="1" thickBot="1" x14ac:dyDescent="0.25">
      <c r="A69" s="69" t="s">
        <v>53</v>
      </c>
      <c r="B69" s="69" t="s">
        <v>170</v>
      </c>
      <c r="C69" s="69" t="s">
        <v>171</v>
      </c>
      <c r="D69" s="74"/>
      <c r="E69" s="138" t="s">
        <v>417</v>
      </c>
      <c r="F69" s="138" t="s">
        <v>417</v>
      </c>
      <c r="G69" s="138" t="s">
        <v>417</v>
      </c>
      <c r="H69" s="138">
        <v>0.46439999999999998</v>
      </c>
      <c r="I69" s="138" t="s">
        <v>419</v>
      </c>
      <c r="J69" s="138" t="s">
        <v>419</v>
      </c>
      <c r="K69" s="138">
        <v>5.16E-2</v>
      </c>
      <c r="L69" s="138" t="s">
        <v>419</v>
      </c>
      <c r="M69" s="138">
        <v>4.6440000000000001</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3"/>
      <c r="AF69" s="138" t="s">
        <v>417</v>
      </c>
      <c r="AG69" s="138" t="s">
        <v>417</v>
      </c>
      <c r="AH69" s="138" t="s">
        <v>417</v>
      </c>
      <c r="AI69" s="138" t="s">
        <v>417</v>
      </c>
      <c r="AJ69" s="138" t="s">
        <v>417</v>
      </c>
      <c r="AK69" s="25" t="s">
        <v>426</v>
      </c>
      <c r="AL69" s="139" t="s">
        <v>172</v>
      </c>
    </row>
    <row r="70" spans="1:38" s="2" customFormat="1" ht="26.25" customHeight="1" thickBot="1" x14ac:dyDescent="0.25">
      <c r="A70" s="69" t="s">
        <v>53</v>
      </c>
      <c r="B70" s="69" t="s">
        <v>173</v>
      </c>
      <c r="C70" s="69" t="s">
        <v>380</v>
      </c>
      <c r="D70" s="74"/>
      <c r="E70" s="138" t="s">
        <v>419</v>
      </c>
      <c r="F70" s="138">
        <v>3.6040916191519998</v>
      </c>
      <c r="G70" s="138" t="s">
        <v>419</v>
      </c>
      <c r="H70" s="138">
        <v>5.9487499999999999E-2</v>
      </c>
      <c r="I70" s="138">
        <v>2.1538611385E-2</v>
      </c>
      <c r="J70" s="138">
        <v>3.1016227699999999E-2</v>
      </c>
      <c r="K70" s="138">
        <v>18.673826060066997</v>
      </c>
      <c r="L70" s="138">
        <v>4.2830999999999994E-4</v>
      </c>
      <c r="M70" s="138" t="s">
        <v>419</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3"/>
      <c r="AF70" s="138" t="s">
        <v>417</v>
      </c>
      <c r="AG70" s="138" t="s">
        <v>417</v>
      </c>
      <c r="AH70" s="138" t="s">
        <v>417</v>
      </c>
      <c r="AI70" s="138" t="s">
        <v>417</v>
      </c>
      <c r="AJ70" s="138" t="s">
        <v>417</v>
      </c>
      <c r="AK70" s="25" t="s">
        <v>426</v>
      </c>
      <c r="AL70" s="139" t="s">
        <v>407</v>
      </c>
    </row>
    <row r="71" spans="1:38" s="2" customFormat="1" ht="26.25" customHeight="1" thickBot="1" x14ac:dyDescent="0.25">
      <c r="A71" s="69" t="s">
        <v>53</v>
      </c>
      <c r="B71" s="69" t="s">
        <v>174</v>
      </c>
      <c r="C71" s="69" t="s">
        <v>175</v>
      </c>
      <c r="D71" s="74"/>
      <c r="E71" s="138"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3"/>
      <c r="AF71" s="138" t="s">
        <v>417</v>
      </c>
      <c r="AG71" s="138" t="s">
        <v>417</v>
      </c>
      <c r="AH71" s="138" t="s">
        <v>417</v>
      </c>
      <c r="AI71" s="138" t="s">
        <v>417</v>
      </c>
      <c r="AJ71" s="138" t="s">
        <v>417</v>
      </c>
      <c r="AK71" s="25" t="s">
        <v>418</v>
      </c>
      <c r="AL71" s="139" t="s">
        <v>407</v>
      </c>
    </row>
    <row r="72" spans="1:38" s="2" customFormat="1" ht="26.25" customHeight="1" thickBot="1" x14ac:dyDescent="0.25">
      <c r="A72" s="69" t="s">
        <v>53</v>
      </c>
      <c r="B72" s="69" t="s">
        <v>176</v>
      </c>
      <c r="C72" s="69" t="s">
        <v>177</v>
      </c>
      <c r="D72" s="70"/>
      <c r="E72" s="138">
        <v>0.17541000000000001</v>
      </c>
      <c r="F72" s="138">
        <v>0.54261899999999996</v>
      </c>
      <c r="G72" s="138">
        <v>7.0860000000000006E-2</v>
      </c>
      <c r="H72" s="138" t="s">
        <v>419</v>
      </c>
      <c r="I72" s="138">
        <v>0.40371500000000005</v>
      </c>
      <c r="J72" s="138">
        <v>0.51224000000000003</v>
      </c>
      <c r="K72" s="138">
        <v>0.9575809999999999</v>
      </c>
      <c r="L72" s="138">
        <v>1.9213540000000001E-3</v>
      </c>
      <c r="M72" s="138">
        <v>9.6656999999999993</v>
      </c>
      <c r="N72" s="138">
        <v>23.618753199999997</v>
      </c>
      <c r="O72" s="138">
        <v>0.39627600000000002</v>
      </c>
      <c r="P72" s="138">
        <v>0.22743539999999998</v>
      </c>
      <c r="Q72" s="138">
        <v>0.95357499999999995</v>
      </c>
      <c r="R72" s="138">
        <v>5.2049966000000003</v>
      </c>
      <c r="S72" s="138">
        <v>0.20741999999999997</v>
      </c>
      <c r="T72" s="138">
        <v>1.4144399999999999</v>
      </c>
      <c r="U72" s="138">
        <v>7.3964000000000002E-2</v>
      </c>
      <c r="V72" s="138">
        <v>13.346105999999999</v>
      </c>
      <c r="W72" s="138">
        <v>32.016563999999995</v>
      </c>
      <c r="X72" s="138" t="s">
        <v>418</v>
      </c>
      <c r="Y72" s="138" t="s">
        <v>418</v>
      </c>
      <c r="Z72" s="138" t="s">
        <v>418</v>
      </c>
      <c r="AA72" s="138" t="s">
        <v>418</v>
      </c>
      <c r="AB72" s="138">
        <v>6.4047600000000005</v>
      </c>
      <c r="AC72" s="138">
        <v>0.1011</v>
      </c>
      <c r="AD72" s="138">
        <v>13.530799999999999</v>
      </c>
      <c r="AE72" s="43"/>
      <c r="AF72" s="138" t="s">
        <v>417</v>
      </c>
      <c r="AG72" s="138" t="s">
        <v>417</v>
      </c>
      <c r="AH72" s="138" t="s">
        <v>417</v>
      </c>
      <c r="AI72" s="138" t="s">
        <v>417</v>
      </c>
      <c r="AJ72" s="138" t="s">
        <v>417</v>
      </c>
      <c r="AK72" s="25" t="s">
        <v>426</v>
      </c>
      <c r="AL72" s="139" t="s">
        <v>178</v>
      </c>
    </row>
    <row r="73" spans="1:38" s="2" customFormat="1" ht="26.25" customHeight="1" thickBot="1" x14ac:dyDescent="0.25">
      <c r="A73" s="69" t="s">
        <v>53</v>
      </c>
      <c r="B73" s="69" t="s">
        <v>179</v>
      </c>
      <c r="C73" s="69" t="s">
        <v>180</v>
      </c>
      <c r="D73" s="70"/>
      <c r="E73" s="138" t="s">
        <v>424</v>
      </c>
      <c r="F73" s="138" t="s">
        <v>424</v>
      </c>
      <c r="G73" s="138" t="s">
        <v>424</v>
      </c>
      <c r="H73" s="138" t="s">
        <v>424</v>
      </c>
      <c r="I73" s="138" t="s">
        <v>424</v>
      </c>
      <c r="J73" s="138" t="s">
        <v>424</v>
      </c>
      <c r="K73" s="138" t="s">
        <v>424</v>
      </c>
      <c r="L73" s="138" t="s">
        <v>424</v>
      </c>
      <c r="M73" s="138" t="s">
        <v>424</v>
      </c>
      <c r="N73" s="138" t="s">
        <v>424</v>
      </c>
      <c r="O73" s="138" t="s">
        <v>424</v>
      </c>
      <c r="P73" s="138" t="s">
        <v>424</v>
      </c>
      <c r="Q73" s="138" t="s">
        <v>424</v>
      </c>
      <c r="R73" s="138" t="s">
        <v>424</v>
      </c>
      <c r="S73" s="138" t="s">
        <v>424</v>
      </c>
      <c r="T73" s="138" t="s">
        <v>424</v>
      </c>
      <c r="U73" s="138" t="s">
        <v>424</v>
      </c>
      <c r="V73" s="138" t="s">
        <v>424</v>
      </c>
      <c r="W73" s="138" t="s">
        <v>424</v>
      </c>
      <c r="X73" s="138" t="s">
        <v>424</v>
      </c>
      <c r="Y73" s="138" t="s">
        <v>424</v>
      </c>
      <c r="Z73" s="138" t="s">
        <v>424</v>
      </c>
      <c r="AA73" s="138" t="s">
        <v>424</v>
      </c>
      <c r="AB73" s="138" t="s">
        <v>424</v>
      </c>
      <c r="AC73" s="138" t="s">
        <v>424</v>
      </c>
      <c r="AD73" s="138" t="s">
        <v>424</v>
      </c>
      <c r="AE73" s="43"/>
      <c r="AF73" s="138" t="s">
        <v>417</v>
      </c>
      <c r="AG73" s="138" t="s">
        <v>417</v>
      </c>
      <c r="AH73" s="138" t="s">
        <v>417</v>
      </c>
      <c r="AI73" s="138" t="s">
        <v>417</v>
      </c>
      <c r="AJ73" s="138" t="s">
        <v>417</v>
      </c>
      <c r="AK73" s="25" t="s">
        <v>424</v>
      </c>
      <c r="AL73" s="139" t="s">
        <v>181</v>
      </c>
    </row>
    <row r="74" spans="1:38" s="2" customFormat="1" ht="26.25" customHeight="1" thickBot="1" x14ac:dyDescent="0.25">
      <c r="A74" s="69" t="s">
        <v>53</v>
      </c>
      <c r="B74" s="69" t="s">
        <v>182</v>
      </c>
      <c r="C74" s="69" t="s">
        <v>183</v>
      </c>
      <c r="D74" s="70"/>
      <c r="E74" s="138">
        <v>0.20757499999999998</v>
      </c>
      <c r="F74" s="138" t="s">
        <v>419</v>
      </c>
      <c r="G74" s="138">
        <v>1.0378749999999999</v>
      </c>
      <c r="H74" s="138" t="s">
        <v>419</v>
      </c>
      <c r="I74" s="138">
        <v>8.3632613000000008E-2</v>
      </c>
      <c r="J74" s="138">
        <v>0.10532142400000001</v>
      </c>
      <c r="K74" s="138">
        <v>0.12673632000000001</v>
      </c>
      <c r="L74" s="138">
        <v>1.9236048820000001E-3</v>
      </c>
      <c r="M74" s="138">
        <v>24.908999999999999</v>
      </c>
      <c r="N74" s="138" t="s">
        <v>419</v>
      </c>
      <c r="O74" s="138" t="s">
        <v>419</v>
      </c>
      <c r="P74" s="138" t="s">
        <v>419</v>
      </c>
      <c r="Q74" s="138" t="s">
        <v>419</v>
      </c>
      <c r="R74" s="138" t="s">
        <v>419</v>
      </c>
      <c r="S74" s="138" t="s">
        <v>419</v>
      </c>
      <c r="T74" s="138" t="s">
        <v>419</v>
      </c>
      <c r="U74" s="138" t="s">
        <v>419</v>
      </c>
      <c r="V74" s="138" t="s">
        <v>419</v>
      </c>
      <c r="W74" s="138">
        <v>3.8348099999999996E-2</v>
      </c>
      <c r="X74" s="138">
        <v>1.4530250000000001E-2</v>
      </c>
      <c r="Y74" s="138">
        <v>4.1514999999999998E-3</v>
      </c>
      <c r="Z74" s="138">
        <v>4.1514999999999998E-3</v>
      </c>
      <c r="AA74" s="138">
        <v>2.0757499999999999E-3</v>
      </c>
      <c r="AB74" s="138">
        <v>2.4909000000000001E-2</v>
      </c>
      <c r="AC74" s="138" t="s">
        <v>424</v>
      </c>
      <c r="AD74" s="138" t="s">
        <v>417</v>
      </c>
      <c r="AE74" s="43"/>
      <c r="AF74" s="138" t="s">
        <v>417</v>
      </c>
      <c r="AG74" s="138" t="s">
        <v>417</v>
      </c>
      <c r="AH74" s="138" t="s">
        <v>417</v>
      </c>
      <c r="AI74" s="138" t="s">
        <v>417</v>
      </c>
      <c r="AJ74" s="138" t="s">
        <v>417</v>
      </c>
      <c r="AK74" s="25" t="s">
        <v>426</v>
      </c>
      <c r="AL74" s="139" t="s">
        <v>184</v>
      </c>
    </row>
    <row r="75" spans="1:38" s="2" customFormat="1" ht="26.25" customHeight="1" thickBot="1" x14ac:dyDescent="0.25">
      <c r="A75" s="69" t="s">
        <v>53</v>
      </c>
      <c r="B75" s="69" t="s">
        <v>185</v>
      </c>
      <c r="C75" s="69" t="s">
        <v>186</v>
      </c>
      <c r="D75" s="74"/>
      <c r="E75" s="138"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3"/>
      <c r="AF75" s="138" t="s">
        <v>417</v>
      </c>
      <c r="AG75" s="138" t="s">
        <v>417</v>
      </c>
      <c r="AH75" s="138" t="s">
        <v>417</v>
      </c>
      <c r="AI75" s="138" t="s">
        <v>417</v>
      </c>
      <c r="AJ75" s="138" t="s">
        <v>417</v>
      </c>
      <c r="AK75" s="25" t="s">
        <v>424</v>
      </c>
      <c r="AL75" s="139" t="s">
        <v>187</v>
      </c>
    </row>
    <row r="76" spans="1:38" s="2" customFormat="1" ht="26.25" customHeight="1" thickBot="1" x14ac:dyDescent="0.25">
      <c r="A76" s="69" t="s">
        <v>53</v>
      </c>
      <c r="B76" s="69" t="s">
        <v>188</v>
      </c>
      <c r="C76" s="69" t="s">
        <v>189</v>
      </c>
      <c r="D76" s="70"/>
      <c r="E76" s="138" t="s">
        <v>419</v>
      </c>
      <c r="F76" s="138" t="s">
        <v>419</v>
      </c>
      <c r="G76" s="138">
        <v>6.6239850000000003E-2</v>
      </c>
      <c r="H76" s="138" t="s">
        <v>419</v>
      </c>
      <c r="I76" s="138">
        <v>1.0580210000000001E-4</v>
      </c>
      <c r="J76" s="138">
        <v>2.1163350000000001E-4</v>
      </c>
      <c r="K76" s="138">
        <v>2.6457850000000002E-4</v>
      </c>
      <c r="L76" s="138" t="s">
        <v>419</v>
      </c>
      <c r="M76" s="138" t="s">
        <v>419</v>
      </c>
      <c r="N76" s="138">
        <v>1.5680599999999999E-2</v>
      </c>
      <c r="O76" s="138">
        <v>6.8745000000000004E-4</v>
      </c>
      <c r="P76" s="138">
        <v>8.7899999999999982E-5</v>
      </c>
      <c r="Q76" s="138">
        <v>3.9781999999999994E-3</v>
      </c>
      <c r="R76" s="138" t="s">
        <v>419</v>
      </c>
      <c r="S76" s="138" t="s">
        <v>419</v>
      </c>
      <c r="T76" s="138" t="s">
        <v>419</v>
      </c>
      <c r="U76" s="138" t="s">
        <v>419</v>
      </c>
      <c r="V76" s="138">
        <v>8.3394999999999997E-4</v>
      </c>
      <c r="W76" s="138">
        <v>4.3586600000000003E-2</v>
      </c>
      <c r="X76" s="138" t="s">
        <v>419</v>
      </c>
      <c r="Y76" s="138" t="s">
        <v>419</v>
      </c>
      <c r="Z76" s="138" t="s">
        <v>419</v>
      </c>
      <c r="AA76" s="138" t="s">
        <v>419</v>
      </c>
      <c r="AB76" s="138" t="s">
        <v>419</v>
      </c>
      <c r="AC76" s="138" t="s">
        <v>419</v>
      </c>
      <c r="AD76" s="138">
        <v>3.4780500000000004E-5</v>
      </c>
      <c r="AE76" s="43"/>
      <c r="AF76" s="138" t="s">
        <v>417</v>
      </c>
      <c r="AG76" s="138" t="s">
        <v>417</v>
      </c>
      <c r="AH76" s="138" t="s">
        <v>417</v>
      </c>
      <c r="AI76" s="138" t="s">
        <v>417</v>
      </c>
      <c r="AJ76" s="138" t="s">
        <v>417</v>
      </c>
      <c r="AK76" s="25" t="s">
        <v>426</v>
      </c>
      <c r="AL76" s="139" t="s">
        <v>427</v>
      </c>
    </row>
    <row r="77" spans="1:38" s="2" customFormat="1" ht="26.25" customHeight="1" thickBot="1" x14ac:dyDescent="0.25">
      <c r="A77" s="69" t="s">
        <v>53</v>
      </c>
      <c r="B77" s="69" t="s">
        <v>191</v>
      </c>
      <c r="C77" s="69" t="s">
        <v>192</v>
      </c>
      <c r="D77" s="70"/>
      <c r="E77" s="138" t="s">
        <v>419</v>
      </c>
      <c r="F77" s="138" t="s">
        <v>419</v>
      </c>
      <c r="G77" s="138">
        <v>4.3740000000000001E-4</v>
      </c>
      <c r="H77" s="138" t="s">
        <v>419</v>
      </c>
      <c r="I77" s="138">
        <v>3.8879999999999999E-6</v>
      </c>
      <c r="J77" s="138">
        <v>4.2120000000000005E-6</v>
      </c>
      <c r="K77" s="138">
        <v>4.8600000000000001E-6</v>
      </c>
      <c r="L77" s="138" t="s">
        <v>419</v>
      </c>
      <c r="M77" s="138" t="s">
        <v>419</v>
      </c>
      <c r="N77" s="138">
        <v>6.4799999999999989E-5</v>
      </c>
      <c r="O77" s="138">
        <v>1.296E-5</v>
      </c>
      <c r="P77" s="138">
        <v>1.296E-5</v>
      </c>
      <c r="Q77" s="138">
        <v>9.7199999999999984E-6</v>
      </c>
      <c r="R77" s="138" t="s">
        <v>419</v>
      </c>
      <c r="S77" s="138" t="s">
        <v>419</v>
      </c>
      <c r="T77" s="138" t="s">
        <v>419</v>
      </c>
      <c r="U77" s="138" t="s">
        <v>419</v>
      </c>
      <c r="V77" s="138">
        <v>1.6199999999999999E-3</v>
      </c>
      <c r="W77" s="138">
        <v>1.6199999999999999E-3</v>
      </c>
      <c r="X77" s="138" t="s">
        <v>419</v>
      </c>
      <c r="Y77" s="138" t="s">
        <v>419</v>
      </c>
      <c r="Z77" s="138" t="s">
        <v>419</v>
      </c>
      <c r="AA77" s="138" t="s">
        <v>419</v>
      </c>
      <c r="AB77" s="138" t="s">
        <v>419</v>
      </c>
      <c r="AC77" s="138" t="s">
        <v>419</v>
      </c>
      <c r="AD77" s="138">
        <v>6.4800000000000009E-7</v>
      </c>
      <c r="AE77" s="43"/>
      <c r="AF77" s="138" t="s">
        <v>417</v>
      </c>
      <c r="AG77" s="138" t="s">
        <v>417</v>
      </c>
      <c r="AH77" s="138" t="s">
        <v>417</v>
      </c>
      <c r="AI77" s="138" t="s">
        <v>417</v>
      </c>
      <c r="AJ77" s="138" t="s">
        <v>417</v>
      </c>
      <c r="AK77" s="25" t="s">
        <v>426</v>
      </c>
      <c r="AL77" s="139" t="s">
        <v>428</v>
      </c>
    </row>
    <row r="78" spans="1:38" s="2" customFormat="1" ht="26.25" customHeight="1" thickBot="1" x14ac:dyDescent="0.25">
      <c r="A78" s="69" t="s">
        <v>53</v>
      </c>
      <c r="B78" s="69" t="s">
        <v>194</v>
      </c>
      <c r="C78" s="69" t="s">
        <v>195</v>
      </c>
      <c r="D78" s="70"/>
      <c r="E78" s="138"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3"/>
      <c r="AF78" s="138" t="s">
        <v>417</v>
      </c>
      <c r="AG78" s="138" t="s">
        <v>417</v>
      </c>
      <c r="AH78" s="138" t="s">
        <v>417</v>
      </c>
      <c r="AI78" s="138" t="s">
        <v>417</v>
      </c>
      <c r="AJ78" s="138" t="s">
        <v>417</v>
      </c>
      <c r="AK78" s="25" t="s">
        <v>424</v>
      </c>
      <c r="AL78" s="139" t="s">
        <v>429</v>
      </c>
    </row>
    <row r="79" spans="1:38" s="2" customFormat="1" ht="26.25" customHeight="1" thickBot="1" x14ac:dyDescent="0.25">
      <c r="A79" s="69" t="s">
        <v>53</v>
      </c>
      <c r="B79" s="69" t="s">
        <v>197</v>
      </c>
      <c r="C79" s="69" t="s">
        <v>198</v>
      </c>
      <c r="D79" s="70"/>
      <c r="E79" s="138"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3"/>
      <c r="AF79" s="138" t="s">
        <v>417</v>
      </c>
      <c r="AG79" s="138" t="s">
        <v>417</v>
      </c>
      <c r="AH79" s="138" t="s">
        <v>417</v>
      </c>
      <c r="AI79" s="138" t="s">
        <v>417</v>
      </c>
      <c r="AJ79" s="138" t="s">
        <v>417</v>
      </c>
      <c r="AK79" s="25" t="s">
        <v>417</v>
      </c>
      <c r="AL79" s="139" t="s">
        <v>430</v>
      </c>
    </row>
    <row r="80" spans="1:38" s="2" customFormat="1" ht="26.25" customHeight="1" thickBot="1" x14ac:dyDescent="0.25">
      <c r="A80" s="69" t="s">
        <v>53</v>
      </c>
      <c r="B80" s="69" t="s">
        <v>200</v>
      </c>
      <c r="C80" s="69" t="s">
        <v>201</v>
      </c>
      <c r="D80" s="70"/>
      <c r="E80" s="138"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3"/>
      <c r="AF80" s="138" t="s">
        <v>417</v>
      </c>
      <c r="AG80" s="138" t="s">
        <v>417</v>
      </c>
      <c r="AH80" s="138" t="s">
        <v>417</v>
      </c>
      <c r="AI80" s="138" t="s">
        <v>417</v>
      </c>
      <c r="AJ80" s="138" t="s">
        <v>417</v>
      </c>
      <c r="AK80" s="25" t="s">
        <v>417</v>
      </c>
      <c r="AL80" s="139" t="s">
        <v>425</v>
      </c>
    </row>
    <row r="81" spans="1:38" s="2" customFormat="1" ht="26.25" customHeight="1" thickBot="1" x14ac:dyDescent="0.25">
      <c r="A81" s="69" t="s">
        <v>53</v>
      </c>
      <c r="B81" s="69" t="s">
        <v>202</v>
      </c>
      <c r="C81" s="69" t="s">
        <v>203</v>
      </c>
      <c r="D81" s="70"/>
      <c r="E81" s="138" t="s">
        <v>417</v>
      </c>
      <c r="F81" s="138" t="s">
        <v>417</v>
      </c>
      <c r="G81" s="138" t="s">
        <v>417</v>
      </c>
      <c r="H81" s="138" t="s">
        <v>417</v>
      </c>
      <c r="I81" s="138" t="s">
        <v>417</v>
      </c>
      <c r="J81" s="138" t="s">
        <v>417</v>
      </c>
      <c r="K81" s="138" t="s">
        <v>417</v>
      </c>
      <c r="L81" s="138" t="s">
        <v>417</v>
      </c>
      <c r="M81" s="138" t="s">
        <v>417</v>
      </c>
      <c r="N81" s="138" t="s">
        <v>417</v>
      </c>
      <c r="O81" s="138" t="s">
        <v>417</v>
      </c>
      <c r="P81" s="138" t="s">
        <v>417</v>
      </c>
      <c r="Q81" s="138" t="s">
        <v>417</v>
      </c>
      <c r="R81" s="138" t="s">
        <v>417</v>
      </c>
      <c r="S81" s="138" t="s">
        <v>417</v>
      </c>
      <c r="T81" s="138" t="s">
        <v>417</v>
      </c>
      <c r="U81" s="138" t="s">
        <v>417</v>
      </c>
      <c r="V81" s="138" t="s">
        <v>417</v>
      </c>
      <c r="W81" s="138" t="s">
        <v>417</v>
      </c>
      <c r="X81" s="138" t="s">
        <v>417</v>
      </c>
      <c r="Y81" s="138" t="s">
        <v>417</v>
      </c>
      <c r="Z81" s="138" t="s">
        <v>417</v>
      </c>
      <c r="AA81" s="138" t="s">
        <v>417</v>
      </c>
      <c r="AB81" s="138" t="s">
        <v>417</v>
      </c>
      <c r="AC81" s="138" t="s">
        <v>417</v>
      </c>
      <c r="AD81" s="138" t="s">
        <v>417</v>
      </c>
      <c r="AE81" s="43"/>
      <c r="AF81" s="138" t="s">
        <v>417</v>
      </c>
      <c r="AG81" s="138" t="s">
        <v>417</v>
      </c>
      <c r="AH81" s="138" t="s">
        <v>417</v>
      </c>
      <c r="AI81" s="138" t="s">
        <v>417</v>
      </c>
      <c r="AJ81" s="138" t="s">
        <v>417</v>
      </c>
      <c r="AK81" s="25" t="s">
        <v>417</v>
      </c>
      <c r="AL81" s="139" t="s">
        <v>204</v>
      </c>
    </row>
    <row r="82" spans="1:38" s="2" customFormat="1" ht="26.25" customHeight="1" thickBot="1" x14ac:dyDescent="0.25">
      <c r="A82" s="69" t="s">
        <v>205</v>
      </c>
      <c r="B82" s="69" t="s">
        <v>206</v>
      </c>
      <c r="C82" s="73" t="s">
        <v>207</v>
      </c>
      <c r="D82" s="70"/>
      <c r="E82" s="138" t="s">
        <v>417</v>
      </c>
      <c r="F82" s="138">
        <v>23.5727388</v>
      </c>
      <c r="G82" s="138" t="s">
        <v>417</v>
      </c>
      <c r="H82" s="138" t="s">
        <v>417</v>
      </c>
      <c r="I82" s="138" t="s">
        <v>417</v>
      </c>
      <c r="J82" s="138" t="s">
        <v>417</v>
      </c>
      <c r="K82" s="138" t="s">
        <v>417</v>
      </c>
      <c r="L82" s="138" t="s">
        <v>417</v>
      </c>
      <c r="M82" s="138" t="s">
        <v>417</v>
      </c>
      <c r="N82" s="138" t="s">
        <v>417</v>
      </c>
      <c r="O82" s="138" t="s">
        <v>417</v>
      </c>
      <c r="P82" s="138" t="s">
        <v>417</v>
      </c>
      <c r="Q82" s="138" t="s">
        <v>417</v>
      </c>
      <c r="R82" s="138" t="s">
        <v>417</v>
      </c>
      <c r="S82" s="138" t="s">
        <v>417</v>
      </c>
      <c r="T82" s="138" t="s">
        <v>417</v>
      </c>
      <c r="U82" s="138" t="s">
        <v>417</v>
      </c>
      <c r="V82" s="138" t="s">
        <v>417</v>
      </c>
      <c r="W82" s="138" t="s">
        <v>417</v>
      </c>
      <c r="X82" s="138" t="s">
        <v>417</v>
      </c>
      <c r="Y82" s="138" t="s">
        <v>417</v>
      </c>
      <c r="Z82" s="138" t="s">
        <v>417</v>
      </c>
      <c r="AA82" s="138" t="s">
        <v>417</v>
      </c>
      <c r="AB82" s="138" t="s">
        <v>417</v>
      </c>
      <c r="AC82" s="138" t="s">
        <v>417</v>
      </c>
      <c r="AD82" s="138" t="s">
        <v>417</v>
      </c>
      <c r="AE82" s="43"/>
      <c r="AF82" s="138" t="s">
        <v>417</v>
      </c>
      <c r="AG82" s="138" t="s">
        <v>417</v>
      </c>
      <c r="AH82" s="138" t="s">
        <v>417</v>
      </c>
      <c r="AI82" s="138" t="s">
        <v>417</v>
      </c>
      <c r="AJ82" s="138" t="s">
        <v>417</v>
      </c>
      <c r="AK82" s="25">
        <v>19643949</v>
      </c>
      <c r="AL82" s="139" t="s">
        <v>431</v>
      </c>
    </row>
    <row r="83" spans="1:38" s="2" customFormat="1" ht="26.25" customHeight="1" thickBot="1" x14ac:dyDescent="0.25">
      <c r="A83" s="69" t="s">
        <v>53</v>
      </c>
      <c r="B83" s="187" t="s">
        <v>208</v>
      </c>
      <c r="C83" s="73" t="s">
        <v>209</v>
      </c>
      <c r="D83" s="70"/>
      <c r="E83" s="138" t="s">
        <v>419</v>
      </c>
      <c r="F83" s="138">
        <v>2.3665625584E-2</v>
      </c>
      <c r="G83" s="138" t="s">
        <v>419</v>
      </c>
      <c r="H83" s="138" t="s">
        <v>417</v>
      </c>
      <c r="I83" s="138">
        <v>0.59164063960000002</v>
      </c>
      <c r="J83" s="138">
        <v>4.4373047970000004</v>
      </c>
      <c r="K83" s="138">
        <v>20.707422386000001</v>
      </c>
      <c r="L83" s="138">
        <v>3.3723516457200002E-2</v>
      </c>
      <c r="M83" s="138" t="s">
        <v>419</v>
      </c>
      <c r="N83" s="138" t="s">
        <v>417</v>
      </c>
      <c r="O83" s="138" t="s">
        <v>417</v>
      </c>
      <c r="P83" s="138" t="s">
        <v>417</v>
      </c>
      <c r="Q83" s="138" t="s">
        <v>417</v>
      </c>
      <c r="R83" s="138" t="s">
        <v>417</v>
      </c>
      <c r="S83" s="138" t="s">
        <v>417</v>
      </c>
      <c r="T83" s="138" t="s">
        <v>417</v>
      </c>
      <c r="U83" s="138" t="s">
        <v>417</v>
      </c>
      <c r="V83" s="138" t="s">
        <v>417</v>
      </c>
      <c r="W83" s="138" t="s">
        <v>419</v>
      </c>
      <c r="X83" s="138" t="s">
        <v>419</v>
      </c>
      <c r="Y83" s="138" t="s">
        <v>419</v>
      </c>
      <c r="Z83" s="138" t="s">
        <v>419</v>
      </c>
      <c r="AA83" s="138" t="s">
        <v>419</v>
      </c>
      <c r="AB83" s="138" t="s">
        <v>419</v>
      </c>
      <c r="AC83" s="138" t="s">
        <v>419</v>
      </c>
      <c r="AD83" s="138" t="s">
        <v>417</v>
      </c>
      <c r="AE83" s="43"/>
      <c r="AF83" s="138" t="s">
        <v>417</v>
      </c>
      <c r="AG83" s="138" t="s">
        <v>417</v>
      </c>
      <c r="AH83" s="138" t="s">
        <v>417</v>
      </c>
      <c r="AI83" s="138" t="s">
        <v>417</v>
      </c>
      <c r="AJ83" s="138" t="s">
        <v>417</v>
      </c>
      <c r="AK83" s="25" t="s">
        <v>426</v>
      </c>
      <c r="AL83" s="139" t="s">
        <v>432</v>
      </c>
    </row>
    <row r="84" spans="1:38" s="2" customFormat="1" ht="26.25" customHeight="1" thickBot="1" x14ac:dyDescent="0.25">
      <c r="A84" s="69" t="s">
        <v>53</v>
      </c>
      <c r="B84" s="187" t="s">
        <v>210</v>
      </c>
      <c r="C84" s="73" t="s">
        <v>211</v>
      </c>
      <c r="D84" s="70"/>
      <c r="E84" s="138" t="s">
        <v>419</v>
      </c>
      <c r="F84" s="138">
        <v>7.6050000000000009E-6</v>
      </c>
      <c r="G84" s="138" t="s">
        <v>417</v>
      </c>
      <c r="H84" s="138" t="s">
        <v>417</v>
      </c>
      <c r="I84" s="138">
        <v>4.6800000000000001E-6</v>
      </c>
      <c r="J84" s="138">
        <v>2.3400000000000003E-5</v>
      </c>
      <c r="K84" s="138">
        <v>9.3600000000000012E-5</v>
      </c>
      <c r="L84" s="138">
        <v>6.0839999999999999E-10</v>
      </c>
      <c r="M84" s="138">
        <v>5.5575000000000004E-7</v>
      </c>
      <c r="N84" s="138" t="s">
        <v>419</v>
      </c>
      <c r="O84" s="138" t="s">
        <v>419</v>
      </c>
      <c r="P84" s="138" t="s">
        <v>419</v>
      </c>
      <c r="Q84" s="138" t="s">
        <v>417</v>
      </c>
      <c r="R84" s="138" t="s">
        <v>417</v>
      </c>
      <c r="S84" s="138" t="s">
        <v>417</v>
      </c>
      <c r="T84" s="138" t="s">
        <v>417</v>
      </c>
      <c r="U84" s="138" t="s">
        <v>417</v>
      </c>
      <c r="V84" s="138" t="s">
        <v>417</v>
      </c>
      <c r="W84" s="138" t="s">
        <v>419</v>
      </c>
      <c r="X84" s="138" t="s">
        <v>419</v>
      </c>
      <c r="Y84" s="138" t="s">
        <v>419</v>
      </c>
      <c r="Z84" s="138" t="s">
        <v>419</v>
      </c>
      <c r="AA84" s="138" t="s">
        <v>419</v>
      </c>
      <c r="AB84" s="138" t="s">
        <v>419</v>
      </c>
      <c r="AC84" s="138" t="s">
        <v>419</v>
      </c>
      <c r="AD84" s="138" t="s">
        <v>417</v>
      </c>
      <c r="AE84" s="43"/>
      <c r="AF84" s="138" t="s">
        <v>417</v>
      </c>
      <c r="AG84" s="138" t="s">
        <v>417</v>
      </c>
      <c r="AH84" s="138" t="s">
        <v>417</v>
      </c>
      <c r="AI84" s="138" t="s">
        <v>417</v>
      </c>
      <c r="AJ84" s="138" t="s">
        <v>417</v>
      </c>
      <c r="AK84" s="25" t="s">
        <v>426</v>
      </c>
      <c r="AL84" s="139" t="s">
        <v>46</v>
      </c>
    </row>
    <row r="85" spans="1:38" s="2" customFormat="1" ht="26.25" customHeight="1" thickBot="1" x14ac:dyDescent="0.25">
      <c r="A85" s="69" t="s">
        <v>205</v>
      </c>
      <c r="B85" s="69" t="s">
        <v>212</v>
      </c>
      <c r="C85" s="73" t="s">
        <v>398</v>
      </c>
      <c r="D85" s="70"/>
      <c r="E85" s="138" t="s">
        <v>417</v>
      </c>
      <c r="F85" s="138">
        <v>5.6494999999999997</v>
      </c>
      <c r="G85" s="138" t="s">
        <v>417</v>
      </c>
      <c r="H85" s="138" t="s">
        <v>417</v>
      </c>
      <c r="I85" s="138" t="s">
        <v>417</v>
      </c>
      <c r="J85" s="138" t="s">
        <v>417</v>
      </c>
      <c r="K85" s="138" t="s">
        <v>417</v>
      </c>
      <c r="L85" s="138" t="s">
        <v>417</v>
      </c>
      <c r="M85" s="138" t="s">
        <v>417</v>
      </c>
      <c r="N85" s="138" t="s">
        <v>417</v>
      </c>
      <c r="O85" s="138" t="s">
        <v>417</v>
      </c>
      <c r="P85" s="138" t="s">
        <v>417</v>
      </c>
      <c r="Q85" s="138" t="s">
        <v>417</v>
      </c>
      <c r="R85" s="138" t="s">
        <v>417</v>
      </c>
      <c r="S85" s="138" t="s">
        <v>417</v>
      </c>
      <c r="T85" s="138" t="s">
        <v>417</v>
      </c>
      <c r="U85" s="138" t="s">
        <v>417</v>
      </c>
      <c r="V85" s="138" t="s">
        <v>417</v>
      </c>
      <c r="W85" s="138" t="s">
        <v>417</v>
      </c>
      <c r="X85" s="138" t="s">
        <v>417</v>
      </c>
      <c r="Y85" s="138" t="s">
        <v>417</v>
      </c>
      <c r="Z85" s="138" t="s">
        <v>417</v>
      </c>
      <c r="AA85" s="138" t="s">
        <v>417</v>
      </c>
      <c r="AB85" s="138" t="s">
        <v>417</v>
      </c>
      <c r="AC85" s="138" t="s">
        <v>417</v>
      </c>
      <c r="AD85" s="138" t="s">
        <v>417</v>
      </c>
      <c r="AE85" s="43"/>
      <c r="AF85" s="138" t="s">
        <v>417</v>
      </c>
      <c r="AG85" s="138" t="s">
        <v>417</v>
      </c>
      <c r="AH85" s="138" t="s">
        <v>417</v>
      </c>
      <c r="AI85" s="138" t="s">
        <v>417</v>
      </c>
      <c r="AJ85" s="138" t="s">
        <v>417</v>
      </c>
      <c r="AK85" s="25">
        <v>10.512</v>
      </c>
      <c r="AL85" s="139" t="s">
        <v>215</v>
      </c>
    </row>
    <row r="86" spans="1:38" s="2" customFormat="1" ht="26.25" customHeight="1" thickBot="1" x14ac:dyDescent="0.25">
      <c r="A86" s="69" t="s">
        <v>205</v>
      </c>
      <c r="B86" s="69" t="s">
        <v>213</v>
      </c>
      <c r="C86" s="73" t="s">
        <v>214</v>
      </c>
      <c r="D86" s="70"/>
      <c r="E86" s="138" t="s">
        <v>417</v>
      </c>
      <c r="F86" s="138">
        <v>1.64782396</v>
      </c>
      <c r="G86" s="138" t="s">
        <v>417</v>
      </c>
      <c r="H86" s="138" t="s">
        <v>417</v>
      </c>
      <c r="I86" s="138" t="s">
        <v>419</v>
      </c>
      <c r="J86" s="138" t="s">
        <v>417</v>
      </c>
      <c r="K86" s="138" t="s">
        <v>417</v>
      </c>
      <c r="L86" s="138" t="s">
        <v>417</v>
      </c>
      <c r="M86" s="138" t="s">
        <v>417</v>
      </c>
      <c r="N86" s="138" t="s">
        <v>417</v>
      </c>
      <c r="O86" s="138" t="s">
        <v>417</v>
      </c>
      <c r="P86" s="138" t="s">
        <v>417</v>
      </c>
      <c r="Q86" s="138" t="s">
        <v>417</v>
      </c>
      <c r="R86" s="138" t="s">
        <v>417</v>
      </c>
      <c r="S86" s="138" t="s">
        <v>417</v>
      </c>
      <c r="T86" s="138" t="s">
        <v>417</v>
      </c>
      <c r="U86" s="138" t="s">
        <v>417</v>
      </c>
      <c r="V86" s="138" t="s">
        <v>417</v>
      </c>
      <c r="W86" s="138" t="s">
        <v>417</v>
      </c>
      <c r="X86" s="138" t="s">
        <v>417</v>
      </c>
      <c r="Y86" s="138" t="s">
        <v>417</v>
      </c>
      <c r="Z86" s="138" t="s">
        <v>417</v>
      </c>
      <c r="AA86" s="138" t="s">
        <v>417</v>
      </c>
      <c r="AB86" s="138" t="s">
        <v>417</v>
      </c>
      <c r="AC86" s="138" t="s">
        <v>417</v>
      </c>
      <c r="AD86" s="138" t="s">
        <v>417</v>
      </c>
      <c r="AE86" s="43"/>
      <c r="AF86" s="138" t="s">
        <v>417</v>
      </c>
      <c r="AG86" s="138" t="s">
        <v>417</v>
      </c>
      <c r="AH86" s="138" t="s">
        <v>417</v>
      </c>
      <c r="AI86" s="138" t="s">
        <v>417</v>
      </c>
      <c r="AJ86" s="138" t="s">
        <v>417</v>
      </c>
      <c r="AK86" s="163">
        <v>3.5822259999999999</v>
      </c>
      <c r="AL86" s="139" t="s">
        <v>215</v>
      </c>
    </row>
    <row r="87" spans="1:38" s="2" customFormat="1" ht="26.25" customHeight="1" thickBot="1" x14ac:dyDescent="0.25">
      <c r="A87" s="69" t="s">
        <v>205</v>
      </c>
      <c r="B87" s="69" t="s">
        <v>216</v>
      </c>
      <c r="C87" s="73" t="s">
        <v>217</v>
      </c>
      <c r="D87" s="70"/>
      <c r="E87" s="138" t="s">
        <v>417</v>
      </c>
      <c r="F87" s="163">
        <v>0.12824479999999999</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3"/>
      <c r="AF87" s="138" t="s">
        <v>417</v>
      </c>
      <c r="AG87" s="138" t="s">
        <v>417</v>
      </c>
      <c r="AH87" s="138" t="s">
        <v>417</v>
      </c>
      <c r="AI87" s="138" t="s">
        <v>417</v>
      </c>
      <c r="AJ87" s="138" t="s">
        <v>417</v>
      </c>
      <c r="AK87" s="163">
        <v>0.32</v>
      </c>
      <c r="AL87" s="139" t="s">
        <v>215</v>
      </c>
    </row>
    <row r="88" spans="1:38" s="2" customFormat="1" ht="26.25" customHeight="1" thickBot="1" x14ac:dyDescent="0.25">
      <c r="A88" s="69" t="s">
        <v>205</v>
      </c>
      <c r="B88" s="69" t="s">
        <v>218</v>
      </c>
      <c r="C88" s="73" t="s">
        <v>219</v>
      </c>
      <c r="D88" s="70"/>
      <c r="E88" s="138" t="s">
        <v>419</v>
      </c>
      <c r="F88" s="138">
        <v>13.362615627</v>
      </c>
      <c r="G88" s="138" t="s">
        <v>419</v>
      </c>
      <c r="H88" s="138" t="s">
        <v>419</v>
      </c>
      <c r="I88" s="138" t="s">
        <v>419</v>
      </c>
      <c r="J88" s="138" t="s">
        <v>419</v>
      </c>
      <c r="K88" s="138">
        <v>3.6339999999999997E-2</v>
      </c>
      <c r="L88" s="138" t="s">
        <v>419</v>
      </c>
      <c r="M88" s="138" t="s">
        <v>419</v>
      </c>
      <c r="N88" s="138" t="s">
        <v>419</v>
      </c>
      <c r="O88" s="138">
        <v>9.0850000000000003E-6</v>
      </c>
      <c r="P88" s="138" t="s">
        <v>419</v>
      </c>
      <c r="Q88" s="138">
        <v>4.5425E-5</v>
      </c>
      <c r="R88" s="138">
        <v>5.4509999999999997E-4</v>
      </c>
      <c r="S88" s="138" t="s">
        <v>419</v>
      </c>
      <c r="T88" s="138">
        <v>4.5424999999999997E-3</v>
      </c>
      <c r="U88" s="138">
        <v>4.5425E-5</v>
      </c>
      <c r="V88" s="138" t="s">
        <v>419</v>
      </c>
      <c r="W88" s="138" t="s">
        <v>419</v>
      </c>
      <c r="X88" s="138">
        <v>0.2316675</v>
      </c>
      <c r="Y88" s="138" t="s">
        <v>419</v>
      </c>
      <c r="Z88" s="138" t="s">
        <v>419</v>
      </c>
      <c r="AA88" s="138" t="s">
        <v>419</v>
      </c>
      <c r="AB88" s="138">
        <v>0.2316675</v>
      </c>
      <c r="AC88" s="138" t="s">
        <v>419</v>
      </c>
      <c r="AD88" s="138" t="s">
        <v>419</v>
      </c>
      <c r="AE88" s="43"/>
      <c r="AF88" s="138" t="s">
        <v>417</v>
      </c>
      <c r="AG88" s="138" t="s">
        <v>417</v>
      </c>
      <c r="AH88" s="138" t="s">
        <v>417</v>
      </c>
      <c r="AI88" s="138" t="s">
        <v>417</v>
      </c>
      <c r="AJ88" s="138" t="s">
        <v>417</v>
      </c>
      <c r="AK88" s="25" t="s">
        <v>624</v>
      </c>
      <c r="AL88" s="139" t="s">
        <v>501</v>
      </c>
    </row>
    <row r="89" spans="1:38" s="2" customFormat="1" ht="26.25" customHeight="1" thickBot="1" x14ac:dyDescent="0.25">
      <c r="A89" s="69" t="s">
        <v>205</v>
      </c>
      <c r="B89" s="69" t="s">
        <v>220</v>
      </c>
      <c r="C89" s="73" t="s">
        <v>221</v>
      </c>
      <c r="D89" s="70"/>
      <c r="E89" s="138" t="s">
        <v>417</v>
      </c>
      <c r="F89" s="138">
        <v>0.53404269999999998</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43"/>
      <c r="AF89" s="138" t="s">
        <v>417</v>
      </c>
      <c r="AG89" s="138" t="s">
        <v>417</v>
      </c>
      <c r="AH89" s="138" t="s">
        <v>417</v>
      </c>
      <c r="AI89" s="138" t="s">
        <v>417</v>
      </c>
      <c r="AJ89" s="138" t="s">
        <v>417</v>
      </c>
      <c r="AK89" s="25">
        <v>3.3135840000000001</v>
      </c>
      <c r="AL89" s="139" t="s">
        <v>502</v>
      </c>
    </row>
    <row r="90" spans="1:38" s="8" customFormat="1" ht="26.25" customHeight="1" thickBot="1" x14ac:dyDescent="0.25">
      <c r="A90" s="69" t="s">
        <v>205</v>
      </c>
      <c r="B90" s="69" t="s">
        <v>222</v>
      </c>
      <c r="C90" s="73" t="s">
        <v>223</v>
      </c>
      <c r="D90" s="70"/>
      <c r="E90" s="138" t="s">
        <v>419</v>
      </c>
      <c r="F90" s="138">
        <v>4.6525258000000003</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43"/>
      <c r="AF90" s="138" t="s">
        <v>417</v>
      </c>
      <c r="AG90" s="138" t="s">
        <v>417</v>
      </c>
      <c r="AH90" s="138" t="s">
        <v>417</v>
      </c>
      <c r="AI90" s="138" t="s">
        <v>417</v>
      </c>
      <c r="AJ90" s="138" t="s">
        <v>417</v>
      </c>
      <c r="AK90" s="25" t="s">
        <v>625</v>
      </c>
      <c r="AL90" s="139" t="s">
        <v>504</v>
      </c>
    </row>
    <row r="91" spans="1:38" s="2" customFormat="1" ht="26.25" customHeight="1" thickBot="1" x14ac:dyDescent="0.25">
      <c r="A91" s="69" t="s">
        <v>205</v>
      </c>
      <c r="B91" s="69" t="s">
        <v>399</v>
      </c>
      <c r="C91" s="69" t="s">
        <v>224</v>
      </c>
      <c r="D91" s="70"/>
      <c r="E91" s="138">
        <v>4.8501751480000001E-2</v>
      </c>
      <c r="F91" s="138">
        <v>0.80740771852000004</v>
      </c>
      <c r="G91" s="138">
        <v>8.9515216000000009E-4</v>
      </c>
      <c r="H91" s="138">
        <v>0.11164580245</v>
      </c>
      <c r="I91" s="138">
        <v>0.74176571252000001</v>
      </c>
      <c r="J91" s="138">
        <v>0.75598736836000002</v>
      </c>
      <c r="K91" s="138">
        <v>0.75892477164000005</v>
      </c>
      <c r="L91" s="138">
        <v>3.2686662644999995E-3</v>
      </c>
      <c r="M91" s="138">
        <v>1.4844527425</v>
      </c>
      <c r="N91" s="138">
        <v>0.23238387199999999</v>
      </c>
      <c r="O91" s="138">
        <v>0.14571274003999998</v>
      </c>
      <c r="P91" s="138">
        <v>1.6895256E-5</v>
      </c>
      <c r="Q91" s="138">
        <v>3.9422264000000005E-4</v>
      </c>
      <c r="R91" s="138">
        <v>4.6239647999999998E-3</v>
      </c>
      <c r="S91" s="138">
        <v>0.2768792082</v>
      </c>
      <c r="T91" s="138">
        <v>8.1529268099999982E-2</v>
      </c>
      <c r="U91" s="138" t="s">
        <v>419</v>
      </c>
      <c r="V91" s="138">
        <v>0.14970310809999998</v>
      </c>
      <c r="W91" s="138">
        <v>2.6902603E-3</v>
      </c>
      <c r="X91" s="138">
        <v>2.9861889329999996E-3</v>
      </c>
      <c r="Y91" s="138">
        <v>1.2106171349999999E-3</v>
      </c>
      <c r="Z91" s="138">
        <v>1.2106171349999999E-3</v>
      </c>
      <c r="AA91" s="138">
        <v>1.2106171349999999E-3</v>
      </c>
      <c r="AB91" s="138">
        <v>6.618040337999999E-3</v>
      </c>
      <c r="AC91" s="138" t="s">
        <v>419</v>
      </c>
      <c r="AD91" s="138" t="s">
        <v>419</v>
      </c>
      <c r="AE91" s="43"/>
      <c r="AF91" s="138" t="s">
        <v>417</v>
      </c>
      <c r="AG91" s="138" t="s">
        <v>417</v>
      </c>
      <c r="AH91" s="138" t="s">
        <v>417</v>
      </c>
      <c r="AI91" s="138" t="s">
        <v>417</v>
      </c>
      <c r="AJ91" s="138" t="s">
        <v>417</v>
      </c>
      <c r="AK91" s="25" t="s">
        <v>513</v>
      </c>
      <c r="AL91" s="139" t="s">
        <v>434</v>
      </c>
    </row>
    <row r="92" spans="1:38" s="2" customFormat="1" ht="26.25" customHeight="1" thickBot="1" x14ac:dyDescent="0.25">
      <c r="A92" s="69" t="s">
        <v>53</v>
      </c>
      <c r="B92" s="69" t="s">
        <v>225</v>
      </c>
      <c r="C92" s="69" t="s">
        <v>226</v>
      </c>
      <c r="D92" s="74"/>
      <c r="E92" s="138" t="s">
        <v>424</v>
      </c>
      <c r="F92" s="138" t="s">
        <v>424</v>
      </c>
      <c r="G92" s="138" t="s">
        <v>424</v>
      </c>
      <c r="H92" s="138" t="s">
        <v>424</v>
      </c>
      <c r="I92" s="138" t="s">
        <v>424</v>
      </c>
      <c r="J92" s="138" t="s">
        <v>424</v>
      </c>
      <c r="K92" s="138" t="s">
        <v>424</v>
      </c>
      <c r="L92" s="138" t="s">
        <v>424</v>
      </c>
      <c r="M92" s="138" t="s">
        <v>424</v>
      </c>
      <c r="N92" s="138" t="s">
        <v>424</v>
      </c>
      <c r="O92" s="138" t="s">
        <v>424</v>
      </c>
      <c r="P92" s="138" t="s">
        <v>424</v>
      </c>
      <c r="Q92" s="138" t="s">
        <v>424</v>
      </c>
      <c r="R92" s="138" t="s">
        <v>424</v>
      </c>
      <c r="S92" s="138" t="s">
        <v>424</v>
      </c>
      <c r="T92" s="138" t="s">
        <v>424</v>
      </c>
      <c r="U92" s="138" t="s">
        <v>424</v>
      </c>
      <c r="V92" s="138" t="s">
        <v>424</v>
      </c>
      <c r="W92" s="138" t="s">
        <v>424</v>
      </c>
      <c r="X92" s="138" t="s">
        <v>424</v>
      </c>
      <c r="Y92" s="138" t="s">
        <v>424</v>
      </c>
      <c r="Z92" s="138" t="s">
        <v>424</v>
      </c>
      <c r="AA92" s="138" t="s">
        <v>424</v>
      </c>
      <c r="AB92" s="138" t="s">
        <v>424</v>
      </c>
      <c r="AC92" s="138" t="s">
        <v>424</v>
      </c>
      <c r="AD92" s="138" t="s">
        <v>424</v>
      </c>
      <c r="AE92" s="43"/>
      <c r="AF92" s="138" t="s">
        <v>417</v>
      </c>
      <c r="AG92" s="138" t="s">
        <v>417</v>
      </c>
      <c r="AH92" s="138" t="s">
        <v>417</v>
      </c>
      <c r="AI92" s="138" t="s">
        <v>417</v>
      </c>
      <c r="AJ92" s="138" t="s">
        <v>417</v>
      </c>
      <c r="AK92" s="25" t="s">
        <v>424</v>
      </c>
      <c r="AL92" s="139" t="s">
        <v>227</v>
      </c>
    </row>
    <row r="93" spans="1:38" s="2" customFormat="1" ht="26.25" customHeight="1" thickBot="1" x14ac:dyDescent="0.25">
      <c r="A93" s="69" t="s">
        <v>53</v>
      </c>
      <c r="B93" s="69" t="s">
        <v>228</v>
      </c>
      <c r="C93" s="69" t="s">
        <v>400</v>
      </c>
      <c r="D93" s="74"/>
      <c r="E93" s="138" t="s">
        <v>417</v>
      </c>
      <c r="F93" s="138">
        <v>10.126798125045001</v>
      </c>
      <c r="G93" s="138" t="s">
        <v>417</v>
      </c>
      <c r="H93" s="138" t="s">
        <v>417</v>
      </c>
      <c r="I93" s="138" t="s">
        <v>419</v>
      </c>
      <c r="J93" s="138" t="s">
        <v>419</v>
      </c>
      <c r="K93" s="138" t="s">
        <v>419</v>
      </c>
      <c r="L93" s="138" t="s">
        <v>419</v>
      </c>
      <c r="M93" s="138" t="s">
        <v>417</v>
      </c>
      <c r="N93" s="138" t="s">
        <v>417</v>
      </c>
      <c r="O93" s="138" t="s">
        <v>417</v>
      </c>
      <c r="P93" s="138" t="s">
        <v>417</v>
      </c>
      <c r="Q93" s="138" t="s">
        <v>417</v>
      </c>
      <c r="R93" s="138" t="s">
        <v>417</v>
      </c>
      <c r="S93" s="138" t="s">
        <v>417</v>
      </c>
      <c r="T93" s="138" t="s">
        <v>417</v>
      </c>
      <c r="U93" s="138" t="s">
        <v>417</v>
      </c>
      <c r="V93" s="138" t="s">
        <v>417</v>
      </c>
      <c r="W93" s="138" t="s">
        <v>417</v>
      </c>
      <c r="X93" s="138" t="s">
        <v>417</v>
      </c>
      <c r="Y93" s="138" t="s">
        <v>417</v>
      </c>
      <c r="Z93" s="138" t="s">
        <v>417</v>
      </c>
      <c r="AA93" s="138" t="s">
        <v>417</v>
      </c>
      <c r="AB93" s="138" t="s">
        <v>417</v>
      </c>
      <c r="AC93" s="138" t="s">
        <v>417</v>
      </c>
      <c r="AD93" s="138" t="s">
        <v>417</v>
      </c>
      <c r="AE93" s="43"/>
      <c r="AF93" s="138" t="s">
        <v>417</v>
      </c>
      <c r="AG93" s="138" t="s">
        <v>417</v>
      </c>
      <c r="AH93" s="138" t="s">
        <v>417</v>
      </c>
      <c r="AI93" s="138" t="s">
        <v>417</v>
      </c>
      <c r="AJ93" s="138" t="s">
        <v>417</v>
      </c>
      <c r="AK93" s="25" t="s">
        <v>426</v>
      </c>
      <c r="AL93" s="139" t="s">
        <v>492</v>
      </c>
    </row>
    <row r="94" spans="1:38" s="2" customFormat="1" ht="26.25" customHeight="1" thickBot="1" x14ac:dyDescent="0.25">
      <c r="A94" s="69" t="s">
        <v>53</v>
      </c>
      <c r="B94" s="188" t="s">
        <v>401</v>
      </c>
      <c r="C94" s="69" t="s">
        <v>229</v>
      </c>
      <c r="D94" s="70"/>
      <c r="E94" s="138" t="s">
        <v>423</v>
      </c>
      <c r="F94" s="138" t="s">
        <v>423</v>
      </c>
      <c r="G94" s="138" t="s">
        <v>423</v>
      </c>
      <c r="H94" s="138" t="s">
        <v>423</v>
      </c>
      <c r="I94" s="138" t="s">
        <v>423</v>
      </c>
      <c r="J94" s="138" t="s">
        <v>423</v>
      </c>
      <c r="K94" s="138" t="s">
        <v>423</v>
      </c>
      <c r="L94" s="138" t="s">
        <v>423</v>
      </c>
      <c r="M94" s="138" t="s">
        <v>423</v>
      </c>
      <c r="N94" s="138" t="s">
        <v>423</v>
      </c>
      <c r="O94" s="138" t="s">
        <v>423</v>
      </c>
      <c r="P94" s="138" t="s">
        <v>423</v>
      </c>
      <c r="Q94" s="138" t="s">
        <v>423</v>
      </c>
      <c r="R94" s="138" t="s">
        <v>423</v>
      </c>
      <c r="S94" s="138" t="s">
        <v>423</v>
      </c>
      <c r="T94" s="138" t="s">
        <v>423</v>
      </c>
      <c r="U94" s="138" t="s">
        <v>423</v>
      </c>
      <c r="V94" s="138" t="s">
        <v>423</v>
      </c>
      <c r="W94" s="138" t="s">
        <v>423</v>
      </c>
      <c r="X94" s="138" t="s">
        <v>423</v>
      </c>
      <c r="Y94" s="138" t="s">
        <v>423</v>
      </c>
      <c r="Z94" s="138" t="s">
        <v>423</v>
      </c>
      <c r="AA94" s="138" t="s">
        <v>423</v>
      </c>
      <c r="AB94" s="138" t="s">
        <v>423</v>
      </c>
      <c r="AC94" s="138" t="s">
        <v>423</v>
      </c>
      <c r="AD94" s="138" t="s">
        <v>423</v>
      </c>
      <c r="AE94" s="43"/>
      <c r="AF94" s="138" t="s">
        <v>417</v>
      </c>
      <c r="AG94" s="138" t="s">
        <v>417</v>
      </c>
      <c r="AH94" s="138" t="s">
        <v>417</v>
      </c>
      <c r="AI94" s="138" t="s">
        <v>417</v>
      </c>
      <c r="AJ94" s="138" t="s">
        <v>417</v>
      </c>
      <c r="AK94" s="25" t="s">
        <v>423</v>
      </c>
      <c r="AL94" s="139" t="s">
        <v>407</v>
      </c>
    </row>
    <row r="95" spans="1:38" s="2" customFormat="1" ht="26.25" customHeight="1" thickBot="1" x14ac:dyDescent="0.25">
      <c r="A95" s="69" t="s">
        <v>53</v>
      </c>
      <c r="B95" s="188" t="s">
        <v>230</v>
      </c>
      <c r="C95" s="69" t="s">
        <v>231</v>
      </c>
      <c r="D95" s="74"/>
      <c r="E95" s="138" t="s">
        <v>419</v>
      </c>
      <c r="F95" s="138" t="s">
        <v>419</v>
      </c>
      <c r="G95" s="138" t="s">
        <v>419</v>
      </c>
      <c r="H95" s="138" t="s">
        <v>419</v>
      </c>
      <c r="I95" s="138" t="s">
        <v>419</v>
      </c>
      <c r="J95" s="138" t="s">
        <v>419</v>
      </c>
      <c r="K95" s="138">
        <v>4.8141159999999994</v>
      </c>
      <c r="L95" s="138" t="s">
        <v>419</v>
      </c>
      <c r="M95" s="138" t="s">
        <v>419</v>
      </c>
      <c r="N95" s="138" t="s">
        <v>417</v>
      </c>
      <c r="O95" s="138" t="s">
        <v>417</v>
      </c>
      <c r="P95" s="138" t="s">
        <v>417</v>
      </c>
      <c r="Q95" s="138" t="s">
        <v>419</v>
      </c>
      <c r="R95" s="138" t="s">
        <v>417</v>
      </c>
      <c r="S95" s="138" t="s">
        <v>419</v>
      </c>
      <c r="T95" s="138" t="s">
        <v>417</v>
      </c>
      <c r="U95" s="138" t="s">
        <v>417</v>
      </c>
      <c r="V95" s="138" t="s">
        <v>417</v>
      </c>
      <c r="W95" s="138" t="s">
        <v>417</v>
      </c>
      <c r="X95" s="138" t="s">
        <v>417</v>
      </c>
      <c r="Y95" s="138" t="s">
        <v>417</v>
      </c>
      <c r="Z95" s="138" t="s">
        <v>417</v>
      </c>
      <c r="AA95" s="138" t="s">
        <v>417</v>
      </c>
      <c r="AB95" s="138" t="s">
        <v>417</v>
      </c>
      <c r="AC95" s="138" t="s">
        <v>417</v>
      </c>
      <c r="AD95" s="138" t="s">
        <v>417</v>
      </c>
      <c r="AE95" s="43"/>
      <c r="AF95" s="138" t="s">
        <v>417</v>
      </c>
      <c r="AG95" s="138" t="s">
        <v>417</v>
      </c>
      <c r="AH95" s="138" t="s">
        <v>417</v>
      </c>
      <c r="AI95" s="138" t="s">
        <v>417</v>
      </c>
      <c r="AJ95" s="138" t="s">
        <v>417</v>
      </c>
      <c r="AK95" s="25">
        <v>5452</v>
      </c>
      <c r="AL95" s="139" t="s">
        <v>435</v>
      </c>
    </row>
    <row r="96" spans="1:38" s="2" customFormat="1" ht="26.25" customHeight="1" thickBot="1" x14ac:dyDescent="0.25">
      <c r="A96" s="69" t="s">
        <v>53</v>
      </c>
      <c r="B96" s="69" t="s">
        <v>232</v>
      </c>
      <c r="C96" s="69" t="s">
        <v>233</v>
      </c>
      <c r="D96" s="74"/>
      <c r="E96" s="138" t="s">
        <v>419</v>
      </c>
      <c r="F96" s="138" t="s">
        <v>419</v>
      </c>
      <c r="G96" s="138" t="s">
        <v>419</v>
      </c>
      <c r="H96" s="138" t="s">
        <v>419</v>
      </c>
      <c r="I96" s="138" t="s">
        <v>417</v>
      </c>
      <c r="J96" s="138" t="s">
        <v>417</v>
      </c>
      <c r="K96" s="138" t="s">
        <v>417</v>
      </c>
      <c r="L96" s="138" t="s">
        <v>417</v>
      </c>
      <c r="M96" s="138" t="s">
        <v>417</v>
      </c>
      <c r="N96" s="138" t="s">
        <v>417</v>
      </c>
      <c r="O96" s="138" t="s">
        <v>417</v>
      </c>
      <c r="P96" s="138" t="s">
        <v>417</v>
      </c>
      <c r="Q96" s="138" t="s">
        <v>417</v>
      </c>
      <c r="R96" s="138" t="s">
        <v>417</v>
      </c>
      <c r="S96" s="138" t="s">
        <v>417</v>
      </c>
      <c r="T96" s="138" t="s">
        <v>417</v>
      </c>
      <c r="U96" s="138" t="s">
        <v>417</v>
      </c>
      <c r="V96" s="138" t="s">
        <v>417</v>
      </c>
      <c r="W96" s="138" t="s">
        <v>417</v>
      </c>
      <c r="X96" s="138" t="s">
        <v>417</v>
      </c>
      <c r="Y96" s="138" t="s">
        <v>417</v>
      </c>
      <c r="Z96" s="138" t="s">
        <v>417</v>
      </c>
      <c r="AA96" s="138" t="s">
        <v>417</v>
      </c>
      <c r="AB96" s="138" t="s">
        <v>417</v>
      </c>
      <c r="AC96" s="138" t="s">
        <v>417</v>
      </c>
      <c r="AD96" s="138" t="s">
        <v>417</v>
      </c>
      <c r="AE96" s="43"/>
      <c r="AF96" s="138" t="s">
        <v>417</v>
      </c>
      <c r="AG96" s="138" t="s">
        <v>417</v>
      </c>
      <c r="AH96" s="138" t="s">
        <v>417</v>
      </c>
      <c r="AI96" s="138" t="s">
        <v>417</v>
      </c>
      <c r="AJ96" s="138" t="s">
        <v>417</v>
      </c>
      <c r="AK96" s="25" t="s">
        <v>417</v>
      </c>
      <c r="AL96" s="139" t="s">
        <v>425</v>
      </c>
    </row>
    <row r="97" spans="1:38" s="2" customFormat="1" ht="26.25" customHeight="1" thickBot="1" x14ac:dyDescent="0.25">
      <c r="A97" s="69" t="s">
        <v>53</v>
      </c>
      <c r="B97" s="69" t="s">
        <v>234</v>
      </c>
      <c r="C97" s="69" t="s">
        <v>235</v>
      </c>
      <c r="D97" s="74"/>
      <c r="E97" s="138" t="s">
        <v>417</v>
      </c>
      <c r="F97" s="138" t="s">
        <v>417</v>
      </c>
      <c r="G97" s="138" t="s">
        <v>417</v>
      </c>
      <c r="H97" s="138" t="s">
        <v>417</v>
      </c>
      <c r="I97" s="138" t="s">
        <v>417</v>
      </c>
      <c r="J97" s="138" t="s">
        <v>417</v>
      </c>
      <c r="K97" s="138" t="s">
        <v>417</v>
      </c>
      <c r="L97" s="138" t="s">
        <v>417</v>
      </c>
      <c r="M97" s="138" t="s">
        <v>417</v>
      </c>
      <c r="N97" s="138" t="s">
        <v>417</v>
      </c>
      <c r="O97" s="138" t="s">
        <v>417</v>
      </c>
      <c r="P97" s="138" t="s">
        <v>417</v>
      </c>
      <c r="Q97" s="138" t="s">
        <v>417</v>
      </c>
      <c r="R97" s="138" t="s">
        <v>417</v>
      </c>
      <c r="S97" s="138" t="s">
        <v>417</v>
      </c>
      <c r="T97" s="138" t="s">
        <v>417</v>
      </c>
      <c r="U97" s="138" t="s">
        <v>417</v>
      </c>
      <c r="V97" s="138" t="s">
        <v>417</v>
      </c>
      <c r="W97" s="138" t="s">
        <v>417</v>
      </c>
      <c r="X97" s="138" t="s">
        <v>417</v>
      </c>
      <c r="Y97" s="138" t="s">
        <v>417</v>
      </c>
      <c r="Z97" s="138" t="s">
        <v>417</v>
      </c>
      <c r="AA97" s="138" t="s">
        <v>417</v>
      </c>
      <c r="AB97" s="138" t="s">
        <v>417</v>
      </c>
      <c r="AC97" s="138" t="s">
        <v>417</v>
      </c>
      <c r="AD97" s="138" t="s">
        <v>417</v>
      </c>
      <c r="AE97" s="43"/>
      <c r="AF97" s="138" t="s">
        <v>417</v>
      </c>
      <c r="AG97" s="138" t="s">
        <v>417</v>
      </c>
      <c r="AH97" s="138" t="s">
        <v>417</v>
      </c>
      <c r="AI97" s="138" t="s">
        <v>417</v>
      </c>
      <c r="AJ97" s="138" t="s">
        <v>417</v>
      </c>
      <c r="AK97" s="25" t="s">
        <v>417</v>
      </c>
      <c r="AL97" s="139" t="s">
        <v>425</v>
      </c>
    </row>
    <row r="98" spans="1:38" s="2" customFormat="1" ht="26.25" customHeight="1" thickBot="1" x14ac:dyDescent="0.25">
      <c r="A98" s="69" t="s">
        <v>53</v>
      </c>
      <c r="B98" s="69" t="s">
        <v>236</v>
      </c>
      <c r="C98" s="69" t="s">
        <v>237</v>
      </c>
      <c r="D98" s="74"/>
      <c r="E98" s="138" t="s">
        <v>417</v>
      </c>
      <c r="F98" s="138" t="s">
        <v>417</v>
      </c>
      <c r="G98" s="138" t="s">
        <v>417</v>
      </c>
      <c r="H98" s="138" t="s">
        <v>417</v>
      </c>
      <c r="I98" s="138" t="s">
        <v>417</v>
      </c>
      <c r="J98" s="138" t="s">
        <v>417</v>
      </c>
      <c r="K98" s="138" t="s">
        <v>417</v>
      </c>
      <c r="L98" s="138" t="s">
        <v>417</v>
      </c>
      <c r="M98" s="138" t="s">
        <v>417</v>
      </c>
      <c r="N98" s="138" t="s">
        <v>417</v>
      </c>
      <c r="O98" s="138" t="s">
        <v>417</v>
      </c>
      <c r="P98" s="138" t="s">
        <v>417</v>
      </c>
      <c r="Q98" s="138" t="s">
        <v>417</v>
      </c>
      <c r="R98" s="138" t="s">
        <v>417</v>
      </c>
      <c r="S98" s="138" t="s">
        <v>417</v>
      </c>
      <c r="T98" s="138" t="s">
        <v>417</v>
      </c>
      <c r="U98" s="138" t="s">
        <v>417</v>
      </c>
      <c r="V98" s="138" t="s">
        <v>417</v>
      </c>
      <c r="W98" s="138" t="s">
        <v>417</v>
      </c>
      <c r="X98" s="138" t="s">
        <v>417</v>
      </c>
      <c r="Y98" s="138" t="s">
        <v>417</v>
      </c>
      <c r="Z98" s="138" t="s">
        <v>417</v>
      </c>
      <c r="AA98" s="138" t="s">
        <v>417</v>
      </c>
      <c r="AB98" s="138" t="s">
        <v>417</v>
      </c>
      <c r="AC98" s="138" t="s">
        <v>417</v>
      </c>
      <c r="AD98" s="138" t="s">
        <v>417</v>
      </c>
      <c r="AE98" s="43"/>
      <c r="AF98" s="138" t="s">
        <v>417</v>
      </c>
      <c r="AG98" s="138" t="s">
        <v>417</v>
      </c>
      <c r="AH98" s="138" t="s">
        <v>417</v>
      </c>
      <c r="AI98" s="138" t="s">
        <v>417</v>
      </c>
      <c r="AJ98" s="138" t="s">
        <v>417</v>
      </c>
      <c r="AK98" s="25" t="s">
        <v>417</v>
      </c>
      <c r="AL98" s="139" t="s">
        <v>425</v>
      </c>
    </row>
    <row r="99" spans="1:38" s="2" customFormat="1" ht="26.25" customHeight="1" thickBot="1" x14ac:dyDescent="0.25">
      <c r="A99" s="69" t="s">
        <v>238</v>
      </c>
      <c r="B99" s="69" t="s">
        <v>239</v>
      </c>
      <c r="C99" s="69" t="s">
        <v>402</v>
      </c>
      <c r="D99" s="74"/>
      <c r="E99" s="138">
        <v>0.86648046506999998</v>
      </c>
      <c r="F99" s="138">
        <v>16.385621520498017</v>
      </c>
      <c r="G99" s="138" t="s">
        <v>417</v>
      </c>
      <c r="H99" s="138">
        <v>14.563188061929784</v>
      </c>
      <c r="I99" s="138">
        <v>0.23767623000000002</v>
      </c>
      <c r="J99" s="138">
        <v>0.36475065000000001</v>
      </c>
      <c r="K99" s="138">
        <v>0.80068650749999992</v>
      </c>
      <c r="L99" s="138" t="s">
        <v>417</v>
      </c>
      <c r="M99" s="138" t="s">
        <v>417</v>
      </c>
      <c r="N99" s="138" t="s">
        <v>417</v>
      </c>
      <c r="O99" s="138" t="s">
        <v>417</v>
      </c>
      <c r="P99" s="138" t="s">
        <v>417</v>
      </c>
      <c r="Q99" s="138" t="s">
        <v>417</v>
      </c>
      <c r="R99" s="138" t="s">
        <v>417</v>
      </c>
      <c r="S99" s="138" t="s">
        <v>417</v>
      </c>
      <c r="T99" s="138" t="s">
        <v>417</v>
      </c>
      <c r="U99" s="138" t="s">
        <v>417</v>
      </c>
      <c r="V99" s="138" t="s">
        <v>417</v>
      </c>
      <c r="W99" s="138" t="s">
        <v>417</v>
      </c>
      <c r="X99" s="138" t="s">
        <v>417</v>
      </c>
      <c r="Y99" s="138" t="s">
        <v>417</v>
      </c>
      <c r="Z99" s="138" t="s">
        <v>417</v>
      </c>
      <c r="AA99" s="138" t="s">
        <v>417</v>
      </c>
      <c r="AB99" s="138" t="s">
        <v>417</v>
      </c>
      <c r="AC99" s="138" t="s">
        <v>417</v>
      </c>
      <c r="AD99" s="138" t="s">
        <v>417</v>
      </c>
      <c r="AE99" s="43"/>
      <c r="AF99" s="138" t="s">
        <v>417</v>
      </c>
      <c r="AG99" s="138" t="s">
        <v>417</v>
      </c>
      <c r="AH99" s="138" t="s">
        <v>417</v>
      </c>
      <c r="AI99" s="138" t="s">
        <v>417</v>
      </c>
      <c r="AJ99" s="138" t="s">
        <v>417</v>
      </c>
      <c r="AK99" s="25">
        <v>1176.615</v>
      </c>
      <c r="AL99" s="139" t="s">
        <v>436</v>
      </c>
    </row>
    <row r="100" spans="1:38" s="2" customFormat="1" ht="26.25" customHeight="1" thickBot="1" x14ac:dyDescent="0.25">
      <c r="A100" s="69" t="s">
        <v>238</v>
      </c>
      <c r="B100" s="69" t="s">
        <v>241</v>
      </c>
      <c r="C100" s="69" t="s">
        <v>403</v>
      </c>
      <c r="D100" s="74"/>
      <c r="E100" s="138">
        <v>0.18122894190799999</v>
      </c>
      <c r="F100" s="138">
        <v>6.1625895681139156</v>
      </c>
      <c r="G100" s="138" t="s">
        <v>417</v>
      </c>
      <c r="H100" s="138">
        <v>7.1129709700420998</v>
      </c>
      <c r="I100" s="138">
        <v>7.5047983999999984E-2</v>
      </c>
      <c r="J100" s="138">
        <v>0.113424794</v>
      </c>
      <c r="K100" s="138">
        <v>0.24817003799999998</v>
      </c>
      <c r="L100" s="138" t="s">
        <v>417</v>
      </c>
      <c r="M100" s="138" t="s">
        <v>417</v>
      </c>
      <c r="N100" s="138" t="s">
        <v>417</v>
      </c>
      <c r="O100" s="138" t="s">
        <v>417</v>
      </c>
      <c r="P100" s="138" t="s">
        <v>417</v>
      </c>
      <c r="Q100" s="138" t="s">
        <v>417</v>
      </c>
      <c r="R100" s="138" t="s">
        <v>417</v>
      </c>
      <c r="S100" s="138" t="s">
        <v>417</v>
      </c>
      <c r="T100" s="138" t="s">
        <v>417</v>
      </c>
      <c r="U100" s="138" t="s">
        <v>417</v>
      </c>
      <c r="V100" s="138" t="s">
        <v>417</v>
      </c>
      <c r="W100" s="138" t="s">
        <v>417</v>
      </c>
      <c r="X100" s="138" t="s">
        <v>417</v>
      </c>
      <c r="Y100" s="138" t="s">
        <v>417</v>
      </c>
      <c r="Z100" s="138" t="s">
        <v>417</v>
      </c>
      <c r="AA100" s="138" t="s">
        <v>417</v>
      </c>
      <c r="AB100" s="138" t="s">
        <v>417</v>
      </c>
      <c r="AC100" s="138" t="s">
        <v>417</v>
      </c>
      <c r="AD100" s="138" t="s">
        <v>417</v>
      </c>
      <c r="AE100" s="43"/>
      <c r="AF100" s="138" t="s">
        <v>417</v>
      </c>
      <c r="AG100" s="138" t="s">
        <v>417</v>
      </c>
      <c r="AH100" s="138" t="s">
        <v>417</v>
      </c>
      <c r="AI100" s="138" t="s">
        <v>417</v>
      </c>
      <c r="AJ100" s="138" t="s">
        <v>417</v>
      </c>
      <c r="AK100" s="25">
        <v>852.81799999999998</v>
      </c>
      <c r="AL100" s="139" t="s">
        <v>436</v>
      </c>
    </row>
    <row r="101" spans="1:38" s="2" customFormat="1" ht="26.25" customHeight="1" thickBot="1" x14ac:dyDescent="0.25">
      <c r="A101" s="69" t="s">
        <v>238</v>
      </c>
      <c r="B101" s="69" t="s">
        <v>242</v>
      </c>
      <c r="C101" s="69" t="s">
        <v>243</v>
      </c>
      <c r="D101" s="74"/>
      <c r="E101" s="138">
        <v>0.11850579599999997</v>
      </c>
      <c r="F101" s="138">
        <v>1.7015457209</v>
      </c>
      <c r="G101" s="138" t="s">
        <v>417</v>
      </c>
      <c r="H101" s="138">
        <v>4.7977093236662594</v>
      </c>
      <c r="I101" s="138">
        <v>1.5800772800000001E-2</v>
      </c>
      <c r="J101" s="138">
        <v>4.9377415000000001E-2</v>
      </c>
      <c r="K101" s="138">
        <v>0.11356805449999999</v>
      </c>
      <c r="L101" s="138" t="s">
        <v>417</v>
      </c>
      <c r="M101" s="138" t="s">
        <v>417</v>
      </c>
      <c r="N101" s="138" t="s">
        <v>417</v>
      </c>
      <c r="O101" s="138" t="s">
        <v>417</v>
      </c>
      <c r="P101" s="138" t="s">
        <v>417</v>
      </c>
      <c r="Q101" s="138" t="s">
        <v>417</v>
      </c>
      <c r="R101" s="138" t="s">
        <v>417</v>
      </c>
      <c r="S101" s="138" t="s">
        <v>417</v>
      </c>
      <c r="T101" s="138" t="s">
        <v>417</v>
      </c>
      <c r="U101" s="138" t="s">
        <v>417</v>
      </c>
      <c r="V101" s="138" t="s">
        <v>417</v>
      </c>
      <c r="W101" s="138" t="s">
        <v>417</v>
      </c>
      <c r="X101" s="138" t="s">
        <v>417</v>
      </c>
      <c r="Y101" s="138" t="s">
        <v>417</v>
      </c>
      <c r="Z101" s="138" t="s">
        <v>417</v>
      </c>
      <c r="AA101" s="138" t="s">
        <v>417</v>
      </c>
      <c r="AB101" s="138" t="s">
        <v>417</v>
      </c>
      <c r="AC101" s="138" t="s">
        <v>417</v>
      </c>
      <c r="AD101" s="138" t="s">
        <v>417</v>
      </c>
      <c r="AE101" s="43"/>
      <c r="AF101" s="138" t="s">
        <v>417</v>
      </c>
      <c r="AG101" s="138" t="s">
        <v>417</v>
      </c>
      <c r="AH101" s="138" t="s">
        <v>417</v>
      </c>
      <c r="AI101" s="138" t="s">
        <v>417</v>
      </c>
      <c r="AJ101" s="138" t="s">
        <v>417</v>
      </c>
      <c r="AK101" s="25">
        <v>9875.4830000000002</v>
      </c>
      <c r="AL101" s="139" t="s">
        <v>436</v>
      </c>
    </row>
    <row r="102" spans="1:38" s="2" customFormat="1" ht="26.25" customHeight="1" thickBot="1" x14ac:dyDescent="0.25">
      <c r="A102" s="69" t="s">
        <v>238</v>
      </c>
      <c r="B102" s="69" t="s">
        <v>244</v>
      </c>
      <c r="C102" s="69" t="s">
        <v>381</v>
      </c>
      <c r="D102" s="74"/>
      <c r="E102" s="138">
        <v>0.21338006619999997</v>
      </c>
      <c r="F102" s="138">
        <v>3.0103994739999997</v>
      </c>
      <c r="G102" s="138" t="s">
        <v>417</v>
      </c>
      <c r="H102" s="138">
        <v>30.565564078189858</v>
      </c>
      <c r="I102" s="138">
        <v>2.9691054000000001E-2</v>
      </c>
      <c r="J102" s="138">
        <v>0.6699162099999999</v>
      </c>
      <c r="K102" s="138">
        <v>4.7877954000000003</v>
      </c>
      <c r="L102" s="138" t="s">
        <v>417</v>
      </c>
      <c r="M102" s="138" t="s">
        <v>417</v>
      </c>
      <c r="N102" s="138" t="s">
        <v>417</v>
      </c>
      <c r="O102" s="138" t="s">
        <v>417</v>
      </c>
      <c r="P102" s="138" t="s">
        <v>417</v>
      </c>
      <c r="Q102" s="138" t="s">
        <v>417</v>
      </c>
      <c r="R102" s="138" t="s">
        <v>417</v>
      </c>
      <c r="S102" s="138" t="s">
        <v>417</v>
      </c>
      <c r="T102" s="138" t="s">
        <v>417</v>
      </c>
      <c r="U102" s="138" t="s">
        <v>417</v>
      </c>
      <c r="V102" s="138" t="s">
        <v>417</v>
      </c>
      <c r="W102" s="138" t="s">
        <v>417</v>
      </c>
      <c r="X102" s="138" t="s">
        <v>417</v>
      </c>
      <c r="Y102" s="138" t="s">
        <v>417</v>
      </c>
      <c r="Z102" s="138" t="s">
        <v>417</v>
      </c>
      <c r="AA102" s="138" t="s">
        <v>417</v>
      </c>
      <c r="AB102" s="138" t="s">
        <v>417</v>
      </c>
      <c r="AC102" s="138" t="s">
        <v>417</v>
      </c>
      <c r="AD102" s="138" t="s">
        <v>417</v>
      </c>
      <c r="AE102" s="43"/>
      <c r="AF102" s="138" t="s">
        <v>417</v>
      </c>
      <c r="AG102" s="138" t="s">
        <v>417</v>
      </c>
      <c r="AH102" s="138" t="s">
        <v>417</v>
      </c>
      <c r="AI102" s="138" t="s">
        <v>417</v>
      </c>
      <c r="AJ102" s="138" t="s">
        <v>417</v>
      </c>
      <c r="AK102" s="25">
        <v>4707.7190000000001</v>
      </c>
      <c r="AL102" s="139" t="s">
        <v>436</v>
      </c>
    </row>
    <row r="103" spans="1:38" s="2" customFormat="1" ht="26.25" customHeight="1" thickBot="1" x14ac:dyDescent="0.25">
      <c r="A103" s="69" t="s">
        <v>238</v>
      </c>
      <c r="B103" s="69" t="s">
        <v>245</v>
      </c>
      <c r="C103" s="69" t="s">
        <v>246</v>
      </c>
      <c r="D103" s="74"/>
      <c r="E103" s="138">
        <v>1.6832399999999999E-3</v>
      </c>
      <c r="F103" s="138">
        <v>8.9289189599999999E-2</v>
      </c>
      <c r="G103" s="138" t="s">
        <v>417</v>
      </c>
      <c r="H103" s="138">
        <v>8.720399999999999E-2</v>
      </c>
      <c r="I103" s="138">
        <v>5.4958800000000007E-3</v>
      </c>
      <c r="J103" s="138">
        <v>8.3756399999999984E-3</v>
      </c>
      <c r="K103" s="138">
        <v>1.8110040000000001E-2</v>
      </c>
      <c r="L103" s="138" t="s">
        <v>417</v>
      </c>
      <c r="M103" s="138" t="s">
        <v>417</v>
      </c>
      <c r="N103" s="138" t="s">
        <v>417</v>
      </c>
      <c r="O103" s="138" t="s">
        <v>417</v>
      </c>
      <c r="P103" s="138" t="s">
        <v>417</v>
      </c>
      <c r="Q103" s="138" t="s">
        <v>417</v>
      </c>
      <c r="R103" s="138" t="s">
        <v>417</v>
      </c>
      <c r="S103" s="138" t="s">
        <v>417</v>
      </c>
      <c r="T103" s="138" t="s">
        <v>417</v>
      </c>
      <c r="U103" s="138" t="s">
        <v>417</v>
      </c>
      <c r="V103" s="138" t="s">
        <v>417</v>
      </c>
      <c r="W103" s="138" t="s">
        <v>417</v>
      </c>
      <c r="X103" s="138" t="s">
        <v>417</v>
      </c>
      <c r="Y103" s="138" t="s">
        <v>417</v>
      </c>
      <c r="Z103" s="138" t="s">
        <v>417</v>
      </c>
      <c r="AA103" s="138" t="s">
        <v>417</v>
      </c>
      <c r="AB103" s="138" t="s">
        <v>417</v>
      </c>
      <c r="AC103" s="138" t="s">
        <v>417</v>
      </c>
      <c r="AD103" s="138" t="s">
        <v>417</v>
      </c>
      <c r="AE103" s="43"/>
      <c r="AF103" s="138" t="s">
        <v>417</v>
      </c>
      <c r="AG103" s="138" t="s">
        <v>417</v>
      </c>
      <c r="AH103" s="138" t="s">
        <v>417</v>
      </c>
      <c r="AI103" s="138" t="s">
        <v>417</v>
      </c>
      <c r="AJ103" s="138" t="s">
        <v>417</v>
      </c>
      <c r="AK103" s="25">
        <v>20.28</v>
      </c>
      <c r="AL103" s="139" t="s">
        <v>436</v>
      </c>
    </row>
    <row r="104" spans="1:38" s="2" customFormat="1" ht="26.25" customHeight="1" thickBot="1" x14ac:dyDescent="0.25">
      <c r="A104" s="69" t="s">
        <v>238</v>
      </c>
      <c r="B104" s="69" t="s">
        <v>247</v>
      </c>
      <c r="C104" s="69" t="s">
        <v>248</v>
      </c>
      <c r="D104" s="74"/>
      <c r="E104" s="138">
        <v>1.7797752E-2</v>
      </c>
      <c r="F104" s="138">
        <v>0.80751367116000006</v>
      </c>
      <c r="G104" s="138" t="s">
        <v>417</v>
      </c>
      <c r="H104" s="138">
        <v>0.59325839999999996</v>
      </c>
      <c r="I104" s="138">
        <v>2.3730336000000003E-3</v>
      </c>
      <c r="J104" s="138">
        <v>7.4157299999999997E-3</v>
      </c>
      <c r="K104" s="138">
        <v>1.7056179000000001E-2</v>
      </c>
      <c r="L104" s="138" t="s">
        <v>417</v>
      </c>
      <c r="M104" s="138" t="s">
        <v>417</v>
      </c>
      <c r="N104" s="138" t="s">
        <v>417</v>
      </c>
      <c r="O104" s="138" t="s">
        <v>417</v>
      </c>
      <c r="P104" s="138" t="s">
        <v>417</v>
      </c>
      <c r="Q104" s="138" t="s">
        <v>417</v>
      </c>
      <c r="R104" s="138" t="s">
        <v>417</v>
      </c>
      <c r="S104" s="138" t="s">
        <v>417</v>
      </c>
      <c r="T104" s="138" t="s">
        <v>417</v>
      </c>
      <c r="U104" s="138" t="s">
        <v>417</v>
      </c>
      <c r="V104" s="138" t="s">
        <v>417</v>
      </c>
      <c r="W104" s="138" t="s">
        <v>417</v>
      </c>
      <c r="X104" s="138" t="s">
        <v>417</v>
      </c>
      <c r="Y104" s="138" t="s">
        <v>417</v>
      </c>
      <c r="Z104" s="138" t="s">
        <v>417</v>
      </c>
      <c r="AA104" s="138" t="s">
        <v>417</v>
      </c>
      <c r="AB104" s="138" t="s">
        <v>417</v>
      </c>
      <c r="AC104" s="138" t="s">
        <v>417</v>
      </c>
      <c r="AD104" s="138" t="s">
        <v>417</v>
      </c>
      <c r="AE104" s="43"/>
      <c r="AF104" s="138" t="s">
        <v>417</v>
      </c>
      <c r="AG104" s="138" t="s">
        <v>417</v>
      </c>
      <c r="AH104" s="138" t="s">
        <v>417</v>
      </c>
      <c r="AI104" s="138" t="s">
        <v>417</v>
      </c>
      <c r="AJ104" s="138" t="s">
        <v>417</v>
      </c>
      <c r="AK104" s="25">
        <v>1483.146</v>
      </c>
      <c r="AL104" s="139" t="s">
        <v>436</v>
      </c>
    </row>
    <row r="105" spans="1:38" s="2" customFormat="1" ht="26.25" customHeight="1" thickBot="1" x14ac:dyDescent="0.25">
      <c r="A105" s="69" t="s">
        <v>238</v>
      </c>
      <c r="B105" s="69" t="s">
        <v>249</v>
      </c>
      <c r="C105" s="69" t="s">
        <v>250</v>
      </c>
      <c r="D105" s="74"/>
      <c r="E105" s="138">
        <v>0.12997649999999999</v>
      </c>
      <c r="F105" s="138">
        <v>3.1339933679999996</v>
      </c>
      <c r="G105" s="138" t="s">
        <v>417</v>
      </c>
      <c r="H105" s="138">
        <v>3.6393420000000001</v>
      </c>
      <c r="I105" s="138">
        <v>3.5873514000000002E-2</v>
      </c>
      <c r="J105" s="138">
        <v>5.6149847999999995E-2</v>
      </c>
      <c r="K105" s="138">
        <v>0.12321772199999999</v>
      </c>
      <c r="L105" s="138" t="s">
        <v>417</v>
      </c>
      <c r="M105" s="138" t="s">
        <v>417</v>
      </c>
      <c r="N105" s="138" t="s">
        <v>417</v>
      </c>
      <c r="O105" s="138" t="s">
        <v>417</v>
      </c>
      <c r="P105" s="138" t="s">
        <v>417</v>
      </c>
      <c r="Q105" s="138" t="s">
        <v>417</v>
      </c>
      <c r="R105" s="138" t="s">
        <v>417</v>
      </c>
      <c r="S105" s="138" t="s">
        <v>417</v>
      </c>
      <c r="T105" s="138" t="s">
        <v>417</v>
      </c>
      <c r="U105" s="138" t="s">
        <v>417</v>
      </c>
      <c r="V105" s="138" t="s">
        <v>417</v>
      </c>
      <c r="W105" s="138" t="s">
        <v>417</v>
      </c>
      <c r="X105" s="138" t="s">
        <v>417</v>
      </c>
      <c r="Y105" s="138" t="s">
        <v>417</v>
      </c>
      <c r="Z105" s="138" t="s">
        <v>417</v>
      </c>
      <c r="AA105" s="138" t="s">
        <v>417</v>
      </c>
      <c r="AB105" s="138" t="s">
        <v>417</v>
      </c>
      <c r="AC105" s="138" t="s">
        <v>417</v>
      </c>
      <c r="AD105" s="138" t="s">
        <v>417</v>
      </c>
      <c r="AE105" s="43"/>
      <c r="AF105" s="138" t="s">
        <v>417</v>
      </c>
      <c r="AG105" s="138" t="s">
        <v>417</v>
      </c>
      <c r="AH105" s="138" t="s">
        <v>417</v>
      </c>
      <c r="AI105" s="138" t="s">
        <v>417</v>
      </c>
      <c r="AJ105" s="138" t="s">
        <v>417</v>
      </c>
      <c r="AK105" s="25">
        <v>519.90599999999995</v>
      </c>
      <c r="AL105" s="139" t="s">
        <v>436</v>
      </c>
    </row>
    <row r="106" spans="1:38" s="2" customFormat="1" ht="26.25" customHeight="1" thickBot="1" x14ac:dyDescent="0.25">
      <c r="A106" s="69" t="s">
        <v>238</v>
      </c>
      <c r="B106" s="69" t="s">
        <v>251</v>
      </c>
      <c r="C106" s="69" t="s">
        <v>252</v>
      </c>
      <c r="D106" s="74"/>
      <c r="E106" s="138" t="s">
        <v>418</v>
      </c>
      <c r="F106" s="138" t="s">
        <v>418</v>
      </c>
      <c r="G106" s="138" t="s">
        <v>417</v>
      </c>
      <c r="H106" s="138" t="s">
        <v>418</v>
      </c>
      <c r="I106" s="138" t="s">
        <v>418</v>
      </c>
      <c r="J106" s="138" t="s">
        <v>418</v>
      </c>
      <c r="K106" s="138" t="s">
        <v>418</v>
      </c>
      <c r="L106" s="138" t="s">
        <v>417</v>
      </c>
      <c r="M106" s="138" t="s">
        <v>417</v>
      </c>
      <c r="N106" s="138" t="s">
        <v>417</v>
      </c>
      <c r="O106" s="138" t="s">
        <v>417</v>
      </c>
      <c r="P106" s="138" t="s">
        <v>417</v>
      </c>
      <c r="Q106" s="138" t="s">
        <v>417</v>
      </c>
      <c r="R106" s="138" t="s">
        <v>417</v>
      </c>
      <c r="S106" s="138" t="s">
        <v>417</v>
      </c>
      <c r="T106" s="138" t="s">
        <v>417</v>
      </c>
      <c r="U106" s="138" t="s">
        <v>417</v>
      </c>
      <c r="V106" s="138" t="s">
        <v>417</v>
      </c>
      <c r="W106" s="138" t="s">
        <v>417</v>
      </c>
      <c r="X106" s="138" t="s">
        <v>417</v>
      </c>
      <c r="Y106" s="138" t="s">
        <v>417</v>
      </c>
      <c r="Z106" s="138" t="s">
        <v>417</v>
      </c>
      <c r="AA106" s="138" t="s">
        <v>417</v>
      </c>
      <c r="AB106" s="138" t="s">
        <v>417</v>
      </c>
      <c r="AC106" s="138" t="s">
        <v>417</v>
      </c>
      <c r="AD106" s="138" t="s">
        <v>417</v>
      </c>
      <c r="AE106" s="43"/>
      <c r="AF106" s="138" t="s">
        <v>417</v>
      </c>
      <c r="AG106" s="138" t="s">
        <v>417</v>
      </c>
      <c r="AH106" s="138" t="s">
        <v>417</v>
      </c>
      <c r="AI106" s="138" t="s">
        <v>417</v>
      </c>
      <c r="AJ106" s="138" t="s">
        <v>417</v>
      </c>
      <c r="AK106" s="25" t="s">
        <v>418</v>
      </c>
      <c r="AL106" s="139" t="s">
        <v>436</v>
      </c>
    </row>
    <row r="107" spans="1:38" s="2" customFormat="1" ht="26.25" customHeight="1" thickBot="1" x14ac:dyDescent="0.25">
      <c r="A107" s="69" t="s">
        <v>238</v>
      </c>
      <c r="B107" s="69" t="s">
        <v>253</v>
      </c>
      <c r="C107" s="69" t="s">
        <v>374</v>
      </c>
      <c r="D107" s="74"/>
      <c r="E107" s="138">
        <v>0.57166334400000007</v>
      </c>
      <c r="F107" s="138">
        <v>4.0390000141621307</v>
      </c>
      <c r="G107" s="138" t="s">
        <v>417</v>
      </c>
      <c r="H107" s="138">
        <v>4.5790937816975044</v>
      </c>
      <c r="I107" s="138">
        <v>0.122499288</v>
      </c>
      <c r="J107" s="138">
        <v>1.6333238400000001</v>
      </c>
      <c r="K107" s="138">
        <v>7.7582882399999997</v>
      </c>
      <c r="L107" s="138" t="s">
        <v>417</v>
      </c>
      <c r="M107" s="138" t="s">
        <v>417</v>
      </c>
      <c r="N107" s="138" t="s">
        <v>417</v>
      </c>
      <c r="O107" s="138" t="s">
        <v>417</v>
      </c>
      <c r="P107" s="138" t="s">
        <v>417</v>
      </c>
      <c r="Q107" s="138" t="s">
        <v>417</v>
      </c>
      <c r="R107" s="138" t="s">
        <v>417</v>
      </c>
      <c r="S107" s="138" t="s">
        <v>417</v>
      </c>
      <c r="T107" s="138" t="s">
        <v>417</v>
      </c>
      <c r="U107" s="138" t="s">
        <v>417</v>
      </c>
      <c r="V107" s="138" t="s">
        <v>417</v>
      </c>
      <c r="W107" s="138" t="s">
        <v>417</v>
      </c>
      <c r="X107" s="138" t="s">
        <v>417</v>
      </c>
      <c r="Y107" s="138" t="s">
        <v>417</v>
      </c>
      <c r="Z107" s="138" t="s">
        <v>417</v>
      </c>
      <c r="AA107" s="138" t="s">
        <v>417</v>
      </c>
      <c r="AB107" s="138" t="s">
        <v>417</v>
      </c>
      <c r="AC107" s="138" t="s">
        <v>417</v>
      </c>
      <c r="AD107" s="138" t="s">
        <v>417</v>
      </c>
      <c r="AE107" s="43"/>
      <c r="AF107" s="138" t="s">
        <v>417</v>
      </c>
      <c r="AG107" s="138" t="s">
        <v>417</v>
      </c>
      <c r="AH107" s="138" t="s">
        <v>417</v>
      </c>
      <c r="AI107" s="138" t="s">
        <v>417</v>
      </c>
      <c r="AJ107" s="138" t="s">
        <v>417</v>
      </c>
      <c r="AK107" s="25">
        <v>40833.095999999998</v>
      </c>
      <c r="AL107" s="139" t="s">
        <v>436</v>
      </c>
    </row>
    <row r="108" spans="1:38" s="2" customFormat="1" ht="26.25" customHeight="1" thickBot="1" x14ac:dyDescent="0.25">
      <c r="A108" s="69" t="s">
        <v>238</v>
      </c>
      <c r="B108" s="69" t="s">
        <v>254</v>
      </c>
      <c r="C108" s="69" t="s">
        <v>375</v>
      </c>
      <c r="D108" s="74"/>
      <c r="E108" s="138">
        <v>0.94113246600000011</v>
      </c>
      <c r="F108" s="138">
        <v>3.764529864</v>
      </c>
      <c r="G108" s="138" t="s">
        <v>417</v>
      </c>
      <c r="H108" s="138">
        <v>4.5313785400000004</v>
      </c>
      <c r="I108" s="138">
        <v>6.9713516000000003E-2</v>
      </c>
      <c r="J108" s="138">
        <v>0.69713515999999998</v>
      </c>
      <c r="K108" s="138">
        <v>1.39427032</v>
      </c>
      <c r="L108" s="138" t="s">
        <v>417</v>
      </c>
      <c r="M108" s="138" t="s">
        <v>417</v>
      </c>
      <c r="N108" s="138" t="s">
        <v>417</v>
      </c>
      <c r="O108" s="138" t="s">
        <v>417</v>
      </c>
      <c r="P108" s="138" t="s">
        <v>417</v>
      </c>
      <c r="Q108" s="138" t="s">
        <v>417</v>
      </c>
      <c r="R108" s="138" t="s">
        <v>417</v>
      </c>
      <c r="S108" s="138" t="s">
        <v>417</v>
      </c>
      <c r="T108" s="138" t="s">
        <v>417</v>
      </c>
      <c r="U108" s="138" t="s">
        <v>417</v>
      </c>
      <c r="V108" s="138" t="s">
        <v>417</v>
      </c>
      <c r="W108" s="138" t="s">
        <v>417</v>
      </c>
      <c r="X108" s="138" t="s">
        <v>417</v>
      </c>
      <c r="Y108" s="138" t="s">
        <v>417</v>
      </c>
      <c r="Z108" s="138" t="s">
        <v>417</v>
      </c>
      <c r="AA108" s="138" t="s">
        <v>417</v>
      </c>
      <c r="AB108" s="138" t="s">
        <v>417</v>
      </c>
      <c r="AC108" s="138" t="s">
        <v>417</v>
      </c>
      <c r="AD108" s="138" t="s">
        <v>417</v>
      </c>
      <c r="AE108" s="43"/>
      <c r="AF108" s="138" t="s">
        <v>417</v>
      </c>
      <c r="AG108" s="138" t="s">
        <v>417</v>
      </c>
      <c r="AH108" s="138" t="s">
        <v>417</v>
      </c>
      <c r="AI108" s="138" t="s">
        <v>417</v>
      </c>
      <c r="AJ108" s="138" t="s">
        <v>417</v>
      </c>
      <c r="AK108" s="25">
        <v>34856.758000000002</v>
      </c>
      <c r="AL108" s="139" t="s">
        <v>436</v>
      </c>
    </row>
    <row r="109" spans="1:38" s="2" customFormat="1" ht="26.25" customHeight="1" thickBot="1" x14ac:dyDescent="0.25">
      <c r="A109" s="69" t="s">
        <v>238</v>
      </c>
      <c r="B109" s="69" t="s">
        <v>255</v>
      </c>
      <c r="C109" s="69" t="s">
        <v>376</v>
      </c>
      <c r="D109" s="74"/>
      <c r="E109" s="138" t="s">
        <v>417</v>
      </c>
      <c r="F109" s="138" t="s">
        <v>417</v>
      </c>
      <c r="G109" s="138" t="s">
        <v>417</v>
      </c>
      <c r="H109" s="138" t="s">
        <v>417</v>
      </c>
      <c r="I109" s="138" t="s">
        <v>417</v>
      </c>
      <c r="J109" s="138" t="s">
        <v>417</v>
      </c>
      <c r="K109" s="138" t="s">
        <v>417</v>
      </c>
      <c r="L109" s="138" t="s">
        <v>417</v>
      </c>
      <c r="M109" s="138" t="s">
        <v>417</v>
      </c>
      <c r="N109" s="138" t="s">
        <v>417</v>
      </c>
      <c r="O109" s="138" t="s">
        <v>417</v>
      </c>
      <c r="P109" s="138" t="s">
        <v>417</v>
      </c>
      <c r="Q109" s="138" t="s">
        <v>417</v>
      </c>
      <c r="R109" s="138" t="s">
        <v>417</v>
      </c>
      <c r="S109" s="138" t="s">
        <v>417</v>
      </c>
      <c r="T109" s="138" t="s">
        <v>417</v>
      </c>
      <c r="U109" s="138" t="s">
        <v>417</v>
      </c>
      <c r="V109" s="138" t="s">
        <v>417</v>
      </c>
      <c r="W109" s="138" t="s">
        <v>417</v>
      </c>
      <c r="X109" s="138" t="s">
        <v>417</v>
      </c>
      <c r="Y109" s="138" t="s">
        <v>417</v>
      </c>
      <c r="Z109" s="138" t="s">
        <v>417</v>
      </c>
      <c r="AA109" s="138" t="s">
        <v>417</v>
      </c>
      <c r="AB109" s="138" t="s">
        <v>417</v>
      </c>
      <c r="AC109" s="138" t="s">
        <v>417</v>
      </c>
      <c r="AD109" s="138" t="s">
        <v>417</v>
      </c>
      <c r="AE109" s="43"/>
      <c r="AF109" s="138" t="s">
        <v>417</v>
      </c>
      <c r="AG109" s="138" t="s">
        <v>417</v>
      </c>
      <c r="AH109" s="138" t="s">
        <v>417</v>
      </c>
      <c r="AI109" s="138" t="s">
        <v>417</v>
      </c>
      <c r="AJ109" s="138" t="s">
        <v>417</v>
      </c>
      <c r="AK109" s="25" t="s">
        <v>417</v>
      </c>
      <c r="AL109" s="139" t="s">
        <v>436</v>
      </c>
    </row>
    <row r="110" spans="1:38" s="2" customFormat="1" ht="26.25" customHeight="1" thickBot="1" x14ac:dyDescent="0.25">
      <c r="A110" s="69" t="s">
        <v>238</v>
      </c>
      <c r="B110" s="69" t="s">
        <v>256</v>
      </c>
      <c r="C110" s="69" t="s">
        <v>377</v>
      </c>
      <c r="D110" s="74"/>
      <c r="E110" s="138" t="s">
        <v>417</v>
      </c>
      <c r="F110" s="138" t="s">
        <v>417</v>
      </c>
      <c r="G110" s="138" t="s">
        <v>417</v>
      </c>
      <c r="H110" s="138" t="s">
        <v>417</v>
      </c>
      <c r="I110" s="138" t="s">
        <v>417</v>
      </c>
      <c r="J110" s="138" t="s">
        <v>417</v>
      </c>
      <c r="K110" s="138" t="s">
        <v>417</v>
      </c>
      <c r="L110" s="138" t="s">
        <v>417</v>
      </c>
      <c r="M110" s="138" t="s">
        <v>417</v>
      </c>
      <c r="N110" s="138" t="s">
        <v>417</v>
      </c>
      <c r="O110" s="138" t="s">
        <v>417</v>
      </c>
      <c r="P110" s="138" t="s">
        <v>417</v>
      </c>
      <c r="Q110" s="138" t="s">
        <v>417</v>
      </c>
      <c r="R110" s="138" t="s">
        <v>417</v>
      </c>
      <c r="S110" s="138" t="s">
        <v>417</v>
      </c>
      <c r="T110" s="138" t="s">
        <v>417</v>
      </c>
      <c r="U110" s="138" t="s">
        <v>417</v>
      </c>
      <c r="V110" s="138" t="s">
        <v>417</v>
      </c>
      <c r="W110" s="138" t="s">
        <v>417</v>
      </c>
      <c r="X110" s="138" t="s">
        <v>417</v>
      </c>
      <c r="Y110" s="138" t="s">
        <v>417</v>
      </c>
      <c r="Z110" s="138" t="s">
        <v>417</v>
      </c>
      <c r="AA110" s="138" t="s">
        <v>417</v>
      </c>
      <c r="AB110" s="138" t="s">
        <v>417</v>
      </c>
      <c r="AC110" s="138" t="s">
        <v>417</v>
      </c>
      <c r="AD110" s="138" t="s">
        <v>417</v>
      </c>
      <c r="AE110" s="43"/>
      <c r="AF110" s="138" t="s">
        <v>417</v>
      </c>
      <c r="AG110" s="138" t="s">
        <v>417</v>
      </c>
      <c r="AH110" s="138" t="s">
        <v>417</v>
      </c>
      <c r="AI110" s="138" t="s">
        <v>417</v>
      </c>
      <c r="AJ110" s="138" t="s">
        <v>417</v>
      </c>
      <c r="AK110" s="25" t="s">
        <v>417</v>
      </c>
      <c r="AL110" s="139" t="s">
        <v>436</v>
      </c>
    </row>
    <row r="111" spans="1:38" s="2" customFormat="1" ht="26.25" customHeight="1" thickBot="1" x14ac:dyDescent="0.25">
      <c r="A111" s="69" t="s">
        <v>238</v>
      </c>
      <c r="B111" s="69" t="s">
        <v>257</v>
      </c>
      <c r="C111" s="69" t="s">
        <v>371</v>
      </c>
      <c r="D111" s="74"/>
      <c r="E111" s="138" t="s">
        <v>417</v>
      </c>
      <c r="F111" s="138" t="s">
        <v>417</v>
      </c>
      <c r="G111" s="138" t="s">
        <v>417</v>
      </c>
      <c r="H111" s="138" t="s">
        <v>417</v>
      </c>
      <c r="I111" s="138" t="s">
        <v>417</v>
      </c>
      <c r="J111" s="138" t="s">
        <v>417</v>
      </c>
      <c r="K111" s="138" t="s">
        <v>417</v>
      </c>
      <c r="L111" s="138" t="s">
        <v>417</v>
      </c>
      <c r="M111" s="138" t="s">
        <v>417</v>
      </c>
      <c r="N111" s="138" t="s">
        <v>417</v>
      </c>
      <c r="O111" s="138" t="s">
        <v>417</v>
      </c>
      <c r="P111" s="138" t="s">
        <v>417</v>
      </c>
      <c r="Q111" s="138" t="s">
        <v>417</v>
      </c>
      <c r="R111" s="138" t="s">
        <v>417</v>
      </c>
      <c r="S111" s="138" t="s">
        <v>417</v>
      </c>
      <c r="T111" s="138" t="s">
        <v>417</v>
      </c>
      <c r="U111" s="138" t="s">
        <v>417</v>
      </c>
      <c r="V111" s="138" t="s">
        <v>417</v>
      </c>
      <c r="W111" s="138" t="s">
        <v>417</v>
      </c>
      <c r="X111" s="138" t="s">
        <v>417</v>
      </c>
      <c r="Y111" s="138" t="s">
        <v>417</v>
      </c>
      <c r="Z111" s="138" t="s">
        <v>417</v>
      </c>
      <c r="AA111" s="138" t="s">
        <v>417</v>
      </c>
      <c r="AB111" s="138" t="s">
        <v>417</v>
      </c>
      <c r="AC111" s="138" t="s">
        <v>417</v>
      </c>
      <c r="AD111" s="138" t="s">
        <v>417</v>
      </c>
      <c r="AE111" s="43"/>
      <c r="AF111" s="138" t="s">
        <v>417</v>
      </c>
      <c r="AG111" s="138" t="s">
        <v>417</v>
      </c>
      <c r="AH111" s="138" t="s">
        <v>417</v>
      </c>
      <c r="AI111" s="138" t="s">
        <v>417</v>
      </c>
      <c r="AJ111" s="138" t="s">
        <v>417</v>
      </c>
      <c r="AK111" s="25" t="s">
        <v>417</v>
      </c>
      <c r="AL111" s="139" t="s">
        <v>436</v>
      </c>
    </row>
    <row r="112" spans="1:38" s="2" customFormat="1" ht="26.25" customHeight="1" thickBot="1" x14ac:dyDescent="0.25">
      <c r="A112" s="69" t="s">
        <v>258</v>
      </c>
      <c r="B112" s="69" t="s">
        <v>259</v>
      </c>
      <c r="C112" s="69" t="s">
        <v>260</v>
      </c>
      <c r="D112" s="70"/>
      <c r="E112" s="25">
        <v>13.77244</v>
      </c>
      <c r="F112" s="138" t="s">
        <v>417</v>
      </c>
      <c r="G112" s="138" t="s">
        <v>417</v>
      </c>
      <c r="H112" s="25">
        <v>21.57840819089482</v>
      </c>
      <c r="I112" s="138" t="s">
        <v>417</v>
      </c>
      <c r="J112" s="138" t="s">
        <v>417</v>
      </c>
      <c r="K112" s="138" t="s">
        <v>417</v>
      </c>
      <c r="L112" s="138" t="s">
        <v>417</v>
      </c>
      <c r="M112" s="138" t="s">
        <v>417</v>
      </c>
      <c r="N112" s="138" t="s">
        <v>417</v>
      </c>
      <c r="O112" s="138" t="s">
        <v>417</v>
      </c>
      <c r="P112" s="138" t="s">
        <v>417</v>
      </c>
      <c r="Q112" s="138" t="s">
        <v>417</v>
      </c>
      <c r="R112" s="138" t="s">
        <v>417</v>
      </c>
      <c r="S112" s="138" t="s">
        <v>417</v>
      </c>
      <c r="T112" s="138" t="s">
        <v>417</v>
      </c>
      <c r="U112" s="138" t="s">
        <v>417</v>
      </c>
      <c r="V112" s="138" t="s">
        <v>417</v>
      </c>
      <c r="W112" s="138" t="s">
        <v>417</v>
      </c>
      <c r="X112" s="138" t="s">
        <v>417</v>
      </c>
      <c r="Y112" s="138" t="s">
        <v>417</v>
      </c>
      <c r="Z112" s="138" t="s">
        <v>417</v>
      </c>
      <c r="AA112" s="138" t="s">
        <v>417</v>
      </c>
      <c r="AB112" s="138" t="s">
        <v>417</v>
      </c>
      <c r="AC112" s="138" t="s">
        <v>417</v>
      </c>
      <c r="AD112" s="138" t="s">
        <v>417</v>
      </c>
      <c r="AE112" s="43"/>
      <c r="AF112" s="138" t="s">
        <v>417</v>
      </c>
      <c r="AG112" s="138" t="s">
        <v>417</v>
      </c>
      <c r="AH112" s="138" t="s">
        <v>417</v>
      </c>
      <c r="AI112" s="138" t="s">
        <v>417</v>
      </c>
      <c r="AJ112" s="138" t="s">
        <v>417</v>
      </c>
      <c r="AK112" s="25">
        <v>344.31099999999998</v>
      </c>
      <c r="AL112" s="139" t="s">
        <v>437</v>
      </c>
    </row>
    <row r="113" spans="1:38" s="2" customFormat="1" ht="26.25" customHeight="1" thickBot="1" x14ac:dyDescent="0.25">
      <c r="A113" s="69" t="s">
        <v>258</v>
      </c>
      <c r="B113" s="79" t="s">
        <v>261</v>
      </c>
      <c r="C113" s="79" t="s">
        <v>262</v>
      </c>
      <c r="D113" s="70"/>
      <c r="E113" s="138">
        <v>9.26289414337508</v>
      </c>
      <c r="F113" s="138" t="s">
        <v>418</v>
      </c>
      <c r="G113" s="138" t="s">
        <v>417</v>
      </c>
      <c r="H113" s="138">
        <v>51.797407355810577</v>
      </c>
      <c r="I113" s="138" t="s">
        <v>417</v>
      </c>
      <c r="J113" s="138" t="s">
        <v>417</v>
      </c>
      <c r="K113" s="138" t="s">
        <v>417</v>
      </c>
      <c r="L113" s="138" t="s">
        <v>417</v>
      </c>
      <c r="M113" s="138" t="s">
        <v>417</v>
      </c>
      <c r="N113" s="138" t="s">
        <v>417</v>
      </c>
      <c r="O113" s="138" t="s">
        <v>417</v>
      </c>
      <c r="P113" s="138" t="s">
        <v>417</v>
      </c>
      <c r="Q113" s="138" t="s">
        <v>417</v>
      </c>
      <c r="R113" s="138" t="s">
        <v>417</v>
      </c>
      <c r="S113" s="138" t="s">
        <v>417</v>
      </c>
      <c r="T113" s="138" t="s">
        <v>417</v>
      </c>
      <c r="U113" s="138" t="s">
        <v>417</v>
      </c>
      <c r="V113" s="138" t="s">
        <v>417</v>
      </c>
      <c r="W113" s="138" t="s">
        <v>417</v>
      </c>
      <c r="X113" s="138" t="s">
        <v>417</v>
      </c>
      <c r="Y113" s="138" t="s">
        <v>417</v>
      </c>
      <c r="Z113" s="138" t="s">
        <v>417</v>
      </c>
      <c r="AA113" s="138" t="s">
        <v>417</v>
      </c>
      <c r="AB113" s="138" t="s">
        <v>417</v>
      </c>
      <c r="AC113" s="138" t="s">
        <v>417</v>
      </c>
      <c r="AD113" s="138" t="s">
        <v>417</v>
      </c>
      <c r="AE113" s="43"/>
      <c r="AF113" s="138" t="s">
        <v>417</v>
      </c>
      <c r="AG113" s="138" t="s">
        <v>417</v>
      </c>
      <c r="AH113" s="138" t="s">
        <v>417</v>
      </c>
      <c r="AI113" s="138" t="s">
        <v>417</v>
      </c>
      <c r="AJ113" s="138" t="s">
        <v>417</v>
      </c>
      <c r="AK113" s="25">
        <v>231572353.58437699</v>
      </c>
      <c r="AL113" s="139" t="s">
        <v>438</v>
      </c>
    </row>
    <row r="114" spans="1:38" s="2" customFormat="1" ht="26.25" customHeight="1" thickBot="1" x14ac:dyDescent="0.25">
      <c r="A114" s="69" t="s">
        <v>258</v>
      </c>
      <c r="B114" s="79" t="s">
        <v>263</v>
      </c>
      <c r="C114" s="79" t="s">
        <v>382</v>
      </c>
      <c r="D114" s="70"/>
      <c r="E114" s="138">
        <v>1.8831048E-2</v>
      </c>
      <c r="F114" s="138" t="s">
        <v>417</v>
      </c>
      <c r="G114" s="138" t="s">
        <v>417</v>
      </c>
      <c r="H114" s="138">
        <v>6.4025562999999994E-2</v>
      </c>
      <c r="I114" s="138" t="s">
        <v>417</v>
      </c>
      <c r="J114" s="138" t="s">
        <v>417</v>
      </c>
      <c r="K114" s="138" t="s">
        <v>417</v>
      </c>
      <c r="L114" s="138" t="s">
        <v>417</v>
      </c>
      <c r="M114" s="138" t="s">
        <v>417</v>
      </c>
      <c r="N114" s="138" t="s">
        <v>417</v>
      </c>
      <c r="O114" s="138" t="s">
        <v>417</v>
      </c>
      <c r="P114" s="138" t="s">
        <v>417</v>
      </c>
      <c r="Q114" s="138" t="s">
        <v>417</v>
      </c>
      <c r="R114" s="138" t="s">
        <v>417</v>
      </c>
      <c r="S114" s="138" t="s">
        <v>417</v>
      </c>
      <c r="T114" s="138" t="s">
        <v>417</v>
      </c>
      <c r="U114" s="138" t="s">
        <v>417</v>
      </c>
      <c r="V114" s="138" t="s">
        <v>417</v>
      </c>
      <c r="W114" s="138" t="s">
        <v>417</v>
      </c>
      <c r="X114" s="138" t="s">
        <v>417</v>
      </c>
      <c r="Y114" s="138" t="s">
        <v>417</v>
      </c>
      <c r="Z114" s="138" t="s">
        <v>417</v>
      </c>
      <c r="AA114" s="138" t="s">
        <v>417</v>
      </c>
      <c r="AB114" s="138" t="s">
        <v>417</v>
      </c>
      <c r="AC114" s="138" t="s">
        <v>417</v>
      </c>
      <c r="AD114" s="138" t="s">
        <v>417</v>
      </c>
      <c r="AE114" s="43"/>
      <c r="AF114" s="138" t="s">
        <v>417</v>
      </c>
      <c r="AG114" s="138" t="s">
        <v>417</v>
      </c>
      <c r="AH114" s="138" t="s">
        <v>417</v>
      </c>
      <c r="AI114" s="138" t="s">
        <v>417</v>
      </c>
      <c r="AJ114" s="138" t="s">
        <v>417</v>
      </c>
      <c r="AK114" s="25">
        <v>9415.5239999999994</v>
      </c>
      <c r="AL114" s="139" t="s">
        <v>436</v>
      </c>
    </row>
    <row r="115" spans="1:38" s="2" customFormat="1" ht="26.25" customHeight="1" thickBot="1" x14ac:dyDescent="0.25">
      <c r="A115" s="69" t="s">
        <v>258</v>
      </c>
      <c r="B115" s="79" t="s">
        <v>264</v>
      </c>
      <c r="C115" s="79" t="s">
        <v>265</v>
      </c>
      <c r="D115" s="70"/>
      <c r="E115" s="138" t="s">
        <v>417</v>
      </c>
      <c r="F115" s="138" t="s">
        <v>417</v>
      </c>
      <c r="G115" s="138" t="s">
        <v>417</v>
      </c>
      <c r="H115" s="138" t="s">
        <v>417</v>
      </c>
      <c r="I115" s="138" t="s">
        <v>417</v>
      </c>
      <c r="J115" s="138" t="s">
        <v>417</v>
      </c>
      <c r="K115" s="138" t="s">
        <v>417</v>
      </c>
      <c r="L115" s="138" t="s">
        <v>417</v>
      </c>
      <c r="M115" s="138" t="s">
        <v>417</v>
      </c>
      <c r="N115" s="138" t="s">
        <v>417</v>
      </c>
      <c r="O115" s="138" t="s">
        <v>417</v>
      </c>
      <c r="P115" s="138" t="s">
        <v>417</v>
      </c>
      <c r="Q115" s="138" t="s">
        <v>417</v>
      </c>
      <c r="R115" s="138" t="s">
        <v>417</v>
      </c>
      <c r="S115" s="138" t="s">
        <v>417</v>
      </c>
      <c r="T115" s="138" t="s">
        <v>417</v>
      </c>
      <c r="U115" s="138" t="s">
        <v>417</v>
      </c>
      <c r="V115" s="138" t="s">
        <v>417</v>
      </c>
      <c r="W115" s="138" t="s">
        <v>417</v>
      </c>
      <c r="X115" s="138" t="s">
        <v>417</v>
      </c>
      <c r="Y115" s="138" t="s">
        <v>417</v>
      </c>
      <c r="Z115" s="138" t="s">
        <v>417</v>
      </c>
      <c r="AA115" s="138" t="s">
        <v>417</v>
      </c>
      <c r="AB115" s="138" t="s">
        <v>417</v>
      </c>
      <c r="AC115" s="138" t="s">
        <v>417</v>
      </c>
      <c r="AD115" s="138" t="s">
        <v>417</v>
      </c>
      <c r="AE115" s="43"/>
      <c r="AF115" s="138" t="s">
        <v>417</v>
      </c>
      <c r="AG115" s="138" t="s">
        <v>417</v>
      </c>
      <c r="AH115" s="138" t="s">
        <v>417</v>
      </c>
      <c r="AI115" s="138" t="s">
        <v>417</v>
      </c>
      <c r="AJ115" s="138" t="s">
        <v>417</v>
      </c>
      <c r="AK115" s="25" t="s">
        <v>417</v>
      </c>
      <c r="AL115" s="139" t="s">
        <v>407</v>
      </c>
    </row>
    <row r="116" spans="1:38" s="2" customFormat="1" ht="26.25" customHeight="1" thickBot="1" x14ac:dyDescent="0.25">
      <c r="A116" s="69" t="s">
        <v>258</v>
      </c>
      <c r="B116" s="69" t="s">
        <v>266</v>
      </c>
      <c r="C116" s="69" t="s">
        <v>404</v>
      </c>
      <c r="D116" s="70"/>
      <c r="E116" s="138" t="s">
        <v>418</v>
      </c>
      <c r="F116" s="138" t="s">
        <v>418</v>
      </c>
      <c r="G116" s="138" t="s">
        <v>417</v>
      </c>
      <c r="H116" s="138">
        <v>20.23225806829965</v>
      </c>
      <c r="I116" s="138" t="s">
        <v>417</v>
      </c>
      <c r="J116" s="138" t="s">
        <v>417</v>
      </c>
      <c r="K116" s="138" t="s">
        <v>417</v>
      </c>
      <c r="L116" s="138" t="s">
        <v>417</v>
      </c>
      <c r="M116" s="138" t="s">
        <v>417</v>
      </c>
      <c r="N116" s="138" t="s">
        <v>417</v>
      </c>
      <c r="O116" s="138" t="s">
        <v>417</v>
      </c>
      <c r="P116" s="138" t="s">
        <v>417</v>
      </c>
      <c r="Q116" s="138" t="s">
        <v>417</v>
      </c>
      <c r="R116" s="138" t="s">
        <v>417</v>
      </c>
      <c r="S116" s="138" t="s">
        <v>417</v>
      </c>
      <c r="T116" s="138" t="s">
        <v>417</v>
      </c>
      <c r="U116" s="138" t="s">
        <v>417</v>
      </c>
      <c r="V116" s="138" t="s">
        <v>417</v>
      </c>
      <c r="W116" s="138" t="s">
        <v>417</v>
      </c>
      <c r="X116" s="138" t="s">
        <v>417</v>
      </c>
      <c r="Y116" s="138" t="s">
        <v>417</v>
      </c>
      <c r="Z116" s="138" t="s">
        <v>417</v>
      </c>
      <c r="AA116" s="138" t="s">
        <v>417</v>
      </c>
      <c r="AB116" s="138" t="s">
        <v>417</v>
      </c>
      <c r="AC116" s="138" t="s">
        <v>417</v>
      </c>
      <c r="AD116" s="138" t="s">
        <v>417</v>
      </c>
      <c r="AE116" s="43"/>
      <c r="AF116" s="138" t="s">
        <v>417</v>
      </c>
      <c r="AG116" s="138" t="s">
        <v>417</v>
      </c>
      <c r="AH116" s="138" t="s">
        <v>417</v>
      </c>
      <c r="AI116" s="138" t="s">
        <v>417</v>
      </c>
      <c r="AJ116" s="138" t="s">
        <v>417</v>
      </c>
      <c r="AK116" s="25" t="s">
        <v>417</v>
      </c>
      <c r="AL116" s="139" t="s">
        <v>407</v>
      </c>
    </row>
    <row r="117" spans="1:38" s="2" customFormat="1" ht="26.25" customHeight="1" thickBot="1" x14ac:dyDescent="0.25">
      <c r="A117" s="69" t="s">
        <v>258</v>
      </c>
      <c r="B117" s="69" t="s">
        <v>267</v>
      </c>
      <c r="C117" s="69" t="s">
        <v>268</v>
      </c>
      <c r="D117" s="70"/>
      <c r="E117" s="138" t="s">
        <v>417</v>
      </c>
      <c r="F117" s="138" t="s">
        <v>417</v>
      </c>
      <c r="G117" s="138" t="s">
        <v>417</v>
      </c>
      <c r="H117" s="138" t="s">
        <v>417</v>
      </c>
      <c r="I117" s="138" t="s">
        <v>417</v>
      </c>
      <c r="J117" s="138" t="s">
        <v>417</v>
      </c>
      <c r="K117" s="138" t="s">
        <v>417</v>
      </c>
      <c r="L117" s="138" t="s">
        <v>417</v>
      </c>
      <c r="M117" s="138" t="s">
        <v>417</v>
      </c>
      <c r="N117" s="138" t="s">
        <v>417</v>
      </c>
      <c r="O117" s="138" t="s">
        <v>417</v>
      </c>
      <c r="P117" s="138" t="s">
        <v>417</v>
      </c>
      <c r="Q117" s="138" t="s">
        <v>417</v>
      </c>
      <c r="R117" s="138" t="s">
        <v>417</v>
      </c>
      <c r="S117" s="138" t="s">
        <v>417</v>
      </c>
      <c r="T117" s="138" t="s">
        <v>417</v>
      </c>
      <c r="U117" s="138" t="s">
        <v>417</v>
      </c>
      <c r="V117" s="138" t="s">
        <v>417</v>
      </c>
      <c r="W117" s="138" t="s">
        <v>417</v>
      </c>
      <c r="X117" s="138" t="s">
        <v>417</v>
      </c>
      <c r="Y117" s="138" t="s">
        <v>417</v>
      </c>
      <c r="Z117" s="138" t="s">
        <v>417</v>
      </c>
      <c r="AA117" s="138" t="s">
        <v>417</v>
      </c>
      <c r="AB117" s="138" t="s">
        <v>417</v>
      </c>
      <c r="AC117" s="138" t="s">
        <v>417</v>
      </c>
      <c r="AD117" s="138" t="s">
        <v>417</v>
      </c>
      <c r="AE117" s="43"/>
      <c r="AF117" s="138" t="s">
        <v>417</v>
      </c>
      <c r="AG117" s="138" t="s">
        <v>417</v>
      </c>
      <c r="AH117" s="138" t="s">
        <v>417</v>
      </c>
      <c r="AI117" s="138" t="s">
        <v>417</v>
      </c>
      <c r="AJ117" s="138" t="s">
        <v>417</v>
      </c>
      <c r="AK117" s="25" t="s">
        <v>417</v>
      </c>
      <c r="AL117" s="139" t="s">
        <v>407</v>
      </c>
    </row>
    <row r="118" spans="1:38" s="2" customFormat="1" ht="26.25" customHeight="1" thickBot="1" x14ac:dyDescent="0.25">
      <c r="A118" s="69" t="s">
        <v>258</v>
      </c>
      <c r="B118" s="69" t="s">
        <v>269</v>
      </c>
      <c r="C118" s="69" t="s">
        <v>405</v>
      </c>
      <c r="D118" s="70"/>
      <c r="E118" s="138" t="s">
        <v>417</v>
      </c>
      <c r="F118" s="138" t="s">
        <v>417</v>
      </c>
      <c r="G118" s="138" t="s">
        <v>417</v>
      </c>
      <c r="H118" s="138" t="s">
        <v>417</v>
      </c>
      <c r="I118" s="138" t="s">
        <v>417</v>
      </c>
      <c r="J118" s="138" t="s">
        <v>417</v>
      </c>
      <c r="K118" s="138" t="s">
        <v>417</v>
      </c>
      <c r="L118" s="138" t="s">
        <v>417</v>
      </c>
      <c r="M118" s="138" t="s">
        <v>417</v>
      </c>
      <c r="N118" s="138" t="s">
        <v>417</v>
      </c>
      <c r="O118" s="138" t="s">
        <v>417</v>
      </c>
      <c r="P118" s="138" t="s">
        <v>417</v>
      </c>
      <c r="Q118" s="138" t="s">
        <v>417</v>
      </c>
      <c r="R118" s="138" t="s">
        <v>417</v>
      </c>
      <c r="S118" s="138" t="s">
        <v>417</v>
      </c>
      <c r="T118" s="138" t="s">
        <v>417</v>
      </c>
      <c r="U118" s="138" t="s">
        <v>417</v>
      </c>
      <c r="V118" s="138" t="s">
        <v>417</v>
      </c>
      <c r="W118" s="138" t="s">
        <v>417</v>
      </c>
      <c r="X118" s="138" t="s">
        <v>417</v>
      </c>
      <c r="Y118" s="138" t="s">
        <v>417</v>
      </c>
      <c r="Z118" s="138" t="s">
        <v>417</v>
      </c>
      <c r="AA118" s="138" t="s">
        <v>417</v>
      </c>
      <c r="AB118" s="138" t="s">
        <v>417</v>
      </c>
      <c r="AC118" s="138" t="s">
        <v>417</v>
      </c>
      <c r="AD118" s="138" t="s">
        <v>417</v>
      </c>
      <c r="AE118" s="43"/>
      <c r="AF118" s="138" t="s">
        <v>417</v>
      </c>
      <c r="AG118" s="138" t="s">
        <v>417</v>
      </c>
      <c r="AH118" s="138" t="s">
        <v>417</v>
      </c>
      <c r="AI118" s="138" t="s">
        <v>417</v>
      </c>
      <c r="AJ118" s="138" t="s">
        <v>417</v>
      </c>
      <c r="AK118" s="25" t="s">
        <v>417</v>
      </c>
      <c r="AL118" s="139" t="s">
        <v>407</v>
      </c>
    </row>
    <row r="119" spans="1:38" s="2" customFormat="1" ht="26.25" customHeight="1" thickBot="1" x14ac:dyDescent="0.25">
      <c r="A119" s="69" t="s">
        <v>258</v>
      </c>
      <c r="B119" s="69" t="s">
        <v>270</v>
      </c>
      <c r="C119" s="69" t="s">
        <v>271</v>
      </c>
      <c r="D119" s="70"/>
      <c r="E119" s="138" t="s">
        <v>417</v>
      </c>
      <c r="F119" s="138" t="s">
        <v>418</v>
      </c>
      <c r="G119" s="138" t="s">
        <v>417</v>
      </c>
      <c r="H119" s="138" t="s">
        <v>417</v>
      </c>
      <c r="I119" s="138">
        <v>0.52213607999999989</v>
      </c>
      <c r="J119" s="138">
        <v>13.575538079999999</v>
      </c>
      <c r="K119" s="138">
        <v>13.575538079999999</v>
      </c>
      <c r="L119" s="138" t="s">
        <v>417</v>
      </c>
      <c r="M119" s="138" t="s">
        <v>417</v>
      </c>
      <c r="N119" s="138" t="s">
        <v>417</v>
      </c>
      <c r="O119" s="138" t="s">
        <v>417</v>
      </c>
      <c r="P119" s="138" t="s">
        <v>417</v>
      </c>
      <c r="Q119" s="138" t="s">
        <v>417</v>
      </c>
      <c r="R119" s="138" t="s">
        <v>417</v>
      </c>
      <c r="S119" s="138" t="s">
        <v>417</v>
      </c>
      <c r="T119" s="138" t="s">
        <v>417</v>
      </c>
      <c r="U119" s="138" t="s">
        <v>417</v>
      </c>
      <c r="V119" s="138" t="s">
        <v>417</v>
      </c>
      <c r="W119" s="138" t="s">
        <v>417</v>
      </c>
      <c r="X119" s="138" t="s">
        <v>417</v>
      </c>
      <c r="Y119" s="138" t="s">
        <v>417</v>
      </c>
      <c r="Z119" s="138" t="s">
        <v>417</v>
      </c>
      <c r="AA119" s="138" t="s">
        <v>417</v>
      </c>
      <c r="AB119" s="138" t="s">
        <v>417</v>
      </c>
      <c r="AC119" s="138" t="s">
        <v>417</v>
      </c>
      <c r="AD119" s="138" t="s">
        <v>417</v>
      </c>
      <c r="AE119" s="43"/>
      <c r="AF119" s="138" t="s">
        <v>417</v>
      </c>
      <c r="AG119" s="138" t="s">
        <v>417</v>
      </c>
      <c r="AH119" s="138" t="s">
        <v>417</v>
      </c>
      <c r="AI119" s="138" t="s">
        <v>417</v>
      </c>
      <c r="AJ119" s="138" t="s">
        <v>417</v>
      </c>
      <c r="AK119" s="25">
        <v>8702268</v>
      </c>
      <c r="AL119" s="139" t="s">
        <v>439</v>
      </c>
    </row>
    <row r="120" spans="1:38" s="2" customFormat="1" ht="26.25" customHeight="1" thickBot="1" x14ac:dyDescent="0.25">
      <c r="A120" s="69" t="s">
        <v>258</v>
      </c>
      <c r="B120" s="69" t="s">
        <v>272</v>
      </c>
      <c r="C120" s="69" t="s">
        <v>273</v>
      </c>
      <c r="D120" s="70"/>
      <c r="E120" s="138" t="s">
        <v>417</v>
      </c>
      <c r="F120" s="138" t="s">
        <v>417</v>
      </c>
      <c r="G120" s="138" t="s">
        <v>417</v>
      </c>
      <c r="H120" s="138" t="s">
        <v>417</v>
      </c>
      <c r="I120" s="138" t="s">
        <v>417</v>
      </c>
      <c r="J120" s="138" t="s">
        <v>417</v>
      </c>
      <c r="K120" s="138" t="s">
        <v>417</v>
      </c>
      <c r="L120" s="138" t="s">
        <v>417</v>
      </c>
      <c r="M120" s="138" t="s">
        <v>417</v>
      </c>
      <c r="N120" s="138" t="s">
        <v>417</v>
      </c>
      <c r="O120" s="138" t="s">
        <v>417</v>
      </c>
      <c r="P120" s="138" t="s">
        <v>417</v>
      </c>
      <c r="Q120" s="138" t="s">
        <v>417</v>
      </c>
      <c r="R120" s="138" t="s">
        <v>417</v>
      </c>
      <c r="S120" s="138" t="s">
        <v>417</v>
      </c>
      <c r="T120" s="138" t="s">
        <v>417</v>
      </c>
      <c r="U120" s="138" t="s">
        <v>417</v>
      </c>
      <c r="V120" s="138" t="s">
        <v>417</v>
      </c>
      <c r="W120" s="138" t="s">
        <v>417</v>
      </c>
      <c r="X120" s="138" t="s">
        <v>417</v>
      </c>
      <c r="Y120" s="138" t="s">
        <v>417</v>
      </c>
      <c r="Z120" s="138" t="s">
        <v>417</v>
      </c>
      <c r="AA120" s="138" t="s">
        <v>417</v>
      </c>
      <c r="AB120" s="138" t="s">
        <v>417</v>
      </c>
      <c r="AC120" s="138" t="s">
        <v>417</v>
      </c>
      <c r="AD120" s="138" t="s">
        <v>417</v>
      </c>
      <c r="AE120" s="43"/>
      <c r="AF120" s="138" t="s">
        <v>417</v>
      </c>
      <c r="AG120" s="138" t="s">
        <v>417</v>
      </c>
      <c r="AH120" s="138" t="s">
        <v>417</v>
      </c>
      <c r="AI120" s="138" t="s">
        <v>417</v>
      </c>
      <c r="AJ120" s="138" t="s">
        <v>417</v>
      </c>
      <c r="AK120" s="25" t="s">
        <v>417</v>
      </c>
      <c r="AL120" s="139" t="s">
        <v>407</v>
      </c>
    </row>
    <row r="121" spans="1:38" s="2" customFormat="1" ht="26.25" customHeight="1" thickBot="1" x14ac:dyDescent="0.25">
      <c r="A121" s="69" t="s">
        <v>258</v>
      </c>
      <c r="B121" s="69" t="s">
        <v>274</v>
      </c>
      <c r="C121" s="69" t="s">
        <v>275</v>
      </c>
      <c r="D121" s="70"/>
      <c r="E121" s="138" t="s">
        <v>417</v>
      </c>
      <c r="F121" s="138">
        <v>7.483950479999999</v>
      </c>
      <c r="G121" s="138" t="s">
        <v>417</v>
      </c>
      <c r="H121" s="138" t="s">
        <v>417</v>
      </c>
      <c r="I121" s="138" t="s">
        <v>417</v>
      </c>
      <c r="J121" s="138" t="s">
        <v>417</v>
      </c>
      <c r="K121" s="138" t="s">
        <v>417</v>
      </c>
      <c r="L121" s="138" t="s">
        <v>417</v>
      </c>
      <c r="M121" s="138" t="s">
        <v>417</v>
      </c>
      <c r="N121" s="138" t="s">
        <v>417</v>
      </c>
      <c r="O121" s="138" t="s">
        <v>417</v>
      </c>
      <c r="P121" s="138" t="s">
        <v>417</v>
      </c>
      <c r="Q121" s="138" t="s">
        <v>417</v>
      </c>
      <c r="R121" s="138" t="s">
        <v>417</v>
      </c>
      <c r="S121" s="138" t="s">
        <v>417</v>
      </c>
      <c r="T121" s="138" t="s">
        <v>417</v>
      </c>
      <c r="U121" s="138" t="s">
        <v>417</v>
      </c>
      <c r="V121" s="138" t="s">
        <v>417</v>
      </c>
      <c r="W121" s="138" t="s">
        <v>417</v>
      </c>
      <c r="X121" s="138" t="s">
        <v>417</v>
      </c>
      <c r="Y121" s="138" t="s">
        <v>417</v>
      </c>
      <c r="Z121" s="138" t="s">
        <v>417</v>
      </c>
      <c r="AA121" s="138" t="s">
        <v>417</v>
      </c>
      <c r="AB121" s="138" t="s">
        <v>417</v>
      </c>
      <c r="AC121" s="138" t="s">
        <v>417</v>
      </c>
      <c r="AD121" s="138" t="s">
        <v>417</v>
      </c>
      <c r="AE121" s="43"/>
      <c r="AF121" s="138" t="s">
        <v>417</v>
      </c>
      <c r="AG121" s="138" t="s">
        <v>417</v>
      </c>
      <c r="AH121" s="138" t="s">
        <v>417</v>
      </c>
      <c r="AI121" s="138" t="s">
        <v>417</v>
      </c>
      <c r="AJ121" s="138" t="s">
        <v>417</v>
      </c>
      <c r="AK121" s="25">
        <v>8702268</v>
      </c>
      <c r="AL121" s="139" t="s">
        <v>439</v>
      </c>
    </row>
    <row r="122" spans="1:38" s="2" customFormat="1" ht="26.25" customHeight="1" thickBot="1" x14ac:dyDescent="0.25">
      <c r="A122" s="69" t="s">
        <v>258</v>
      </c>
      <c r="B122" s="79" t="s">
        <v>277</v>
      </c>
      <c r="C122" s="79" t="s">
        <v>278</v>
      </c>
      <c r="D122" s="70"/>
      <c r="E122" s="138" t="s">
        <v>417</v>
      </c>
      <c r="F122" s="138" t="s">
        <v>417</v>
      </c>
      <c r="G122" s="138" t="s">
        <v>417</v>
      </c>
      <c r="H122" s="138" t="s">
        <v>417</v>
      </c>
      <c r="I122" s="138" t="s">
        <v>417</v>
      </c>
      <c r="J122" s="138" t="s">
        <v>417</v>
      </c>
      <c r="K122" s="138" t="s">
        <v>417</v>
      </c>
      <c r="L122" s="138" t="s">
        <v>417</v>
      </c>
      <c r="M122" s="138" t="s">
        <v>417</v>
      </c>
      <c r="N122" s="138" t="s">
        <v>417</v>
      </c>
      <c r="O122" s="138" t="s">
        <v>417</v>
      </c>
      <c r="P122" s="138" t="s">
        <v>417</v>
      </c>
      <c r="Q122" s="138" t="s">
        <v>417</v>
      </c>
      <c r="R122" s="138" t="s">
        <v>417</v>
      </c>
      <c r="S122" s="138" t="s">
        <v>417</v>
      </c>
      <c r="T122" s="138" t="s">
        <v>417</v>
      </c>
      <c r="U122" s="138" t="s">
        <v>417</v>
      </c>
      <c r="V122" s="138" t="s">
        <v>417</v>
      </c>
      <c r="W122" s="138" t="s">
        <v>417</v>
      </c>
      <c r="X122" s="138" t="s">
        <v>417</v>
      </c>
      <c r="Y122" s="138" t="s">
        <v>417</v>
      </c>
      <c r="Z122" s="138" t="s">
        <v>417</v>
      </c>
      <c r="AA122" s="138" t="s">
        <v>417</v>
      </c>
      <c r="AB122" s="138" t="s">
        <v>417</v>
      </c>
      <c r="AC122" s="138" t="s">
        <v>417</v>
      </c>
      <c r="AD122" s="138" t="s">
        <v>417</v>
      </c>
      <c r="AE122" s="43"/>
      <c r="AF122" s="138" t="s">
        <v>417</v>
      </c>
      <c r="AG122" s="138" t="s">
        <v>417</v>
      </c>
      <c r="AH122" s="138" t="s">
        <v>417</v>
      </c>
      <c r="AI122" s="138" t="s">
        <v>417</v>
      </c>
      <c r="AJ122" s="138" t="s">
        <v>417</v>
      </c>
      <c r="AK122" s="25" t="s">
        <v>417</v>
      </c>
      <c r="AL122" s="139" t="s">
        <v>407</v>
      </c>
    </row>
    <row r="123" spans="1:38" s="2" customFormat="1" ht="26.25" customHeight="1" thickBot="1" x14ac:dyDescent="0.25">
      <c r="A123" s="69" t="s">
        <v>258</v>
      </c>
      <c r="B123" s="69" t="s">
        <v>279</v>
      </c>
      <c r="C123" s="69" t="s">
        <v>280</v>
      </c>
      <c r="D123" s="70"/>
      <c r="E123" s="138">
        <v>9.3859889551999986E-3</v>
      </c>
      <c r="F123" s="138">
        <v>1.82812956056E-2</v>
      </c>
      <c r="G123" s="138">
        <v>1.2919089552000001E-3</v>
      </c>
      <c r="H123" s="138">
        <v>1.1396512415999998E-2</v>
      </c>
      <c r="I123" s="138">
        <v>2.8108687863200001E-2</v>
      </c>
      <c r="J123" s="138">
        <v>2.9205997760000001E-2</v>
      </c>
      <c r="K123" s="138">
        <v>2.9680852444000004E-2</v>
      </c>
      <c r="L123" s="138">
        <v>3.3684623066000002E-3</v>
      </c>
      <c r="M123" s="138">
        <v>0.23347232486319999</v>
      </c>
      <c r="N123" s="138">
        <v>1.5850824075679999E-4</v>
      </c>
      <c r="O123" s="138">
        <v>1.2557329505919999E-3</v>
      </c>
      <c r="P123" s="138">
        <v>2.8720568386400011E-4</v>
      </c>
      <c r="Q123" s="138">
        <v>5.0379842032000007E-5</v>
      </c>
      <c r="R123" s="138">
        <v>4.6042487811999997E-4</v>
      </c>
      <c r="S123" s="138">
        <v>2.6701118297079996E-4</v>
      </c>
      <c r="T123" s="138">
        <v>1.8425206593E-4</v>
      </c>
      <c r="U123" s="138">
        <v>1.2592986417800001E-4</v>
      </c>
      <c r="V123" s="138">
        <v>3.5578925151000004E-3</v>
      </c>
      <c r="W123" s="138" t="s">
        <v>417</v>
      </c>
      <c r="X123" s="138">
        <v>2.4113081562851999E-2</v>
      </c>
      <c r="Y123" s="138">
        <v>1.3383918527574002E-2</v>
      </c>
      <c r="Z123" s="138">
        <v>7.7209144776939987E-3</v>
      </c>
      <c r="AA123" s="138">
        <v>8.3895684349239996E-3</v>
      </c>
      <c r="AB123" s="138">
        <v>5.3607483003044E-2</v>
      </c>
      <c r="AC123" s="138" t="s">
        <v>417</v>
      </c>
      <c r="AD123" s="138" t="s">
        <v>417</v>
      </c>
      <c r="AE123" s="43"/>
      <c r="AF123" s="138" t="s">
        <v>417</v>
      </c>
      <c r="AG123" s="138" t="s">
        <v>417</v>
      </c>
      <c r="AH123" s="138" t="s">
        <v>417</v>
      </c>
      <c r="AI123" s="138" t="s">
        <v>417</v>
      </c>
      <c r="AJ123" s="138" t="s">
        <v>417</v>
      </c>
      <c r="AK123" s="25">
        <v>825585.7111027115</v>
      </c>
      <c r="AL123" s="139"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419</v>
      </c>
      <c r="AD124" s="138" t="s">
        <v>417</v>
      </c>
      <c r="AE124" s="43"/>
      <c r="AF124" s="138" t="s">
        <v>417</v>
      </c>
      <c r="AG124" s="138" t="s">
        <v>417</v>
      </c>
      <c r="AH124" s="138" t="s">
        <v>417</v>
      </c>
      <c r="AI124" s="138" t="s">
        <v>417</v>
      </c>
      <c r="AJ124" s="138" t="s">
        <v>417</v>
      </c>
      <c r="AK124" s="25" t="s">
        <v>417</v>
      </c>
      <c r="AL124" s="139" t="s">
        <v>407</v>
      </c>
    </row>
    <row r="125" spans="1:38" s="2" customFormat="1" ht="26.25" customHeight="1" thickBot="1" x14ac:dyDescent="0.25">
      <c r="A125" s="69" t="s">
        <v>283</v>
      </c>
      <c r="B125" s="69" t="s">
        <v>284</v>
      </c>
      <c r="C125" s="69" t="s">
        <v>285</v>
      </c>
      <c r="D125" s="70"/>
      <c r="E125" s="138" t="s">
        <v>417</v>
      </c>
      <c r="F125" s="138">
        <v>1.8937430688087999</v>
      </c>
      <c r="G125" s="138" t="s">
        <v>417</v>
      </c>
      <c r="H125" s="138" t="s">
        <v>419</v>
      </c>
      <c r="I125" s="138">
        <v>1.7491842116217299E-4</v>
      </c>
      <c r="J125" s="138">
        <v>1.1608222495307801E-3</v>
      </c>
      <c r="K125" s="138">
        <v>2.4541584544874599E-3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3"/>
      <c r="AF125" s="138" t="s">
        <v>417</v>
      </c>
      <c r="AG125" s="138" t="s">
        <v>417</v>
      </c>
      <c r="AH125" s="138" t="s">
        <v>417</v>
      </c>
      <c r="AI125" s="138" t="s">
        <v>417</v>
      </c>
      <c r="AJ125" s="138" t="s">
        <v>417</v>
      </c>
      <c r="AK125" s="25" t="s">
        <v>608</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1.220184E-2</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3"/>
      <c r="AF126" s="138" t="s">
        <v>417</v>
      </c>
      <c r="AG126" s="138" t="s">
        <v>417</v>
      </c>
      <c r="AH126" s="138" t="s">
        <v>417</v>
      </c>
      <c r="AI126" s="138" t="s">
        <v>417</v>
      </c>
      <c r="AJ126" s="138" t="s">
        <v>417</v>
      </c>
      <c r="AK126" s="25">
        <v>50.841000000000001</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3"/>
      <c r="AF127" s="138" t="s">
        <v>417</v>
      </c>
      <c r="AG127" s="138" t="s">
        <v>417</v>
      </c>
      <c r="AH127" s="138" t="s">
        <v>417</v>
      </c>
      <c r="AI127" s="138" t="s">
        <v>417</v>
      </c>
      <c r="AJ127" s="138"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3"/>
      <c r="AF128" s="138" t="s">
        <v>417</v>
      </c>
      <c r="AG128" s="138" t="s">
        <v>417</v>
      </c>
      <c r="AH128" s="138" t="s">
        <v>417</v>
      </c>
      <c r="AI128" s="138" t="s">
        <v>417</v>
      </c>
      <c r="AJ128" s="138" t="s">
        <v>417</v>
      </c>
      <c r="AK128" s="25" t="s">
        <v>424</v>
      </c>
      <c r="AL128" s="139" t="s">
        <v>442</v>
      </c>
    </row>
    <row r="129" spans="1:38" s="2" customFormat="1" ht="26.25" customHeight="1" thickBot="1" x14ac:dyDescent="0.25">
      <c r="A129" s="69" t="s">
        <v>283</v>
      </c>
      <c r="B129" s="69" t="s">
        <v>293</v>
      </c>
      <c r="C129" s="73" t="s">
        <v>294</v>
      </c>
      <c r="D129" s="70"/>
      <c r="E129" s="138">
        <v>5.8637999999999997E-3</v>
      </c>
      <c r="F129" s="138">
        <v>4.9875999999999997E-2</v>
      </c>
      <c r="G129" s="138">
        <v>3.1678000000000001E-4</v>
      </c>
      <c r="H129" s="138" t="s">
        <v>419</v>
      </c>
      <c r="I129" s="138">
        <v>2.6959999999999999E-5</v>
      </c>
      <c r="J129" s="138">
        <v>4.7179999999999999E-5</v>
      </c>
      <c r="K129" s="138">
        <v>6.7399999999999998E-5</v>
      </c>
      <c r="L129" s="138">
        <v>9.4359999999999995E-7</v>
      </c>
      <c r="M129" s="138">
        <v>4.7179999999999998E-4</v>
      </c>
      <c r="N129" s="138">
        <v>8.7620000000000007E-3</v>
      </c>
      <c r="O129" s="138">
        <v>6.7400000000000001E-4</v>
      </c>
      <c r="P129" s="138">
        <v>3.7743999999999999E-4</v>
      </c>
      <c r="Q129" s="138">
        <v>1.0784E-4</v>
      </c>
      <c r="R129" s="138" t="s">
        <v>419</v>
      </c>
      <c r="S129" s="138" t="s">
        <v>419</v>
      </c>
      <c r="T129" s="138">
        <v>9.4359999999999995E-4</v>
      </c>
      <c r="U129" s="138" t="s">
        <v>419</v>
      </c>
      <c r="V129" s="138" t="s">
        <v>419</v>
      </c>
      <c r="W129" s="138">
        <v>2.359E-2</v>
      </c>
      <c r="X129" s="138" t="s">
        <v>419</v>
      </c>
      <c r="Y129" s="138" t="s">
        <v>419</v>
      </c>
      <c r="Z129" s="138" t="s">
        <v>419</v>
      </c>
      <c r="AA129" s="138" t="s">
        <v>419</v>
      </c>
      <c r="AB129" s="138">
        <v>1.348E-4</v>
      </c>
      <c r="AC129" s="138">
        <v>1.3480000000000001E-2</v>
      </c>
      <c r="AD129" s="138" t="s">
        <v>419</v>
      </c>
      <c r="AE129" s="43"/>
      <c r="AF129" s="138" t="s">
        <v>417</v>
      </c>
      <c r="AG129" s="138" t="s">
        <v>417</v>
      </c>
      <c r="AH129" s="138" t="s">
        <v>417</v>
      </c>
      <c r="AI129" s="138" t="s">
        <v>417</v>
      </c>
      <c r="AJ129" s="138" t="s">
        <v>417</v>
      </c>
      <c r="AK129" s="25">
        <v>6.74</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3"/>
      <c r="AF130" s="138" t="s">
        <v>417</v>
      </c>
      <c r="AG130" s="138" t="s">
        <v>417</v>
      </c>
      <c r="AH130" s="138" t="s">
        <v>417</v>
      </c>
      <c r="AI130" s="138" t="s">
        <v>417</v>
      </c>
      <c r="AJ130" s="138" t="s">
        <v>417</v>
      </c>
      <c r="AK130" s="25" t="s">
        <v>417</v>
      </c>
      <c r="AL130" s="139" t="s">
        <v>295</v>
      </c>
    </row>
    <row r="131" spans="1:38" s="2" customFormat="1" ht="26.25" customHeight="1" thickBot="1" x14ac:dyDescent="0.25">
      <c r="A131" s="69" t="s">
        <v>283</v>
      </c>
      <c r="B131" s="69" t="s">
        <v>298</v>
      </c>
      <c r="C131" s="73" t="s">
        <v>299</v>
      </c>
      <c r="D131" s="70"/>
      <c r="E131" s="138">
        <v>1.4435999999999999E-2</v>
      </c>
      <c r="F131" s="138">
        <v>5.6140000000000001E-3</v>
      </c>
      <c r="G131" s="138">
        <v>7.0576000000000005E-4</v>
      </c>
      <c r="H131" s="138" t="s">
        <v>419</v>
      </c>
      <c r="I131" s="138" t="s">
        <v>419</v>
      </c>
      <c r="J131" s="138" t="s">
        <v>419</v>
      </c>
      <c r="K131" s="138">
        <v>1.8446000000000001E-3</v>
      </c>
      <c r="L131" s="138">
        <v>4.2425800000000003E-5</v>
      </c>
      <c r="M131" s="138">
        <v>1.2030000000000001E-2</v>
      </c>
      <c r="N131" s="138">
        <v>2.8871999999999999E-3</v>
      </c>
      <c r="O131" s="138">
        <v>9.6240000000000095E-4</v>
      </c>
      <c r="P131" s="138">
        <v>1.2992399999999999E-2</v>
      </c>
      <c r="Q131" s="138">
        <v>8.0200000000000096E-6</v>
      </c>
      <c r="R131" s="138">
        <v>1.2831999999999999E-4</v>
      </c>
      <c r="S131" s="138">
        <v>1.9729199999999999E-2</v>
      </c>
      <c r="T131" s="138">
        <v>2.4060000000000002E-3</v>
      </c>
      <c r="U131" s="138" t="s">
        <v>419</v>
      </c>
      <c r="V131" s="138" t="s">
        <v>419</v>
      </c>
      <c r="W131" s="138">
        <v>22.456</v>
      </c>
      <c r="X131" s="138" t="s">
        <v>419</v>
      </c>
      <c r="Y131" s="138" t="s">
        <v>419</v>
      </c>
      <c r="Z131" s="138" t="s">
        <v>419</v>
      </c>
      <c r="AA131" s="138" t="s">
        <v>419</v>
      </c>
      <c r="AB131" s="138">
        <v>3.2080000000000001E-7</v>
      </c>
      <c r="AC131" s="138">
        <v>0.80200000000000005</v>
      </c>
      <c r="AD131" s="138">
        <v>0.16039999999999999</v>
      </c>
      <c r="AE131" s="43"/>
      <c r="AF131" s="138" t="s">
        <v>417</v>
      </c>
      <c r="AG131" s="138" t="s">
        <v>417</v>
      </c>
      <c r="AH131" s="138" t="s">
        <v>417</v>
      </c>
      <c r="AI131" s="138" t="s">
        <v>417</v>
      </c>
      <c r="AJ131" s="138" t="s">
        <v>417</v>
      </c>
      <c r="AK131" s="25">
        <v>8.02</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3"/>
      <c r="AF132" s="138" t="s">
        <v>417</v>
      </c>
      <c r="AG132" s="138" t="s">
        <v>417</v>
      </c>
      <c r="AH132" s="138" t="s">
        <v>417</v>
      </c>
      <c r="AI132" s="138" t="s">
        <v>417</v>
      </c>
      <c r="AJ132" s="138" t="s">
        <v>417</v>
      </c>
      <c r="AK132" s="25" t="s">
        <v>418</v>
      </c>
      <c r="AL132" s="139" t="s">
        <v>409</v>
      </c>
    </row>
    <row r="133" spans="1:38" s="2" customFormat="1" ht="26.25" customHeight="1" thickBot="1" x14ac:dyDescent="0.25">
      <c r="A133" s="69" t="s">
        <v>283</v>
      </c>
      <c r="B133" s="69" t="s">
        <v>302</v>
      </c>
      <c r="C133" s="73" t="s">
        <v>303</v>
      </c>
      <c r="D133" s="70"/>
      <c r="E133" s="138">
        <v>1.3101E-3</v>
      </c>
      <c r="F133" s="138">
        <v>2.0644000000000001E-5</v>
      </c>
      <c r="G133" s="138">
        <v>1.7944400000000001E-4</v>
      </c>
      <c r="H133" s="138" t="s">
        <v>417</v>
      </c>
      <c r="I133" s="138">
        <v>5.5103599999999999E-5</v>
      </c>
      <c r="J133" s="138">
        <v>5.5103599999999999E-5</v>
      </c>
      <c r="K133" s="138">
        <v>6.1233279999999994E-5</v>
      </c>
      <c r="L133" s="138" t="s">
        <v>419</v>
      </c>
      <c r="M133" s="138">
        <v>2.2232E-4</v>
      </c>
      <c r="N133" s="138">
        <v>4.7687639999999997E-5</v>
      </c>
      <c r="O133" s="138">
        <v>7.9876400000000007E-6</v>
      </c>
      <c r="P133" s="138">
        <v>2.3661200000000002E-3</v>
      </c>
      <c r="Q133" s="138">
        <v>2.1612679999999999E-5</v>
      </c>
      <c r="R133" s="138">
        <v>2.1533280000000001E-5</v>
      </c>
      <c r="S133" s="138">
        <v>1.9738840000000001E-5</v>
      </c>
      <c r="T133" s="138">
        <v>2.752004E-5</v>
      </c>
      <c r="U133" s="138">
        <v>3.1410640000000003E-5</v>
      </c>
      <c r="V133" s="138">
        <v>2.5427056E-4</v>
      </c>
      <c r="W133" s="138">
        <v>4.2876000000000001E-5</v>
      </c>
      <c r="X133" s="138">
        <v>2.0961600000000001E-8</v>
      </c>
      <c r="Y133" s="138">
        <v>1.144948E-8</v>
      </c>
      <c r="Z133" s="138">
        <v>1.022672E-8</v>
      </c>
      <c r="AA133" s="138">
        <v>1.110012E-8</v>
      </c>
      <c r="AB133" s="138">
        <v>5.3737920000000002E-8</v>
      </c>
      <c r="AC133" s="138">
        <v>2.3819999999999999E-4</v>
      </c>
      <c r="AD133" s="138">
        <v>6.5107999999999995E-4</v>
      </c>
      <c r="AE133" s="43"/>
      <c r="AF133" s="138" t="s">
        <v>417</v>
      </c>
      <c r="AG133" s="138" t="s">
        <v>417</v>
      </c>
      <c r="AH133" s="138" t="s">
        <v>417</v>
      </c>
      <c r="AI133" s="138" t="s">
        <v>417</v>
      </c>
      <c r="AJ133" s="138" t="s">
        <v>417</v>
      </c>
      <c r="AK133" s="25">
        <v>1588</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3"/>
      <c r="AF134" s="138" t="s">
        <v>417</v>
      </c>
      <c r="AG134" s="138" t="s">
        <v>417</v>
      </c>
      <c r="AH134" s="138" t="s">
        <v>417</v>
      </c>
      <c r="AI134" s="138" t="s">
        <v>417</v>
      </c>
      <c r="AJ134" s="138" t="s">
        <v>417</v>
      </c>
      <c r="AK134" s="25" t="s">
        <v>417</v>
      </c>
      <c r="AL134" s="139" t="s">
        <v>407</v>
      </c>
    </row>
    <row r="135" spans="1:38" s="2" customFormat="1" ht="26.25" customHeight="1" thickBot="1" x14ac:dyDescent="0.25">
      <c r="A135" s="69" t="s">
        <v>283</v>
      </c>
      <c r="B135" s="69" t="s">
        <v>306</v>
      </c>
      <c r="C135" s="69" t="s">
        <v>307</v>
      </c>
      <c r="D135" s="70"/>
      <c r="E135" s="138">
        <v>0.43621276349999999</v>
      </c>
      <c r="F135" s="138">
        <v>0.16872380475000001</v>
      </c>
      <c r="G135" s="138">
        <v>1.5089120750000001E-2</v>
      </c>
      <c r="H135" s="138" t="s">
        <v>419</v>
      </c>
      <c r="I135" s="138">
        <v>0.57475832675000005</v>
      </c>
      <c r="J135" s="138">
        <v>0.61865395074999996</v>
      </c>
      <c r="K135" s="138">
        <v>0.63648654800000004</v>
      </c>
      <c r="L135" s="138">
        <v>0.24139849723500001</v>
      </c>
      <c r="M135" s="138">
        <v>7.6584146497500001</v>
      </c>
      <c r="N135" s="138">
        <v>6.7215174249999995E-2</v>
      </c>
      <c r="O135" s="138">
        <v>1.37173825E-2</v>
      </c>
      <c r="P135" s="138" t="s">
        <v>419</v>
      </c>
      <c r="Q135" s="138">
        <v>5.6241268249999997E-2</v>
      </c>
      <c r="R135" s="138">
        <v>1.37173825E-3</v>
      </c>
      <c r="S135" s="138">
        <v>2.7434765E-2</v>
      </c>
      <c r="T135" s="138" t="s">
        <v>419</v>
      </c>
      <c r="U135" s="138">
        <v>9.6021677499999996E-3</v>
      </c>
      <c r="V135" s="138">
        <v>2.40465715225</v>
      </c>
      <c r="W135" s="138">
        <v>1.3717382499999999</v>
      </c>
      <c r="X135" s="138">
        <v>1.508912075E-3</v>
      </c>
      <c r="Y135" s="138">
        <v>2.8806503249999998E-3</v>
      </c>
      <c r="Z135" s="138">
        <v>3.9780409249999997E-3</v>
      </c>
      <c r="AA135" s="138" t="s">
        <v>419</v>
      </c>
      <c r="AB135" s="138">
        <v>8.3676033250000004E-3</v>
      </c>
      <c r="AC135" s="138" t="s">
        <v>419</v>
      </c>
      <c r="AD135" s="138" t="s">
        <v>417</v>
      </c>
      <c r="AE135" s="43"/>
      <c r="AF135" s="138" t="s">
        <v>417</v>
      </c>
      <c r="AG135" s="138" t="s">
        <v>417</v>
      </c>
      <c r="AH135" s="138" t="s">
        <v>417</v>
      </c>
      <c r="AI135" s="138" t="s">
        <v>417</v>
      </c>
      <c r="AJ135" s="138" t="s">
        <v>417</v>
      </c>
      <c r="AK135" s="25">
        <v>137.17382499999999</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3"/>
      <c r="AF136" s="138" t="s">
        <v>417</v>
      </c>
      <c r="AG136" s="138" t="s">
        <v>417</v>
      </c>
      <c r="AH136" s="138" t="s">
        <v>417</v>
      </c>
      <c r="AI136" s="138" t="s">
        <v>417</v>
      </c>
      <c r="AJ136" s="138"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3"/>
      <c r="AF137" s="138" t="s">
        <v>417</v>
      </c>
      <c r="AG137" s="138" t="s">
        <v>417</v>
      </c>
      <c r="AH137" s="138" t="s">
        <v>417</v>
      </c>
      <c r="AI137" s="138" t="s">
        <v>417</v>
      </c>
      <c r="AJ137" s="138" t="s">
        <v>417</v>
      </c>
      <c r="AK137" s="25" t="s">
        <v>418</v>
      </c>
      <c r="AL137" s="139" t="s">
        <v>445</v>
      </c>
    </row>
    <row r="138" spans="1:38" s="2" customFormat="1" ht="26.25" customHeight="1" thickBot="1" x14ac:dyDescent="0.25">
      <c r="A138" s="69" t="s">
        <v>283</v>
      </c>
      <c r="B138" s="69" t="s">
        <v>312</v>
      </c>
      <c r="C138" s="69" t="s">
        <v>313</v>
      </c>
      <c r="D138" s="70"/>
      <c r="E138" s="138" t="s">
        <v>417</v>
      </c>
      <c r="F138" s="138">
        <v>2.4289779149999999E-2</v>
      </c>
      <c r="G138" s="138" t="s">
        <v>417</v>
      </c>
      <c r="H138" s="138">
        <v>9.7788079999999997</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3"/>
      <c r="AF138" s="138" t="s">
        <v>417</v>
      </c>
      <c r="AG138" s="138" t="s">
        <v>417</v>
      </c>
      <c r="AH138" s="138" t="s">
        <v>417</v>
      </c>
      <c r="AI138" s="138" t="s">
        <v>417</v>
      </c>
      <c r="AJ138" s="138" t="s">
        <v>417</v>
      </c>
      <c r="AK138" s="25" t="s">
        <v>609</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0.24569237199999999</v>
      </c>
      <c r="J139" s="138">
        <v>0.24569237199999999</v>
      </c>
      <c r="K139" s="138">
        <v>0.24569237199999999</v>
      </c>
      <c r="L139" s="138" t="s">
        <v>419</v>
      </c>
      <c r="M139" s="138" t="s">
        <v>419</v>
      </c>
      <c r="N139" s="138">
        <v>7.0680000000000005E-4</v>
      </c>
      <c r="O139" s="138">
        <v>1.425504E-3</v>
      </c>
      <c r="P139" s="138">
        <v>1.425504E-3</v>
      </c>
      <c r="Q139" s="138">
        <v>2.2596767999999998E-3</v>
      </c>
      <c r="R139" s="138">
        <v>2.1576E-3</v>
      </c>
      <c r="S139" s="138">
        <v>5.0166432000000004E-3</v>
      </c>
      <c r="T139" s="138" t="s">
        <v>419</v>
      </c>
      <c r="U139" s="138" t="s">
        <v>419</v>
      </c>
      <c r="V139" s="138" t="s">
        <v>419</v>
      </c>
      <c r="W139" s="138">
        <v>2.5091616000000001</v>
      </c>
      <c r="X139" s="138" t="s">
        <v>419</v>
      </c>
      <c r="Y139" s="138" t="s">
        <v>419</v>
      </c>
      <c r="Z139" s="138" t="s">
        <v>419</v>
      </c>
      <c r="AA139" s="138" t="s">
        <v>419</v>
      </c>
      <c r="AB139" s="138" t="s">
        <v>419</v>
      </c>
      <c r="AC139" s="138" t="s">
        <v>419</v>
      </c>
      <c r="AD139" s="138" t="s">
        <v>419</v>
      </c>
      <c r="AE139" s="43"/>
      <c r="AF139" s="138" t="s">
        <v>419</v>
      </c>
      <c r="AG139" s="138" t="s">
        <v>419</v>
      </c>
      <c r="AH139" s="138" t="s">
        <v>419</v>
      </c>
      <c r="AI139" s="138" t="s">
        <v>419</v>
      </c>
      <c r="AJ139" s="138" t="s">
        <v>419</v>
      </c>
      <c r="AK139" s="25" t="s">
        <v>447</v>
      </c>
      <c r="AL139" s="139" t="s">
        <v>446</v>
      </c>
    </row>
    <row r="140" spans="1:38" s="2" customFormat="1" ht="26.25" customHeight="1" thickBot="1" x14ac:dyDescent="0.25">
      <c r="A140" s="69" t="s">
        <v>316</v>
      </c>
      <c r="B140" s="72" t="s">
        <v>317</v>
      </c>
      <c r="C140" s="69" t="s">
        <v>373</v>
      </c>
      <c r="D140" s="70"/>
      <c r="E140" s="137" t="s">
        <v>417</v>
      </c>
      <c r="F140" s="137" t="s">
        <v>417</v>
      </c>
      <c r="G140" s="137" t="s">
        <v>417</v>
      </c>
      <c r="H140" s="137" t="s">
        <v>417</v>
      </c>
      <c r="I140" s="137" t="s">
        <v>417</v>
      </c>
      <c r="J140" s="137" t="s">
        <v>417</v>
      </c>
      <c r="K140" s="137" t="s">
        <v>417</v>
      </c>
      <c r="L140" s="137" t="s">
        <v>417</v>
      </c>
      <c r="M140" s="137" t="s">
        <v>417</v>
      </c>
      <c r="N140" s="137" t="s">
        <v>417</v>
      </c>
      <c r="O140" s="137" t="s">
        <v>417</v>
      </c>
      <c r="P140" s="137" t="s">
        <v>417</v>
      </c>
      <c r="Q140" s="137" t="s">
        <v>417</v>
      </c>
      <c r="R140" s="137" t="s">
        <v>417</v>
      </c>
      <c r="S140" s="137" t="s">
        <v>417</v>
      </c>
      <c r="T140" s="137" t="s">
        <v>417</v>
      </c>
      <c r="U140" s="137" t="s">
        <v>417</v>
      </c>
      <c r="V140" s="137" t="s">
        <v>417</v>
      </c>
      <c r="W140" s="137" t="s">
        <v>417</v>
      </c>
      <c r="X140" s="137" t="s">
        <v>417</v>
      </c>
      <c r="Y140" s="137" t="s">
        <v>417</v>
      </c>
      <c r="Z140" s="137" t="s">
        <v>417</v>
      </c>
      <c r="AA140" s="137" t="s">
        <v>417</v>
      </c>
      <c r="AB140" s="137" t="s">
        <v>417</v>
      </c>
      <c r="AC140" s="137" t="s">
        <v>417</v>
      </c>
      <c r="AD140" s="137" t="s">
        <v>417</v>
      </c>
      <c r="AE140" s="43"/>
      <c r="AF140" s="138" t="s">
        <v>417</v>
      </c>
      <c r="AG140" s="138" t="s">
        <v>417</v>
      </c>
      <c r="AH140" s="138" t="s">
        <v>417</v>
      </c>
      <c r="AI140" s="138" t="s">
        <v>417</v>
      </c>
      <c r="AJ140" s="138" t="s">
        <v>417</v>
      </c>
      <c r="AK140" s="25" t="s">
        <v>417</v>
      </c>
      <c r="AL140" s="139" t="s">
        <v>407</v>
      </c>
    </row>
    <row r="141" spans="1:38" s="9" customFormat="1" ht="37.5" customHeight="1" thickBot="1" x14ac:dyDescent="0.25">
      <c r="A141" s="81"/>
      <c r="B141" s="82" t="s">
        <v>318</v>
      </c>
      <c r="C141" s="49" t="s">
        <v>548</v>
      </c>
      <c r="D141" s="81" t="s">
        <v>139</v>
      </c>
      <c r="E141" s="20">
        <f>SUM(E14:E140)</f>
        <v>211.48248867858669</v>
      </c>
      <c r="F141" s="20">
        <f t="shared" ref="F141:Q141" si="0">SUM(F14:F140)</f>
        <v>236.79927233683424</v>
      </c>
      <c r="G141" s="20">
        <f t="shared" si="0"/>
        <v>108.74098940784499</v>
      </c>
      <c r="H141" s="20">
        <f t="shared" si="0"/>
        <v>184.86340718407178</v>
      </c>
      <c r="I141" s="20">
        <f t="shared" si="0"/>
        <v>110.16487396013797</v>
      </c>
      <c r="J141" s="20">
        <f t="shared" si="0"/>
        <v>144.83047464217836</v>
      </c>
      <c r="K141" s="20">
        <f t="shared" si="0"/>
        <v>217.32836560790761</v>
      </c>
      <c r="L141" s="20">
        <f t="shared" si="0"/>
        <v>13.318278654596524</v>
      </c>
      <c r="M141" s="20">
        <f t="shared" si="0"/>
        <v>884.88068103165278</v>
      </c>
      <c r="N141" s="20">
        <f t="shared" si="0"/>
        <v>39.383588168964856</v>
      </c>
      <c r="O141" s="20">
        <f t="shared" si="0"/>
        <v>3.0478993770063085</v>
      </c>
      <c r="P141" s="20">
        <f t="shared" si="0"/>
        <v>1.463266684342488</v>
      </c>
      <c r="Q141" s="20">
        <f t="shared" si="0"/>
        <v>4.1067205401550329</v>
      </c>
      <c r="R141" s="20">
        <f t="shared" ref="R141:AD141" si="1">SUM(R14:R140)</f>
        <v>11.877454887846381</v>
      </c>
      <c r="S141" s="20">
        <f t="shared" si="1"/>
        <v>22.294319059480731</v>
      </c>
      <c r="T141" s="20">
        <f t="shared" si="1"/>
        <v>8.4597961523203438</v>
      </c>
      <c r="U141" s="20">
        <f t="shared" si="1"/>
        <v>9.1843169793870629</v>
      </c>
      <c r="V141" s="20">
        <f t="shared" si="1"/>
        <v>108.44175532599589</v>
      </c>
      <c r="W141" s="20">
        <f t="shared" si="1"/>
        <v>169.97807184110002</v>
      </c>
      <c r="X141" s="20">
        <f t="shared" si="1"/>
        <v>17.561683063532978</v>
      </c>
      <c r="Y141" s="20">
        <f t="shared" si="1"/>
        <v>17.206245323438171</v>
      </c>
      <c r="Z141" s="20">
        <f t="shared" si="1"/>
        <v>6.6056647212010153</v>
      </c>
      <c r="AA141" s="20">
        <f t="shared" si="1"/>
        <v>9.8269026785616411</v>
      </c>
      <c r="AB141" s="20">
        <f t="shared" si="1"/>
        <v>57.605624621533799</v>
      </c>
      <c r="AC141" s="20">
        <f t="shared" si="1"/>
        <v>2.9380894718400001</v>
      </c>
      <c r="AD141" s="20">
        <f t="shared" si="1"/>
        <v>19.936544549653718</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1"/>
      <c r="AG142" s="11"/>
      <c r="AH142" s="11"/>
      <c r="AI142" s="11"/>
      <c r="AJ142" s="11"/>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86"/>
      <c r="AG150" s="86"/>
      <c r="AH150" s="86"/>
      <c r="AI150" s="86"/>
      <c r="AJ150" s="86"/>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211.48248867858669</v>
      </c>
      <c r="F152" s="14">
        <f t="shared" ref="F152:AD152" si="2">F141 + F151 + IF(AND(OR($B$4="AT",$B$4="BE",$B$4="CH",$B$4="GB",$B$4="IE",$B$4="LT",$B$4="LU",$B$4="NL"),SUM(F143:F149)&gt;0),SUM(F143:F149)-SUM(F27:F33),0)</f>
        <v>236.79927233683424</v>
      </c>
      <c r="G152" s="14">
        <f t="shared" si="2"/>
        <v>108.74098940784499</v>
      </c>
      <c r="H152" s="14">
        <f t="shared" si="2"/>
        <v>184.86340718407178</v>
      </c>
      <c r="I152" s="14">
        <f t="shared" si="2"/>
        <v>110.16487396013797</v>
      </c>
      <c r="J152" s="14">
        <f t="shared" si="2"/>
        <v>144.83047464217836</v>
      </c>
      <c r="K152" s="14">
        <f t="shared" si="2"/>
        <v>217.32836560790761</v>
      </c>
      <c r="L152" s="14">
        <f t="shared" si="2"/>
        <v>13.318278654596524</v>
      </c>
      <c r="M152" s="14">
        <f t="shared" si="2"/>
        <v>884.88068103165278</v>
      </c>
      <c r="N152" s="14">
        <f t="shared" si="2"/>
        <v>39.383588168964856</v>
      </c>
      <c r="O152" s="14">
        <f t="shared" si="2"/>
        <v>3.0478993770063085</v>
      </c>
      <c r="P152" s="14">
        <f t="shared" si="2"/>
        <v>1.463266684342488</v>
      </c>
      <c r="Q152" s="14">
        <f t="shared" si="2"/>
        <v>4.1067205401550329</v>
      </c>
      <c r="R152" s="14">
        <f t="shared" si="2"/>
        <v>11.877454887846381</v>
      </c>
      <c r="S152" s="14">
        <f t="shared" si="2"/>
        <v>22.294319059480731</v>
      </c>
      <c r="T152" s="14">
        <f t="shared" si="2"/>
        <v>8.4597961523203438</v>
      </c>
      <c r="U152" s="14">
        <f t="shared" si="2"/>
        <v>9.1843169793870629</v>
      </c>
      <c r="V152" s="14">
        <f t="shared" si="2"/>
        <v>108.44175532599589</v>
      </c>
      <c r="W152" s="14">
        <f t="shared" si="2"/>
        <v>169.97807184110002</v>
      </c>
      <c r="X152" s="14">
        <f t="shared" si="2"/>
        <v>17.561683063532978</v>
      </c>
      <c r="Y152" s="14">
        <f t="shared" si="2"/>
        <v>17.206245323438171</v>
      </c>
      <c r="Z152" s="14">
        <f t="shared" si="2"/>
        <v>6.6056647212010153</v>
      </c>
      <c r="AA152" s="14">
        <f t="shared" si="2"/>
        <v>9.8269026785616411</v>
      </c>
      <c r="AB152" s="14">
        <f t="shared" si="2"/>
        <v>57.605624621533799</v>
      </c>
      <c r="AC152" s="14">
        <f t="shared" si="2"/>
        <v>2.9380894718400001</v>
      </c>
      <c r="AD152" s="14">
        <f t="shared" si="2"/>
        <v>19.936544549653718</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211.48248867858669</v>
      </c>
      <c r="F154" s="14">
        <f>F141 + F153 - IF(OR($B$6=2005,$B$6&gt;=2020),SUM(F99:F122),0) + IF(AND(OR($B$4="AT",$B$4="BE",$B$4="CH",$B$4="GB",$B$4="IE",$B$4="LT",$B$4="LU",$B$4="NL"),SUM(F143:F149)&gt;0),SUM(F143:F149)-SUM(F27:F33),0)</f>
        <v>236.79927233683424</v>
      </c>
      <c r="G154" s="14">
        <f>G141 + G153 + IF(AND(OR($B$4="AT",$B$4="BE",$B$4="CH",$B$4="GB",$B$4="IE",$B$4="LT",$B$4="LU",$B$4="NL"),SUM(G143:G149)&gt;0),SUM(G143:G149)-SUM(G27:G33),0)</f>
        <v>108.74098940784499</v>
      </c>
      <c r="H154" s="14">
        <f t="shared" ref="H154:AD154" si="3">H141 + H153 + IF(AND(OR($B$4="AT",$B$4="BE",$B$4="CH",$B$4="GB",$B$4="IE",$B$4="LT",$B$4="LU",$B$4="NL"),SUM(H143:H149)&gt;0),SUM(H143:H149)-SUM(H27:H33),0)</f>
        <v>184.86340718407178</v>
      </c>
      <c r="I154" s="14">
        <f t="shared" si="3"/>
        <v>110.16487396013797</v>
      </c>
      <c r="J154" s="14">
        <f t="shared" si="3"/>
        <v>144.83047464217836</v>
      </c>
      <c r="K154" s="14">
        <f t="shared" si="3"/>
        <v>217.32836560790761</v>
      </c>
      <c r="L154" s="14">
        <f t="shared" si="3"/>
        <v>13.318278654596524</v>
      </c>
      <c r="M154" s="14">
        <f t="shared" si="3"/>
        <v>884.88068103165278</v>
      </c>
      <c r="N154" s="14">
        <f t="shared" si="3"/>
        <v>39.383588168964856</v>
      </c>
      <c r="O154" s="14">
        <f t="shared" si="3"/>
        <v>3.0478993770063085</v>
      </c>
      <c r="P154" s="14">
        <f t="shared" si="3"/>
        <v>1.463266684342488</v>
      </c>
      <c r="Q154" s="14">
        <f t="shared" si="3"/>
        <v>4.1067205401550329</v>
      </c>
      <c r="R154" s="14">
        <f t="shared" si="3"/>
        <v>11.877454887846381</v>
      </c>
      <c r="S154" s="14">
        <f t="shared" si="3"/>
        <v>22.294319059480731</v>
      </c>
      <c r="T154" s="14">
        <f t="shared" si="3"/>
        <v>8.4597961523203438</v>
      </c>
      <c r="U154" s="14">
        <f t="shared" si="3"/>
        <v>9.1843169793870629</v>
      </c>
      <c r="V154" s="14">
        <f t="shared" si="3"/>
        <v>108.44175532599589</v>
      </c>
      <c r="W154" s="14">
        <f t="shared" si="3"/>
        <v>169.97807184110002</v>
      </c>
      <c r="X154" s="14">
        <f t="shared" si="3"/>
        <v>17.561683063532978</v>
      </c>
      <c r="Y154" s="14">
        <f t="shared" si="3"/>
        <v>17.206245323438171</v>
      </c>
      <c r="Z154" s="14">
        <f t="shared" si="3"/>
        <v>6.6056647212010153</v>
      </c>
      <c r="AA154" s="14">
        <f t="shared" si="3"/>
        <v>9.8269026785616411</v>
      </c>
      <c r="AB154" s="14">
        <f t="shared" si="3"/>
        <v>57.605624621533799</v>
      </c>
      <c r="AC154" s="14">
        <f t="shared" si="3"/>
        <v>2.9380894718400001</v>
      </c>
      <c r="AD154" s="14">
        <f t="shared" si="3"/>
        <v>19.936544549653718</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86"/>
      <c r="AG155" s="86"/>
      <c r="AH155" s="86"/>
      <c r="AI155" s="86"/>
      <c r="AJ155" s="86"/>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99"/>
      <c r="AG156" s="99"/>
      <c r="AH156" s="99"/>
      <c r="AI156" s="99"/>
      <c r="AJ156" s="99"/>
      <c r="AK156" s="155"/>
      <c r="AL156" s="55"/>
    </row>
    <row r="157" spans="1:38" s="1" customFormat="1" ht="26.25" customHeight="1" thickBot="1" x14ac:dyDescent="0.25">
      <c r="A157" s="56" t="s">
        <v>322</v>
      </c>
      <c r="B157" s="56" t="s">
        <v>323</v>
      </c>
      <c r="C157" s="56" t="s">
        <v>324</v>
      </c>
      <c r="D157" s="101"/>
      <c r="E157" s="141">
        <v>3.99804</v>
      </c>
      <c r="F157" s="141">
        <v>8.566E-2</v>
      </c>
      <c r="G157" s="141">
        <v>0.24828</v>
      </c>
      <c r="H157" s="141" t="s">
        <v>419</v>
      </c>
      <c r="I157" s="141">
        <v>5.8290000000000002E-2</v>
      </c>
      <c r="J157" s="141">
        <v>5.8290000000000002E-2</v>
      </c>
      <c r="K157" s="141" t="s">
        <v>419</v>
      </c>
      <c r="L157" s="141" t="s">
        <v>419</v>
      </c>
      <c r="M157" s="141">
        <v>0.78815999999999997</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141" t="s">
        <v>419</v>
      </c>
      <c r="AG157" s="141" t="s">
        <v>417</v>
      </c>
      <c r="AH157" s="141" t="s">
        <v>417</v>
      </c>
      <c r="AI157" s="141" t="s">
        <v>417</v>
      </c>
      <c r="AJ157" s="141" t="s">
        <v>417</v>
      </c>
      <c r="AK157" s="22">
        <v>295565.59999999998</v>
      </c>
      <c r="AL157" s="143" t="s">
        <v>491</v>
      </c>
    </row>
    <row r="158" spans="1:38" s="1" customFormat="1" ht="26.25" customHeight="1" thickBot="1" x14ac:dyDescent="0.25">
      <c r="A158" s="56" t="s">
        <v>322</v>
      </c>
      <c r="B158" s="56" t="s">
        <v>325</v>
      </c>
      <c r="C158" s="56" t="s">
        <v>326</v>
      </c>
      <c r="D158" s="101"/>
      <c r="E158" s="141">
        <v>0.21345</v>
      </c>
      <c r="F158" s="141">
        <v>5.6600000000000001E-3</v>
      </c>
      <c r="G158" s="141">
        <v>1.2149999999999999E-2</v>
      </c>
      <c r="H158" s="141" t="s">
        <v>419</v>
      </c>
      <c r="I158" s="141">
        <v>1.0499999999999999E-3</v>
      </c>
      <c r="J158" s="141">
        <v>1.0499999999999999E-3</v>
      </c>
      <c r="K158" s="141" t="s">
        <v>419</v>
      </c>
      <c r="L158" s="141" t="s">
        <v>419</v>
      </c>
      <c r="M158" s="141">
        <v>0.10625999999999999</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141" t="s">
        <v>419</v>
      </c>
      <c r="AG158" s="141" t="s">
        <v>417</v>
      </c>
      <c r="AH158" s="141" t="s">
        <v>417</v>
      </c>
      <c r="AI158" s="141" t="s">
        <v>417</v>
      </c>
      <c r="AJ158" s="141" t="s">
        <v>417</v>
      </c>
      <c r="AK158" s="22">
        <v>14458.9</v>
      </c>
      <c r="AL158" s="143" t="s">
        <v>491</v>
      </c>
    </row>
    <row r="159" spans="1:38" s="1" customFormat="1" ht="26.25" customHeight="1" thickBot="1" x14ac:dyDescent="0.25">
      <c r="A159" s="56" t="s">
        <v>327</v>
      </c>
      <c r="B159" s="56" t="s">
        <v>328</v>
      </c>
      <c r="C159" s="56" t="s">
        <v>406</v>
      </c>
      <c r="D159" s="101"/>
      <c r="E159" s="141">
        <v>2.4335</v>
      </c>
      <c r="F159" s="141">
        <v>8.6800000000000002E-2</v>
      </c>
      <c r="G159" s="141">
        <v>6.2E-2</v>
      </c>
      <c r="H159" s="141" t="s">
        <v>419</v>
      </c>
      <c r="I159" s="141">
        <v>4.3400000000000001E-2</v>
      </c>
      <c r="J159" s="141">
        <v>4.65E-2</v>
      </c>
      <c r="K159" s="141">
        <v>4.65E-2</v>
      </c>
      <c r="L159" s="141">
        <v>1.3453999999999999E-2</v>
      </c>
      <c r="M159" s="141">
        <v>0.22939999999999999</v>
      </c>
      <c r="N159" s="141">
        <v>4.0299999999999997E-3</v>
      </c>
      <c r="O159" s="141">
        <v>3.1E-4</v>
      </c>
      <c r="P159" s="141">
        <v>9.2999999999999995E-4</v>
      </c>
      <c r="Q159" s="141">
        <v>1.24E-3</v>
      </c>
      <c r="R159" s="141">
        <v>1.5499999999999999E-3</v>
      </c>
      <c r="S159" s="141">
        <v>6.1999999999999998E-3</v>
      </c>
      <c r="T159" s="141">
        <v>3.1E-2</v>
      </c>
      <c r="U159" s="141">
        <v>3.1E-4</v>
      </c>
      <c r="V159" s="141">
        <v>3.7199999999999997E-2</v>
      </c>
      <c r="W159" s="141">
        <v>4.0299999999999997E-3</v>
      </c>
      <c r="X159" s="141">
        <v>6.2000000000000003E-5</v>
      </c>
      <c r="Y159" s="141">
        <v>3.1E-4</v>
      </c>
      <c r="Z159" s="141">
        <v>3.1E-4</v>
      </c>
      <c r="AA159" s="141">
        <v>3.1000000000000001E-5</v>
      </c>
      <c r="AB159" s="141">
        <v>7.1299999999999998E-4</v>
      </c>
      <c r="AC159" s="141">
        <v>2.48E-3</v>
      </c>
      <c r="AD159" s="141">
        <v>1.178E-3</v>
      </c>
      <c r="AE159" s="142" t="s">
        <v>420</v>
      </c>
      <c r="AF159" s="22">
        <v>1317.5</v>
      </c>
      <c r="AG159" s="141" t="s">
        <v>417</v>
      </c>
      <c r="AH159" s="141" t="s">
        <v>417</v>
      </c>
      <c r="AI159" s="141" t="s">
        <v>417</v>
      </c>
      <c r="AJ159" s="141"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G166" s="132"/>
      <c r="AH166" s="132"/>
      <c r="AI166" s="132"/>
      <c r="AJ166" s="132"/>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G169" s="132"/>
      <c r="AH169" s="132"/>
      <c r="AI169" s="132"/>
      <c r="AJ169" s="132"/>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13"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11" width="8.5703125" style="5" customWidth="1"/>
    <col min="12" max="12" width="12.7109375" style="5" customWidth="1"/>
    <col min="13" max="24" width="8.5703125" style="5" customWidth="1"/>
    <col min="25" max="25" width="8.85546875" style="5" customWidth="1"/>
    <col min="26" max="30" width="8.5703125" style="5" customWidth="1"/>
    <col min="31" max="31" width="2.140625" style="5" customWidth="1"/>
    <col min="32" max="32" width="9.5703125" style="160" customWidth="1"/>
    <col min="33" max="36" width="8.5703125" style="160" customWidth="1"/>
    <col min="37" max="37" width="11.140625" style="160"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148"/>
      <c r="AG1" s="148"/>
      <c r="AH1" s="148"/>
      <c r="AI1" s="148"/>
      <c r="AJ1" s="148"/>
      <c r="AK1" s="148"/>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148"/>
      <c r="AG2" s="148"/>
      <c r="AH2" s="148"/>
      <c r="AI2" s="148"/>
      <c r="AJ2" s="148"/>
      <c r="AK2" s="148"/>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148"/>
      <c r="AG3" s="148"/>
      <c r="AH3" s="148"/>
      <c r="AI3" s="148"/>
      <c r="AJ3" s="148"/>
      <c r="AK3" s="148"/>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148"/>
      <c r="AG4" s="148"/>
      <c r="AH4" s="148"/>
      <c r="AI4" s="148"/>
      <c r="AJ4" s="148"/>
      <c r="AK4" s="148"/>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148"/>
      <c r="AG5" s="148"/>
      <c r="AH5" s="148"/>
      <c r="AI5" s="148"/>
      <c r="AJ5" s="148"/>
      <c r="AK5" s="148"/>
      <c r="AL5" s="29"/>
    </row>
    <row r="6" spans="1:38" s="2" customFormat="1" x14ac:dyDescent="0.2">
      <c r="A6" s="33" t="s">
        <v>4</v>
      </c>
      <c r="B6" s="136">
        <v>2017</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148"/>
      <c r="AG6" s="148"/>
      <c r="AH6" s="148"/>
      <c r="AI6" s="148"/>
      <c r="AJ6" s="148"/>
      <c r="AK6" s="148"/>
      <c r="AL6" s="29"/>
    </row>
    <row r="7" spans="1:38" s="2" customFormat="1" x14ac:dyDescent="0.2">
      <c r="A7" s="33" t="s">
        <v>6</v>
      </c>
      <c r="B7" s="135" t="s">
        <v>578</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148"/>
      <c r="AG7" s="149"/>
      <c r="AH7" s="149"/>
      <c r="AI7" s="149"/>
      <c r="AJ7" s="149"/>
      <c r="AK7" s="149"/>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150"/>
      <c r="AG8" s="149"/>
      <c r="AH8" s="149"/>
      <c r="AI8" s="149"/>
      <c r="AJ8" s="149"/>
      <c r="AK8" s="149"/>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150"/>
      <c r="AG9" s="149"/>
      <c r="AH9" s="149"/>
      <c r="AI9" s="149"/>
      <c r="AJ9" s="149"/>
      <c r="AK9" s="149"/>
      <c r="AL9" s="31"/>
    </row>
    <row r="10" spans="1:38" s="4" customFormat="1" ht="37.5" customHeight="1" thickBot="1" x14ac:dyDescent="0.25">
      <c r="A10" s="243" t="str">
        <f>B4&amp;": "&amp;B5&amp;": "&amp;B6</f>
        <v>RO: 15.03.2021: 2017</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51" t="s">
        <v>34</v>
      </c>
      <c r="AG12" s="151" t="s">
        <v>35</v>
      </c>
      <c r="AH12" s="151" t="s">
        <v>36</v>
      </c>
      <c r="AI12" s="151" t="s">
        <v>37</v>
      </c>
      <c r="AJ12" s="151" t="s">
        <v>38</v>
      </c>
      <c r="AK12" s="151"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152" t="s">
        <v>49</v>
      </c>
      <c r="AG13" s="152" t="s">
        <v>49</v>
      </c>
      <c r="AH13" s="152" t="s">
        <v>49</v>
      </c>
      <c r="AI13" s="152" t="s">
        <v>49</v>
      </c>
      <c r="AJ13" s="152" t="s">
        <v>49</v>
      </c>
      <c r="AK13" s="152"/>
      <c r="AL13" s="47"/>
    </row>
    <row r="14" spans="1:38" s="1" customFormat="1" ht="26.25" customHeight="1" thickBot="1" x14ac:dyDescent="0.25">
      <c r="A14" s="69" t="s">
        <v>50</v>
      </c>
      <c r="B14" s="69" t="s">
        <v>51</v>
      </c>
      <c r="C14" s="69" t="s">
        <v>52</v>
      </c>
      <c r="D14" s="70"/>
      <c r="E14" s="137">
        <v>33.482295999999998</v>
      </c>
      <c r="F14" s="137">
        <v>0.71595904182000003</v>
      </c>
      <c r="G14" s="137">
        <v>45.909813999999997</v>
      </c>
      <c r="H14" s="137" t="s">
        <v>419</v>
      </c>
      <c r="I14" s="137">
        <v>2.0099999999999998</v>
      </c>
      <c r="J14" s="137">
        <v>3.1926000000000001</v>
      </c>
      <c r="K14" s="137">
        <v>4.1759000000000004</v>
      </c>
      <c r="L14" s="137">
        <v>5.2900000000000003E-2</v>
      </c>
      <c r="M14" s="137">
        <v>8.1448160817999984</v>
      </c>
      <c r="N14" s="137">
        <v>3.0206864656789998</v>
      </c>
      <c r="O14" s="137">
        <v>0.36073160330649995</v>
      </c>
      <c r="P14" s="137">
        <v>0.57529625514599991</v>
      </c>
      <c r="Q14" s="137">
        <v>2.8126653659199996</v>
      </c>
      <c r="R14" s="137">
        <v>1.8032383796149598</v>
      </c>
      <c r="S14" s="137">
        <v>0.39104061590549599</v>
      </c>
      <c r="T14" s="137">
        <v>3.4980313263729998</v>
      </c>
      <c r="U14" s="137">
        <v>8.5033163624752</v>
      </c>
      <c r="V14" s="137">
        <v>3.654086377919</v>
      </c>
      <c r="W14" s="137">
        <v>2.3758122479999999</v>
      </c>
      <c r="X14" s="137">
        <v>9.3611530765600002E-3</v>
      </c>
      <c r="Y14" s="137">
        <v>7.4687912036400005E-3</v>
      </c>
      <c r="Z14" s="137">
        <v>5.7395059706400004E-3</v>
      </c>
      <c r="AA14" s="137">
        <v>8.6210787616000011E-4</v>
      </c>
      <c r="AB14" s="137">
        <v>2.3431558127000002E-2</v>
      </c>
      <c r="AC14" s="137">
        <v>1.3028265472</v>
      </c>
      <c r="AD14" s="137">
        <v>2.8854722322800005E-2</v>
      </c>
      <c r="AE14" s="46"/>
      <c r="AF14" s="25">
        <v>6100.48</v>
      </c>
      <c r="AG14" s="25">
        <v>188431.9</v>
      </c>
      <c r="AH14" s="25">
        <v>145829.54</v>
      </c>
      <c r="AI14" s="25">
        <v>8066.5420000000004</v>
      </c>
      <c r="AJ14" s="25" t="s">
        <v>418</v>
      </c>
      <c r="AK14" s="25" t="s">
        <v>417</v>
      </c>
      <c r="AL14" s="139" t="s">
        <v>49</v>
      </c>
    </row>
    <row r="15" spans="1:38" s="1" customFormat="1" ht="26.25" customHeight="1" thickBot="1" x14ac:dyDescent="0.25">
      <c r="A15" s="69" t="s">
        <v>53</v>
      </c>
      <c r="B15" s="69" t="s">
        <v>54</v>
      </c>
      <c r="C15" s="69" t="s">
        <v>55</v>
      </c>
      <c r="D15" s="70"/>
      <c r="E15" s="162">
        <v>2.9149542819999996</v>
      </c>
      <c r="F15" s="162">
        <v>8.4148317760000008E-2</v>
      </c>
      <c r="G15" s="162">
        <v>0.28069394818999993</v>
      </c>
      <c r="H15" s="162" t="s">
        <v>419</v>
      </c>
      <c r="I15" s="162">
        <v>3.9150324E-2</v>
      </c>
      <c r="J15" s="162">
        <v>4.2419960699999995E-2</v>
      </c>
      <c r="K15" s="162">
        <v>4.8042979299999997E-2</v>
      </c>
      <c r="L15" s="162">
        <v>1.3086806978999999E-3</v>
      </c>
      <c r="M15" s="162">
        <v>1.2515478383</v>
      </c>
      <c r="N15" s="162">
        <v>2.5799108649999999E-3</v>
      </c>
      <c r="O15" s="162">
        <v>6.6916295750000002E-4</v>
      </c>
      <c r="P15" s="162">
        <v>3.3768282130000001E-3</v>
      </c>
      <c r="Q15" s="162">
        <v>6.0230768999999995E-3</v>
      </c>
      <c r="R15" s="162">
        <v>1.4367004743999997E-3</v>
      </c>
      <c r="S15" s="162">
        <v>2.9469233444400001E-3</v>
      </c>
      <c r="T15" s="162">
        <v>0.14001413654690001</v>
      </c>
      <c r="U15" s="162">
        <v>1.489491308E-3</v>
      </c>
      <c r="V15" s="162">
        <v>4.8498616184999996E-2</v>
      </c>
      <c r="W15" s="162">
        <v>1.7380227500000001E-2</v>
      </c>
      <c r="X15" s="162">
        <v>1.9424826400000005E-5</v>
      </c>
      <c r="Y15" s="162">
        <v>2.9305816099999999E-5</v>
      </c>
      <c r="Z15" s="162">
        <v>2.9267151100000001E-5</v>
      </c>
      <c r="AA15" s="162">
        <v>3.062636036E-5</v>
      </c>
      <c r="AB15" s="162">
        <v>1.0862415396E-4</v>
      </c>
      <c r="AC15" s="162">
        <v>7.0300000000000005E-6</v>
      </c>
      <c r="AD15" s="162">
        <v>4.921E-6</v>
      </c>
      <c r="AE15" s="46"/>
      <c r="AF15" s="25">
        <v>548.92999999999995</v>
      </c>
      <c r="AG15" s="25">
        <v>0</v>
      </c>
      <c r="AH15" s="25">
        <v>31875.19</v>
      </c>
      <c r="AI15" s="25">
        <v>1.4059999999999999</v>
      </c>
      <c r="AJ15" s="25" t="s">
        <v>418</v>
      </c>
      <c r="AK15" s="25" t="s">
        <v>417</v>
      </c>
      <c r="AL15" s="139" t="s">
        <v>49</v>
      </c>
    </row>
    <row r="16" spans="1:38" s="1" customFormat="1" ht="26.25" customHeight="1" thickBot="1" x14ac:dyDescent="0.25">
      <c r="A16" s="69" t="s">
        <v>53</v>
      </c>
      <c r="B16" s="69" t="s">
        <v>56</v>
      </c>
      <c r="C16" s="69" t="s">
        <v>57</v>
      </c>
      <c r="D16" s="70"/>
      <c r="E16" s="137">
        <v>3.5379906004800001</v>
      </c>
      <c r="F16" s="137">
        <v>0.4698796008679999</v>
      </c>
      <c r="G16" s="137">
        <v>0.80464282869499981</v>
      </c>
      <c r="H16" s="137">
        <v>5.3131999999999999E-5</v>
      </c>
      <c r="I16" s="137">
        <v>0.16237229881000001</v>
      </c>
      <c r="J16" s="137">
        <v>0.17923754844999998</v>
      </c>
      <c r="K16" s="137">
        <v>0.17930465646999996</v>
      </c>
      <c r="L16" s="137">
        <v>5.0783839378099993E-2</v>
      </c>
      <c r="M16" s="137">
        <v>1.1683611785099999</v>
      </c>
      <c r="N16" s="137">
        <v>6.8425207223499984E-2</v>
      </c>
      <c r="O16" s="137">
        <v>1.3041806991499997E-3</v>
      </c>
      <c r="P16" s="137">
        <v>2.2126149989999998E-3</v>
      </c>
      <c r="Q16" s="137">
        <v>5.5378121049999996E-3</v>
      </c>
      <c r="R16" s="137">
        <v>8.425102929049999E-2</v>
      </c>
      <c r="S16" s="137">
        <v>2.5366640936099995E-2</v>
      </c>
      <c r="T16" s="137">
        <v>1.0495028721104998</v>
      </c>
      <c r="U16" s="137">
        <v>1.6134318560000001E-3</v>
      </c>
      <c r="V16" s="137">
        <v>0.16300235000499999</v>
      </c>
      <c r="W16" s="137">
        <v>5.8962783499999998E-2</v>
      </c>
      <c r="X16" s="137">
        <v>4.1059022162500005E-4</v>
      </c>
      <c r="Y16" s="137">
        <v>6.669016889E-4</v>
      </c>
      <c r="Z16" s="137">
        <v>2.2901326666499998E-4</v>
      </c>
      <c r="AA16" s="137">
        <v>1.8325242830500001E-4</v>
      </c>
      <c r="AB16" s="137">
        <v>1.489757605495E-3</v>
      </c>
      <c r="AC16" s="137">
        <v>1.8588677622000001E-3</v>
      </c>
      <c r="AD16" s="137">
        <v>1.3868235529535E-3</v>
      </c>
      <c r="AE16" s="46"/>
      <c r="AF16" s="25">
        <v>8393.7919520399992</v>
      </c>
      <c r="AG16" s="25">
        <v>8.1508620000000001</v>
      </c>
      <c r="AH16" s="25">
        <v>13080.398544</v>
      </c>
      <c r="AI16" s="25">
        <v>1.4359999999999999</v>
      </c>
      <c r="AJ16" s="25" t="s">
        <v>418</v>
      </c>
      <c r="AK16" s="25" t="s">
        <v>417</v>
      </c>
      <c r="AL16" s="139" t="s">
        <v>49</v>
      </c>
    </row>
    <row r="17" spans="1:38" s="2" customFormat="1" ht="26.25" customHeight="1" thickBot="1" x14ac:dyDescent="0.25">
      <c r="A17" s="69" t="s">
        <v>53</v>
      </c>
      <c r="B17" s="69" t="s">
        <v>58</v>
      </c>
      <c r="C17" s="69" t="s">
        <v>59</v>
      </c>
      <c r="D17" s="70"/>
      <c r="E17" s="137">
        <v>5.7850589029999995</v>
      </c>
      <c r="F17" s="137">
        <v>2.4969415610000003</v>
      </c>
      <c r="G17" s="137">
        <v>18.549801166360002</v>
      </c>
      <c r="H17" s="137" t="s">
        <v>419</v>
      </c>
      <c r="I17" s="137">
        <v>2.2485676542399999</v>
      </c>
      <c r="J17" s="137">
        <v>2.43379476424</v>
      </c>
      <c r="K17" s="137">
        <v>2.5778602942399997</v>
      </c>
      <c r="L17" s="137">
        <v>0.1449943066496</v>
      </c>
      <c r="M17" s="137">
        <v>20.010356884</v>
      </c>
      <c r="N17" s="137">
        <v>2.758157155248</v>
      </c>
      <c r="O17" s="137">
        <v>3.7072438489199999E-2</v>
      </c>
      <c r="P17" s="137">
        <v>0.17822721615999998</v>
      </c>
      <c r="Q17" s="137">
        <v>8.5220542509999997E-2</v>
      </c>
      <c r="R17" s="137">
        <v>0.27824949630399998</v>
      </c>
      <c r="S17" s="137">
        <v>0.36027512152079999</v>
      </c>
      <c r="T17" s="137">
        <v>0.26792760235999996</v>
      </c>
      <c r="U17" s="137">
        <v>3.8741095533999993E-2</v>
      </c>
      <c r="V17" s="137">
        <v>4.1420306168399996</v>
      </c>
      <c r="W17" s="137">
        <v>4.193170845960001</v>
      </c>
      <c r="X17" s="137">
        <v>0.93675847901775988</v>
      </c>
      <c r="Y17" s="137">
        <v>1.2147532673632</v>
      </c>
      <c r="Z17" s="137">
        <v>0.48807543696880001</v>
      </c>
      <c r="AA17" s="137">
        <v>0.38102193907664</v>
      </c>
      <c r="AB17" s="137">
        <v>3.0206091224264</v>
      </c>
      <c r="AC17" s="137">
        <v>1.2760089800000001E-2</v>
      </c>
      <c r="AD17" s="137">
        <v>3.4987343000000002</v>
      </c>
      <c r="AE17" s="46"/>
      <c r="AF17" s="25">
        <v>164.05699999999999</v>
      </c>
      <c r="AG17" s="25">
        <v>20580.79</v>
      </c>
      <c r="AH17" s="25">
        <v>28924.608</v>
      </c>
      <c r="AI17" s="25">
        <v>0</v>
      </c>
      <c r="AJ17" s="25" t="s">
        <v>418</v>
      </c>
      <c r="AK17" s="25" t="s">
        <v>417</v>
      </c>
      <c r="AL17" s="139" t="s">
        <v>49</v>
      </c>
    </row>
    <row r="18" spans="1:38" s="2" customFormat="1" ht="26.25" customHeight="1" thickBot="1" x14ac:dyDescent="0.25">
      <c r="A18" s="69" t="s">
        <v>53</v>
      </c>
      <c r="B18" s="69" t="s">
        <v>60</v>
      </c>
      <c r="C18" s="69" t="s">
        <v>61</v>
      </c>
      <c r="D18" s="70"/>
      <c r="E18" s="137" t="s">
        <v>418</v>
      </c>
      <c r="F18" s="137" t="s">
        <v>418</v>
      </c>
      <c r="G18" s="137" t="s">
        <v>418</v>
      </c>
      <c r="H18" s="137" t="s">
        <v>418</v>
      </c>
      <c r="I18" s="137" t="s">
        <v>418</v>
      </c>
      <c r="J18" s="137" t="s">
        <v>418</v>
      </c>
      <c r="K18" s="137" t="s">
        <v>418</v>
      </c>
      <c r="L18" s="137" t="s">
        <v>418</v>
      </c>
      <c r="M18" s="137" t="s">
        <v>418</v>
      </c>
      <c r="N18" s="137" t="s">
        <v>418</v>
      </c>
      <c r="O18" s="137" t="s">
        <v>418</v>
      </c>
      <c r="P18" s="137" t="s">
        <v>418</v>
      </c>
      <c r="Q18" s="137" t="s">
        <v>418</v>
      </c>
      <c r="R18" s="137" t="s">
        <v>418</v>
      </c>
      <c r="S18" s="137" t="s">
        <v>418</v>
      </c>
      <c r="T18" s="137" t="s">
        <v>418</v>
      </c>
      <c r="U18" s="137" t="s">
        <v>418</v>
      </c>
      <c r="V18" s="137" t="s">
        <v>418</v>
      </c>
      <c r="W18" s="137" t="s">
        <v>418</v>
      </c>
      <c r="X18" s="137" t="s">
        <v>418</v>
      </c>
      <c r="Y18" s="137" t="s">
        <v>418</v>
      </c>
      <c r="Z18" s="137" t="s">
        <v>418</v>
      </c>
      <c r="AA18" s="137" t="s">
        <v>418</v>
      </c>
      <c r="AB18" s="137" t="s">
        <v>418</v>
      </c>
      <c r="AC18" s="137" t="s">
        <v>418</v>
      </c>
      <c r="AD18" s="137" t="s">
        <v>418</v>
      </c>
      <c r="AE18" s="46"/>
      <c r="AF18" s="25" t="s">
        <v>418</v>
      </c>
      <c r="AG18" s="25" t="s">
        <v>418</v>
      </c>
      <c r="AH18" s="25" t="s">
        <v>418</v>
      </c>
      <c r="AI18" s="25" t="s">
        <v>418</v>
      </c>
      <c r="AJ18" s="25" t="s">
        <v>418</v>
      </c>
      <c r="AK18" s="25" t="s">
        <v>417</v>
      </c>
      <c r="AL18" s="139" t="s">
        <v>49</v>
      </c>
    </row>
    <row r="19" spans="1:38" s="2" customFormat="1" ht="26.25" customHeight="1" thickBot="1" x14ac:dyDescent="0.25">
      <c r="A19" s="69" t="s">
        <v>53</v>
      </c>
      <c r="B19" s="69" t="s">
        <v>62</v>
      </c>
      <c r="C19" s="69" t="s">
        <v>63</v>
      </c>
      <c r="D19" s="70"/>
      <c r="E19" s="137">
        <v>3.2889197640000001</v>
      </c>
      <c r="F19" s="137">
        <v>1.1063935668</v>
      </c>
      <c r="G19" s="137">
        <v>1.8283012592000001</v>
      </c>
      <c r="H19" s="137">
        <v>2.192916E-4</v>
      </c>
      <c r="I19" s="137">
        <v>0.27490847079999997</v>
      </c>
      <c r="J19" s="137">
        <v>0.29334384879999997</v>
      </c>
      <c r="K19" s="137">
        <v>0.30853527679999998</v>
      </c>
      <c r="L19" s="137">
        <v>2.5004128944E-2</v>
      </c>
      <c r="M19" s="137">
        <v>3.0668611970000001</v>
      </c>
      <c r="N19" s="137">
        <v>0.27169012414000004</v>
      </c>
      <c r="O19" s="137">
        <v>5.9886427300000003E-3</v>
      </c>
      <c r="P19" s="137">
        <v>3.6226778300000005E-2</v>
      </c>
      <c r="Q19" s="137">
        <v>1.1768726149999999E-2</v>
      </c>
      <c r="R19" s="137">
        <v>3.1576968079999997E-2</v>
      </c>
      <c r="S19" s="137">
        <v>3.6032666495999996E-2</v>
      </c>
      <c r="T19" s="137">
        <v>2.6695490708000001E-2</v>
      </c>
      <c r="U19" s="137">
        <v>5.8877986399999997E-3</v>
      </c>
      <c r="V19" s="137">
        <v>0.52619760979999997</v>
      </c>
      <c r="W19" s="137">
        <v>0.44173141060000004</v>
      </c>
      <c r="X19" s="137">
        <v>9.278031044719999E-2</v>
      </c>
      <c r="Y19" s="137">
        <v>0.12401234435399999</v>
      </c>
      <c r="Z19" s="137">
        <v>4.8502062486000003E-2</v>
      </c>
      <c r="AA19" s="137">
        <v>3.7931533820800001E-2</v>
      </c>
      <c r="AB19" s="137">
        <v>0.303226251108</v>
      </c>
      <c r="AC19" s="137">
        <v>2.14594082E-3</v>
      </c>
      <c r="AD19" s="137">
        <v>0.33787933458000002</v>
      </c>
      <c r="AE19" s="46"/>
      <c r="AF19" s="25">
        <v>261.166</v>
      </c>
      <c r="AG19" s="25">
        <v>1987.461</v>
      </c>
      <c r="AH19" s="25">
        <v>37763.26</v>
      </c>
      <c r="AI19" s="25">
        <v>182.74299999999999</v>
      </c>
      <c r="AJ19" s="25" t="s">
        <v>418</v>
      </c>
      <c r="AK19" s="25" t="s">
        <v>417</v>
      </c>
      <c r="AL19" s="139" t="s">
        <v>49</v>
      </c>
    </row>
    <row r="20" spans="1:38" s="2" customFormat="1" ht="26.25" customHeight="1" thickBot="1" x14ac:dyDescent="0.25">
      <c r="A20" s="69" t="s">
        <v>53</v>
      </c>
      <c r="B20" s="69" t="s">
        <v>64</v>
      </c>
      <c r="C20" s="69" t="s">
        <v>65</v>
      </c>
      <c r="D20" s="70"/>
      <c r="E20" s="137">
        <v>0.361846165</v>
      </c>
      <c r="F20" s="137">
        <v>0.15682954020000001</v>
      </c>
      <c r="G20" s="137">
        <v>7.9442714809999995E-2</v>
      </c>
      <c r="H20" s="137">
        <v>1.8307919999999996E-4</v>
      </c>
      <c r="I20" s="137">
        <v>3.3844805539999995E-2</v>
      </c>
      <c r="J20" s="137">
        <v>3.5049944539999996E-2</v>
      </c>
      <c r="K20" s="137">
        <v>3.6699249539999999E-2</v>
      </c>
      <c r="L20" s="137">
        <v>6.6952728295999993E-3</v>
      </c>
      <c r="M20" s="137">
        <v>0.29501448600000002</v>
      </c>
      <c r="N20" s="137">
        <v>1.5297436473E-2</v>
      </c>
      <c r="O20" s="137">
        <v>2.1369034387000003E-3</v>
      </c>
      <c r="P20" s="137">
        <v>3.1758672800000004E-3</v>
      </c>
      <c r="Q20" s="137">
        <v>8.1198784000000013E-4</v>
      </c>
      <c r="R20" s="137">
        <v>4.6887840589999999E-3</v>
      </c>
      <c r="S20" s="137">
        <v>2.3804744118E-3</v>
      </c>
      <c r="T20" s="137">
        <v>1.4433735589999999E-3</v>
      </c>
      <c r="U20" s="137">
        <v>4.87237694E-4</v>
      </c>
      <c r="V20" s="137">
        <v>9.8014463389999987E-2</v>
      </c>
      <c r="W20" s="137">
        <v>3.4459729360000003E-2</v>
      </c>
      <c r="X20" s="137">
        <v>5.3076352909599998E-3</v>
      </c>
      <c r="Y20" s="137">
        <v>7.3457154246999992E-3</v>
      </c>
      <c r="Z20" s="137">
        <v>2.7360501472999997E-3</v>
      </c>
      <c r="AA20" s="137">
        <v>2.1515391864399998E-3</v>
      </c>
      <c r="AB20" s="137">
        <v>1.7540940049399999E-2</v>
      </c>
      <c r="AC20" s="137">
        <v>8.1432038E-4</v>
      </c>
      <c r="AD20" s="137">
        <v>1.4127483959999999E-2</v>
      </c>
      <c r="AE20" s="46"/>
      <c r="AF20" s="25">
        <v>0</v>
      </c>
      <c r="AG20" s="25">
        <v>83.409000000000006</v>
      </c>
      <c r="AH20" s="25">
        <v>4508.0429999999997</v>
      </c>
      <c r="AI20" s="25">
        <v>152.566</v>
      </c>
      <c r="AJ20" s="25" t="s">
        <v>418</v>
      </c>
      <c r="AK20" s="25" t="s">
        <v>417</v>
      </c>
      <c r="AL20" s="139" t="s">
        <v>49</v>
      </c>
    </row>
    <row r="21" spans="1:38" s="2" customFormat="1" ht="26.25" customHeight="1" thickBot="1" x14ac:dyDescent="0.25">
      <c r="A21" s="69" t="s">
        <v>53</v>
      </c>
      <c r="B21" s="69" t="s">
        <v>66</v>
      </c>
      <c r="C21" s="69" t="s">
        <v>67</v>
      </c>
      <c r="D21" s="70"/>
      <c r="E21" s="137">
        <v>1.4397326000000001</v>
      </c>
      <c r="F21" s="137">
        <v>0.79386968439999994</v>
      </c>
      <c r="G21" s="137">
        <v>0.64630463774999991</v>
      </c>
      <c r="H21" s="137">
        <v>1.6130003999999998E-3</v>
      </c>
      <c r="I21" s="137">
        <v>0.27832198549999998</v>
      </c>
      <c r="J21" s="137">
        <v>0.28842712849999996</v>
      </c>
      <c r="K21" s="137">
        <v>0.30255946350000001</v>
      </c>
      <c r="L21" s="137">
        <v>6.1332034716000003E-2</v>
      </c>
      <c r="M21" s="137">
        <v>1.8222239709999999</v>
      </c>
      <c r="N21" s="137">
        <v>0.12688706381499998</v>
      </c>
      <c r="O21" s="137">
        <v>1.8703226730500001E-2</v>
      </c>
      <c r="P21" s="137">
        <v>1.3699941180000001E-2</v>
      </c>
      <c r="Q21" s="137">
        <v>4.3673157200000007E-3</v>
      </c>
      <c r="R21" s="137">
        <v>4.0270454625E-2</v>
      </c>
      <c r="S21" s="137">
        <v>1.9978924065000001E-2</v>
      </c>
      <c r="T21" s="137">
        <v>1.1644909888999999E-2</v>
      </c>
      <c r="U21" s="137">
        <v>2.7353956799999997E-3</v>
      </c>
      <c r="V21" s="137">
        <v>0.84257010624999984</v>
      </c>
      <c r="W21" s="137">
        <v>0.27912905119999998</v>
      </c>
      <c r="X21" s="137">
        <v>4.4752721846000001E-2</v>
      </c>
      <c r="Y21" s="137">
        <v>6.6029186482499988E-2</v>
      </c>
      <c r="Z21" s="137">
        <v>2.3264735117499998E-2</v>
      </c>
      <c r="AA21" s="137">
        <v>1.8348453218999999E-2</v>
      </c>
      <c r="AB21" s="137">
        <v>0.15239509666499998</v>
      </c>
      <c r="AC21" s="137">
        <v>7.1391725600000004E-3</v>
      </c>
      <c r="AD21" s="137">
        <v>0.11478611002000001</v>
      </c>
      <c r="AE21" s="46"/>
      <c r="AF21" s="25">
        <v>315.983</v>
      </c>
      <c r="AG21" s="25">
        <v>674.73800000000006</v>
      </c>
      <c r="AH21" s="25">
        <v>14034.924999999999</v>
      </c>
      <c r="AI21" s="25">
        <v>1344.1669999999999</v>
      </c>
      <c r="AJ21" s="25" t="s">
        <v>418</v>
      </c>
      <c r="AK21" s="25" t="s">
        <v>417</v>
      </c>
      <c r="AL21" s="139" t="s">
        <v>49</v>
      </c>
    </row>
    <row r="22" spans="1:38" s="2" customFormat="1" ht="26.25" customHeight="1" thickBot="1" x14ac:dyDescent="0.25">
      <c r="A22" s="69" t="s">
        <v>53</v>
      </c>
      <c r="B22" s="72" t="s">
        <v>68</v>
      </c>
      <c r="C22" s="69" t="s">
        <v>69</v>
      </c>
      <c r="D22" s="70"/>
      <c r="E22" s="137">
        <v>8.6945844909999987</v>
      </c>
      <c r="F22" s="137">
        <v>1.6829518125999998</v>
      </c>
      <c r="G22" s="137">
        <v>5.3443303697099998</v>
      </c>
      <c r="H22" s="137">
        <v>2.419044E-3</v>
      </c>
      <c r="I22" s="137">
        <v>1.1165994121399998</v>
      </c>
      <c r="J22" s="137">
        <v>1.1696661451400001</v>
      </c>
      <c r="K22" s="137">
        <v>1.22034766414</v>
      </c>
      <c r="L22" s="137">
        <v>0.26132233830959994</v>
      </c>
      <c r="M22" s="137">
        <v>7.2362519299999999</v>
      </c>
      <c r="N22" s="137">
        <v>0.75567053532299999</v>
      </c>
      <c r="O22" s="137">
        <v>3.5699542477699998E-2</v>
      </c>
      <c r="P22" s="137">
        <v>5.0744512240000005E-2</v>
      </c>
      <c r="Q22" s="137">
        <v>2.2926704279999998E-2</v>
      </c>
      <c r="R22" s="137">
        <v>0.11966047596900001</v>
      </c>
      <c r="S22" s="137">
        <v>0.10641782687379998</v>
      </c>
      <c r="T22" s="137">
        <v>7.2215642517000009E-2</v>
      </c>
      <c r="U22" s="137">
        <v>1.2572049114E-2</v>
      </c>
      <c r="V22" s="137">
        <v>2.4636739944900001</v>
      </c>
      <c r="W22" s="137">
        <v>1.28688417016</v>
      </c>
      <c r="X22" s="137">
        <v>0.28260907645336003</v>
      </c>
      <c r="Y22" s="137">
        <v>0.53526921566770003</v>
      </c>
      <c r="Z22" s="137">
        <v>0.15604020258429999</v>
      </c>
      <c r="AA22" s="137">
        <v>0.12425394583004</v>
      </c>
      <c r="AB22" s="137">
        <v>1.0981724405354001</v>
      </c>
      <c r="AC22" s="137">
        <v>1.3318445140000001E-2</v>
      </c>
      <c r="AD22" s="137">
        <v>0.88825994220000004</v>
      </c>
      <c r="AE22" s="46"/>
      <c r="AF22" s="25">
        <v>13017.656000000001</v>
      </c>
      <c r="AG22" s="25">
        <v>5224.3469999999998</v>
      </c>
      <c r="AH22" s="25">
        <v>12557.713</v>
      </c>
      <c r="AI22" s="25">
        <v>2015.87</v>
      </c>
      <c r="AJ22" s="25" t="s">
        <v>418</v>
      </c>
      <c r="AK22" s="25" t="s">
        <v>417</v>
      </c>
      <c r="AL22" s="139" t="s">
        <v>49</v>
      </c>
    </row>
    <row r="23" spans="1:38" s="2" customFormat="1" ht="26.25" customHeight="1" thickBot="1" x14ac:dyDescent="0.25">
      <c r="A23" s="69" t="s">
        <v>70</v>
      </c>
      <c r="B23" s="72" t="s">
        <v>388</v>
      </c>
      <c r="C23" s="69" t="s">
        <v>384</v>
      </c>
      <c r="D23" s="109"/>
      <c r="E23" s="137">
        <v>4.6049593325984093</v>
      </c>
      <c r="F23" s="137">
        <v>0.82490960998877916</v>
      </c>
      <c r="G23" s="137">
        <v>6.2407799999999996E-3</v>
      </c>
      <c r="H23" s="162">
        <v>2.4500879999999996E-3</v>
      </c>
      <c r="I23" s="137">
        <v>0.24601924935212222</v>
      </c>
      <c r="J23" s="137">
        <v>0.24601924935212222</v>
      </c>
      <c r="K23" s="137">
        <v>0.24601924935212222</v>
      </c>
      <c r="L23" s="137">
        <v>0.17507218412828357</v>
      </c>
      <c r="M23" s="137">
        <v>11.165313825470658</v>
      </c>
      <c r="N23" s="137" t="s">
        <v>417</v>
      </c>
      <c r="O23" s="137">
        <v>3.1203899999999998E-3</v>
      </c>
      <c r="P23" s="137" t="s">
        <v>417</v>
      </c>
      <c r="Q23" s="137" t="s">
        <v>417</v>
      </c>
      <c r="R23" s="137">
        <v>1.560195E-2</v>
      </c>
      <c r="S23" s="137">
        <v>0.53046629999999995</v>
      </c>
      <c r="T23" s="137">
        <v>2.1842730000000001E-2</v>
      </c>
      <c r="U23" s="137">
        <v>3.1203899999999998E-3</v>
      </c>
      <c r="V23" s="137">
        <v>0.31203900000000001</v>
      </c>
      <c r="W23" s="137" t="s">
        <v>417</v>
      </c>
      <c r="X23" s="137">
        <v>9.4767180416999997E-3</v>
      </c>
      <c r="Y23" s="137">
        <v>1.5486401958299997E-2</v>
      </c>
      <c r="Z23" s="137" t="s">
        <v>417</v>
      </c>
      <c r="AA23" s="137" t="s">
        <v>417</v>
      </c>
      <c r="AB23" s="137">
        <v>2.4963119999999998E-2</v>
      </c>
      <c r="AC23" s="137" t="s">
        <v>417</v>
      </c>
      <c r="AD23" s="137" t="s">
        <v>417</v>
      </c>
      <c r="AE23" s="46"/>
      <c r="AF23" s="25">
        <v>13168.93</v>
      </c>
      <c r="AG23" s="25" t="s">
        <v>417</v>
      </c>
      <c r="AH23" s="25" t="s">
        <v>417</v>
      </c>
      <c r="AI23" s="25" t="s">
        <v>417</v>
      </c>
      <c r="AJ23" s="25" t="s">
        <v>417</v>
      </c>
      <c r="AK23" s="25" t="s">
        <v>417</v>
      </c>
      <c r="AL23" s="139" t="s">
        <v>49</v>
      </c>
    </row>
    <row r="24" spans="1:38" s="2" customFormat="1" ht="26.25" customHeight="1" thickBot="1" x14ac:dyDescent="0.25">
      <c r="A24" s="73" t="s">
        <v>53</v>
      </c>
      <c r="B24" s="72" t="s">
        <v>71</v>
      </c>
      <c r="C24" s="69" t="s">
        <v>72</v>
      </c>
      <c r="D24" s="70"/>
      <c r="E24" s="137">
        <v>2.4779830189999998</v>
      </c>
      <c r="F24" s="137">
        <v>3.0270189884000001</v>
      </c>
      <c r="G24" s="137">
        <v>0.12928568448</v>
      </c>
      <c r="H24" s="137">
        <v>1.0015150799999999E-2</v>
      </c>
      <c r="I24" s="137">
        <v>1.1899666223200003</v>
      </c>
      <c r="J24" s="137">
        <v>1.2151874513200001</v>
      </c>
      <c r="K24" s="137">
        <v>1.2737514603200002</v>
      </c>
      <c r="L24" s="137">
        <v>0.32786709795993596</v>
      </c>
      <c r="M24" s="137">
        <v>5.4365495739999998</v>
      </c>
      <c r="N24" s="137">
        <v>0.22832009828400002</v>
      </c>
      <c r="O24" s="137">
        <v>0.1085548946596</v>
      </c>
      <c r="P24" s="137">
        <v>1.7036186000000002E-2</v>
      </c>
      <c r="Q24" s="137">
        <v>3.9273191099999999E-3</v>
      </c>
      <c r="R24" s="137">
        <v>0.192542253972</v>
      </c>
      <c r="S24" s="137">
        <v>5.0509190794399993E-2</v>
      </c>
      <c r="T24" s="137">
        <v>1.7250371771999999E-2</v>
      </c>
      <c r="U24" s="137">
        <v>5.5285253519999989E-3</v>
      </c>
      <c r="V24" s="137">
        <v>4.2961818541199994</v>
      </c>
      <c r="W24" s="137">
        <v>0.8505833328800001</v>
      </c>
      <c r="X24" s="137">
        <v>8.4564834327679986E-2</v>
      </c>
      <c r="Y24" s="137">
        <v>0.13609338604760002</v>
      </c>
      <c r="Z24" s="137">
        <v>4.2383198128399989E-2</v>
      </c>
      <c r="AA24" s="137">
        <v>3.3913811991519993E-2</v>
      </c>
      <c r="AB24" s="137">
        <v>0.29695523049519995</v>
      </c>
      <c r="AC24" s="137">
        <v>4.1742398360000002E-2</v>
      </c>
      <c r="AD24" s="137">
        <v>3.9565175400000001E-3</v>
      </c>
      <c r="AE24" s="46"/>
      <c r="AF24" s="25">
        <v>86.35</v>
      </c>
      <c r="AG24" s="25">
        <v>20.327999999999999</v>
      </c>
      <c r="AH24" s="25">
        <v>22576.844000000001</v>
      </c>
      <c r="AI24" s="25">
        <v>8345.9590000000007</v>
      </c>
      <c r="AJ24" s="25" t="s">
        <v>418</v>
      </c>
      <c r="AK24" s="25" t="s">
        <v>417</v>
      </c>
      <c r="AL24" s="139" t="s">
        <v>49</v>
      </c>
    </row>
    <row r="25" spans="1:38" s="2" customFormat="1" ht="26.25" customHeight="1" thickBot="1" x14ac:dyDescent="0.25">
      <c r="A25" s="69" t="s">
        <v>73</v>
      </c>
      <c r="B25" s="72" t="s">
        <v>74</v>
      </c>
      <c r="C25" s="72" t="s">
        <v>75</v>
      </c>
      <c r="D25" s="70"/>
      <c r="E25" s="137">
        <v>0.68613482602345022</v>
      </c>
      <c r="F25" s="137">
        <v>5.6054081802568705E-2</v>
      </c>
      <c r="G25" s="137">
        <v>4.3523697782474002E-2</v>
      </c>
      <c r="H25" s="137" t="s">
        <v>419</v>
      </c>
      <c r="I25" s="137">
        <v>6.2633117704767273E-3</v>
      </c>
      <c r="J25" s="137">
        <v>6.2633117704767273E-3</v>
      </c>
      <c r="K25" s="137" t="s">
        <v>419</v>
      </c>
      <c r="L25" s="137" t="s">
        <v>419</v>
      </c>
      <c r="M25" s="137">
        <v>0.44614200032682971</v>
      </c>
      <c r="N25" s="137" t="s">
        <v>419</v>
      </c>
      <c r="O25" s="137" t="s">
        <v>419</v>
      </c>
      <c r="P25" s="137" t="s">
        <v>419</v>
      </c>
      <c r="Q25" s="137" t="s">
        <v>419</v>
      </c>
      <c r="R25" s="137" t="s">
        <v>419</v>
      </c>
      <c r="S25" s="137" t="s">
        <v>419</v>
      </c>
      <c r="T25" s="137" t="s">
        <v>419</v>
      </c>
      <c r="U25" s="137" t="s">
        <v>419</v>
      </c>
      <c r="V25" s="137" t="s">
        <v>419</v>
      </c>
      <c r="W25" s="137" t="s">
        <v>419</v>
      </c>
      <c r="X25" s="137" t="s">
        <v>419</v>
      </c>
      <c r="Y25" s="137" t="s">
        <v>419</v>
      </c>
      <c r="Z25" s="137" t="s">
        <v>419</v>
      </c>
      <c r="AA25" s="137" t="s">
        <v>419</v>
      </c>
      <c r="AB25" s="137" t="s">
        <v>419</v>
      </c>
      <c r="AC25" s="137" t="s">
        <v>417</v>
      </c>
      <c r="AD25" s="137" t="s">
        <v>417</v>
      </c>
      <c r="AE25" s="46"/>
      <c r="AF25" s="25">
        <v>2284.9939350700547</v>
      </c>
      <c r="AG25" s="25" t="s">
        <v>417</v>
      </c>
      <c r="AH25" s="25" t="s">
        <v>417</v>
      </c>
      <c r="AI25" s="25" t="s">
        <v>417</v>
      </c>
      <c r="AJ25" s="25" t="s">
        <v>417</v>
      </c>
      <c r="AK25" s="25">
        <v>149756</v>
      </c>
      <c r="AL25" s="139" t="s">
        <v>421</v>
      </c>
    </row>
    <row r="26" spans="1:38" s="2" customFormat="1" ht="26.25" customHeight="1" thickBot="1" x14ac:dyDescent="0.25">
      <c r="A26" s="69" t="s">
        <v>73</v>
      </c>
      <c r="B26" s="69" t="s">
        <v>76</v>
      </c>
      <c r="C26" s="69" t="s">
        <v>77</v>
      </c>
      <c r="D26" s="70"/>
      <c r="E26" s="137">
        <v>0.11172538092196992</v>
      </c>
      <c r="F26" s="137">
        <v>9.2690501520501425E-3</v>
      </c>
      <c r="G26" s="137">
        <v>8.0385812827930003E-3</v>
      </c>
      <c r="H26" s="137" t="s">
        <v>419</v>
      </c>
      <c r="I26" s="137">
        <v>7.4311319973881403E-4</v>
      </c>
      <c r="J26" s="137">
        <v>7.4311319973881403E-4</v>
      </c>
      <c r="K26" s="137" t="s">
        <v>419</v>
      </c>
      <c r="L26" s="137" t="s">
        <v>419</v>
      </c>
      <c r="M26" s="137">
        <v>0.10394621910488651</v>
      </c>
      <c r="N26" s="137" t="s">
        <v>419</v>
      </c>
      <c r="O26" s="137" t="s">
        <v>419</v>
      </c>
      <c r="P26" s="137" t="s">
        <v>419</v>
      </c>
      <c r="Q26" s="137" t="s">
        <v>419</v>
      </c>
      <c r="R26" s="137" t="s">
        <v>419</v>
      </c>
      <c r="S26" s="137" t="s">
        <v>419</v>
      </c>
      <c r="T26" s="137" t="s">
        <v>419</v>
      </c>
      <c r="U26" s="137" t="s">
        <v>419</v>
      </c>
      <c r="V26" s="137" t="s">
        <v>419</v>
      </c>
      <c r="W26" s="137" t="s">
        <v>419</v>
      </c>
      <c r="X26" s="137" t="s">
        <v>419</v>
      </c>
      <c r="Y26" s="137" t="s">
        <v>419</v>
      </c>
      <c r="Z26" s="137" t="s">
        <v>419</v>
      </c>
      <c r="AA26" s="137" t="s">
        <v>419</v>
      </c>
      <c r="AB26" s="137" t="s">
        <v>419</v>
      </c>
      <c r="AC26" s="137" t="s">
        <v>417</v>
      </c>
      <c r="AD26" s="137" t="s">
        <v>417</v>
      </c>
      <c r="AE26" s="46"/>
      <c r="AF26" s="25">
        <v>422.0255665122836</v>
      </c>
      <c r="AG26" s="25" t="s">
        <v>417</v>
      </c>
      <c r="AH26" s="25" t="s">
        <v>417</v>
      </c>
      <c r="AI26" s="25" t="s">
        <v>417</v>
      </c>
      <c r="AJ26" s="25" t="s">
        <v>417</v>
      </c>
      <c r="AK26" s="25">
        <v>21330</v>
      </c>
      <c r="AL26" s="139" t="s">
        <v>421</v>
      </c>
    </row>
    <row r="27" spans="1:38" s="2" customFormat="1" ht="26.25" customHeight="1" thickBot="1" x14ac:dyDescent="0.25">
      <c r="A27" s="69" t="s">
        <v>78</v>
      </c>
      <c r="B27" s="69" t="s">
        <v>79</v>
      </c>
      <c r="C27" s="69" t="s">
        <v>80</v>
      </c>
      <c r="D27" s="70"/>
      <c r="E27" s="137">
        <v>28.021994904102623</v>
      </c>
      <c r="F27" s="137">
        <v>9.8494298024982285</v>
      </c>
      <c r="G27" s="137">
        <v>5.208895419105955E-2</v>
      </c>
      <c r="H27" s="137">
        <v>0.92889399327848621</v>
      </c>
      <c r="I27" s="137">
        <v>1.1568427038686839</v>
      </c>
      <c r="J27" s="137">
        <v>1.1568427038686839</v>
      </c>
      <c r="K27" s="137">
        <v>1.1568427038686839</v>
      </c>
      <c r="L27" s="137">
        <v>0.88159569533620386</v>
      </c>
      <c r="M27" s="137">
        <v>92.008606085859711</v>
      </c>
      <c r="N27" s="137">
        <v>2.6557155139971741E-3</v>
      </c>
      <c r="O27" s="137">
        <v>3.1460447204568093E-4</v>
      </c>
      <c r="P27" s="137">
        <v>1.8025286334978581E-2</v>
      </c>
      <c r="Q27" s="137">
        <v>5.0662664247645294E-4</v>
      </c>
      <c r="R27" s="137">
        <v>1.9527462700436031E-2</v>
      </c>
      <c r="S27" s="137">
        <v>1.3432348617679321E-2</v>
      </c>
      <c r="T27" s="137">
        <v>3.097152412406354E-3</v>
      </c>
      <c r="U27" s="137">
        <v>3.8404434086154434E-4</v>
      </c>
      <c r="V27" s="137">
        <v>6.5450512306630709E-2</v>
      </c>
      <c r="W27" s="137">
        <v>1.6729978999999999</v>
      </c>
      <c r="X27" s="137">
        <v>5.7834354711800005E-2</v>
      </c>
      <c r="Y27" s="137">
        <v>6.6100203265999996E-2</v>
      </c>
      <c r="Z27" s="137">
        <v>5.0009746160299996E-2</v>
      </c>
      <c r="AA27" s="137">
        <v>5.7694572501000005E-2</v>
      </c>
      <c r="AB27" s="137">
        <v>0.23163887663909999</v>
      </c>
      <c r="AC27" s="137">
        <v>1.6729978999999999E-3</v>
      </c>
      <c r="AD27" s="137">
        <v>3.3617329999999999E-4</v>
      </c>
      <c r="AE27" s="46"/>
      <c r="AF27" s="25">
        <v>118866.6953870112</v>
      </c>
      <c r="AG27" s="25" t="s">
        <v>417</v>
      </c>
      <c r="AH27" s="25" t="s">
        <v>417</v>
      </c>
      <c r="AI27" s="25">
        <v>6439.8422650262</v>
      </c>
      <c r="AJ27" s="25" t="s">
        <v>417</v>
      </c>
      <c r="AK27" s="25" t="s">
        <v>417</v>
      </c>
      <c r="AL27" s="139" t="s">
        <v>49</v>
      </c>
    </row>
    <row r="28" spans="1:38" s="2" customFormat="1" ht="26.25" customHeight="1" thickBot="1" x14ac:dyDescent="0.25">
      <c r="A28" s="69" t="s">
        <v>78</v>
      </c>
      <c r="B28" s="69" t="s">
        <v>81</v>
      </c>
      <c r="C28" s="69" t="s">
        <v>82</v>
      </c>
      <c r="D28" s="70"/>
      <c r="E28" s="137">
        <v>11.937083549269133</v>
      </c>
      <c r="F28" s="137">
        <v>2.0906738629121313</v>
      </c>
      <c r="G28" s="137">
        <v>1.4838072913846293E-2</v>
      </c>
      <c r="H28" s="137">
        <v>5.8839858609145659E-2</v>
      </c>
      <c r="I28" s="137">
        <v>0.71878081226973389</v>
      </c>
      <c r="J28" s="137">
        <v>0.71878081226973389</v>
      </c>
      <c r="K28" s="137">
        <v>0.71878081226973389</v>
      </c>
      <c r="L28" s="137">
        <v>0.54433846932458219</v>
      </c>
      <c r="M28" s="137">
        <v>19.109670265172262</v>
      </c>
      <c r="N28" s="137">
        <v>4.7127618969727494E-4</v>
      </c>
      <c r="O28" s="137">
        <v>5.0706532630745362E-5</v>
      </c>
      <c r="P28" s="137">
        <v>4.2564819397909277E-3</v>
      </c>
      <c r="Q28" s="137">
        <v>9.2465781108946068E-5</v>
      </c>
      <c r="R28" s="137">
        <v>6.1417128369718474E-3</v>
      </c>
      <c r="S28" s="137">
        <v>4.1431917199893026E-3</v>
      </c>
      <c r="T28" s="137">
        <v>3.3703539281115092E-4</v>
      </c>
      <c r="U28" s="137">
        <v>8.3518496956401441E-5</v>
      </c>
      <c r="V28" s="137">
        <v>1.4764910927575916E-2</v>
      </c>
      <c r="W28" s="137">
        <v>0.505965</v>
      </c>
      <c r="X28" s="137">
        <v>1.75543861239E-2</v>
      </c>
      <c r="Y28" s="137">
        <v>1.9849005488100001E-2</v>
      </c>
      <c r="Z28" s="137">
        <v>1.5362542531100001E-2</v>
      </c>
      <c r="AA28" s="137">
        <v>1.6688443052899998E-2</v>
      </c>
      <c r="AB28" s="137">
        <v>6.9454377196000006E-2</v>
      </c>
      <c r="AC28" s="137">
        <v>5.0596509999999996E-4</v>
      </c>
      <c r="AD28" s="137">
        <v>1.147839E-4</v>
      </c>
      <c r="AE28" s="46"/>
      <c r="AF28" s="25">
        <v>33875.925929937097</v>
      </c>
      <c r="AG28" s="25" t="s">
        <v>417</v>
      </c>
      <c r="AH28" s="25" t="s">
        <v>419</v>
      </c>
      <c r="AI28" s="25">
        <v>2225.7944990513001</v>
      </c>
      <c r="AJ28" s="25" t="s">
        <v>417</v>
      </c>
      <c r="AK28" s="25" t="s">
        <v>417</v>
      </c>
      <c r="AL28" s="139" t="s">
        <v>49</v>
      </c>
    </row>
    <row r="29" spans="1:38" s="2" customFormat="1" ht="26.25" customHeight="1" thickBot="1" x14ac:dyDescent="0.25">
      <c r="A29" s="69" t="s">
        <v>78</v>
      </c>
      <c r="B29" s="69" t="s">
        <v>83</v>
      </c>
      <c r="C29" s="69" t="s">
        <v>84</v>
      </c>
      <c r="D29" s="70"/>
      <c r="E29" s="137">
        <v>50.017023304896782</v>
      </c>
      <c r="F29" s="137">
        <v>3.2324011166697</v>
      </c>
      <c r="G29" s="137">
        <v>3.4179430374409216E-2</v>
      </c>
      <c r="H29" s="137">
        <v>5.0917303924968675E-2</v>
      </c>
      <c r="I29" s="137">
        <v>1.3378239308958471</v>
      </c>
      <c r="J29" s="137">
        <v>1.3378239308958471</v>
      </c>
      <c r="K29" s="137">
        <v>1.3378239308958471</v>
      </c>
      <c r="L29" s="137">
        <v>0.78173757588797144</v>
      </c>
      <c r="M29" s="137">
        <v>13.606701885020245</v>
      </c>
      <c r="N29" s="137">
        <v>8.6008493042857501E-4</v>
      </c>
      <c r="O29" s="137">
        <v>8.603950306568856E-5</v>
      </c>
      <c r="P29" s="137">
        <v>9.1104966928282766E-3</v>
      </c>
      <c r="Q29" s="137">
        <v>1.7200148107429951E-4</v>
      </c>
      <c r="R29" s="137">
        <v>1.4605241080356549E-2</v>
      </c>
      <c r="S29" s="137">
        <v>9.7943162640432863E-3</v>
      </c>
      <c r="T29" s="137">
        <v>3.4532088811891867E-4</v>
      </c>
      <c r="U29" s="137">
        <v>1.7192395601722186E-4</v>
      </c>
      <c r="V29" s="137">
        <v>3.0943986331387594E-2</v>
      </c>
      <c r="W29" s="137">
        <v>0.49120269999999999</v>
      </c>
      <c r="X29" s="137">
        <v>8.8912462348000008E-3</v>
      </c>
      <c r="Y29" s="137">
        <v>5.3841435532900002E-2</v>
      </c>
      <c r="Z29" s="137">
        <v>6.0164099522000004E-2</v>
      </c>
      <c r="AA29" s="137">
        <v>1.38308274764E-2</v>
      </c>
      <c r="AB29" s="137">
        <v>0.13672760876609999</v>
      </c>
      <c r="AC29" s="137">
        <v>3.250606E-4</v>
      </c>
      <c r="AD29" s="137">
        <v>8.3307599999999995E-5</v>
      </c>
      <c r="AE29" s="46"/>
      <c r="AF29" s="25">
        <v>78047.891644740506</v>
      </c>
      <c r="AG29" s="25" t="s">
        <v>417</v>
      </c>
      <c r="AH29" s="25" t="s">
        <v>417</v>
      </c>
      <c r="AI29" s="25">
        <v>5436.5855299536997</v>
      </c>
      <c r="AJ29" s="25" t="s">
        <v>417</v>
      </c>
      <c r="AK29" s="25" t="s">
        <v>417</v>
      </c>
      <c r="AL29" s="139" t="s">
        <v>49</v>
      </c>
    </row>
    <row r="30" spans="1:38" s="2" customFormat="1" ht="26.25" customHeight="1" thickBot="1" x14ac:dyDescent="0.25">
      <c r="A30" s="69" t="s">
        <v>78</v>
      </c>
      <c r="B30" s="69" t="s">
        <v>85</v>
      </c>
      <c r="C30" s="69" t="s">
        <v>86</v>
      </c>
      <c r="D30" s="70"/>
      <c r="E30" s="137">
        <v>7.8828847476992314E-2</v>
      </c>
      <c r="F30" s="137">
        <v>0.75072125003209311</v>
      </c>
      <c r="G30" s="137">
        <v>2.1943797353015225E-4</v>
      </c>
      <c r="H30" s="137">
        <v>6.6313892017120385E-4</v>
      </c>
      <c r="I30" s="137">
        <v>1.4609551141896033E-2</v>
      </c>
      <c r="J30" s="137">
        <v>1.4609551141896033E-2</v>
      </c>
      <c r="K30" s="137">
        <v>1.4609551141896033E-2</v>
      </c>
      <c r="L30" s="137">
        <v>2.39095584917552E-3</v>
      </c>
      <c r="M30" s="137">
        <v>3.4969116892597074</v>
      </c>
      <c r="N30" s="137">
        <v>1.7590896149798211E-5</v>
      </c>
      <c r="O30" s="137">
        <v>2.1988620187247763E-6</v>
      </c>
      <c r="P30" s="137">
        <v>9.5650497814527753E-5</v>
      </c>
      <c r="Q30" s="137">
        <v>3.2982930280871626E-6</v>
      </c>
      <c r="R30" s="137">
        <v>6.9264153589830463E-5</v>
      </c>
      <c r="S30" s="137">
        <v>4.9474395421307447E-5</v>
      </c>
      <c r="T30" s="137">
        <v>2.5286913215334924E-5</v>
      </c>
      <c r="U30" s="137">
        <v>2.1988620187247763E-6</v>
      </c>
      <c r="V30" s="137">
        <v>3.62812233089588E-4</v>
      </c>
      <c r="W30" s="137">
        <v>7.7358000000000001E-3</v>
      </c>
      <c r="X30" s="137">
        <v>1.0486260059999999E-4</v>
      </c>
      <c r="Y30" s="137">
        <v>1.499993449E-4</v>
      </c>
      <c r="Z30" s="137">
        <v>7.6722619699999989E-5</v>
      </c>
      <c r="AA30" s="137">
        <v>1.69721498E-4</v>
      </c>
      <c r="AB30" s="137">
        <v>5.013060632E-4</v>
      </c>
      <c r="AC30" s="137">
        <v>7.7357999999999997E-6</v>
      </c>
      <c r="AD30" s="137">
        <v>3.9213E-6</v>
      </c>
      <c r="AE30" s="46"/>
      <c r="AF30" s="25">
        <v>503.64493721899998</v>
      </c>
      <c r="AG30" s="25" t="s">
        <v>417</v>
      </c>
      <c r="AH30" s="25" t="s">
        <v>419</v>
      </c>
      <c r="AI30" s="25">
        <v>18.463174099700002</v>
      </c>
      <c r="AJ30" s="25" t="s">
        <v>417</v>
      </c>
      <c r="AK30" s="25" t="s">
        <v>417</v>
      </c>
      <c r="AL30" s="139" t="s">
        <v>49</v>
      </c>
    </row>
    <row r="31" spans="1:38" s="2" customFormat="1" ht="26.25" customHeight="1" thickBot="1" x14ac:dyDescent="0.25">
      <c r="A31" s="69" t="s">
        <v>78</v>
      </c>
      <c r="B31" s="69" t="s">
        <v>87</v>
      </c>
      <c r="C31" s="69" t="s">
        <v>88</v>
      </c>
      <c r="D31" s="70"/>
      <c r="E31" s="137" t="s">
        <v>417</v>
      </c>
      <c r="F31" s="137">
        <v>6.7825026218796252</v>
      </c>
      <c r="G31" s="137" t="s">
        <v>417</v>
      </c>
      <c r="H31" s="137" t="s">
        <v>417</v>
      </c>
      <c r="I31" s="137" t="s">
        <v>417</v>
      </c>
      <c r="J31" s="137" t="s">
        <v>417</v>
      </c>
      <c r="K31" s="137" t="s">
        <v>417</v>
      </c>
      <c r="L31" s="137" t="s">
        <v>417</v>
      </c>
      <c r="M31" s="137" t="s">
        <v>417</v>
      </c>
      <c r="N31" s="137" t="s">
        <v>417</v>
      </c>
      <c r="O31" s="137" t="s">
        <v>417</v>
      </c>
      <c r="P31" s="137" t="s">
        <v>417</v>
      </c>
      <c r="Q31" s="137" t="s">
        <v>417</v>
      </c>
      <c r="R31" s="137" t="s">
        <v>417</v>
      </c>
      <c r="S31" s="137" t="s">
        <v>417</v>
      </c>
      <c r="T31" s="137" t="s">
        <v>417</v>
      </c>
      <c r="U31" s="137" t="s">
        <v>417</v>
      </c>
      <c r="V31" s="137" t="s">
        <v>417</v>
      </c>
      <c r="W31" s="137" t="s">
        <v>417</v>
      </c>
      <c r="X31" s="137" t="s">
        <v>417</v>
      </c>
      <c r="Y31" s="137" t="s">
        <v>417</v>
      </c>
      <c r="Z31" s="137" t="s">
        <v>417</v>
      </c>
      <c r="AA31" s="137" t="s">
        <v>417</v>
      </c>
      <c r="AB31" s="137" t="s">
        <v>417</v>
      </c>
      <c r="AC31" s="137" t="s">
        <v>417</v>
      </c>
      <c r="AD31" s="137" t="s">
        <v>417</v>
      </c>
      <c r="AE31" s="46"/>
      <c r="AF31" s="25">
        <v>314.7111059563681</v>
      </c>
      <c r="AG31" s="25" t="s">
        <v>417</v>
      </c>
      <c r="AH31" s="25" t="s">
        <v>417</v>
      </c>
      <c r="AI31" s="25" t="s">
        <v>417</v>
      </c>
      <c r="AJ31" s="25" t="s">
        <v>417</v>
      </c>
      <c r="AK31" s="25" t="s">
        <v>417</v>
      </c>
      <c r="AL31" s="139" t="s">
        <v>49</v>
      </c>
    </row>
    <row r="32" spans="1:38" s="2" customFormat="1" ht="26.25" customHeight="1" thickBot="1" x14ac:dyDescent="0.25">
      <c r="A32" s="69" t="s">
        <v>78</v>
      </c>
      <c r="B32" s="69" t="s">
        <v>89</v>
      </c>
      <c r="C32" s="69" t="s">
        <v>90</v>
      </c>
      <c r="D32" s="70"/>
      <c r="E32" s="137" t="s">
        <v>417</v>
      </c>
      <c r="F32" s="137" t="s">
        <v>417</v>
      </c>
      <c r="G32" s="137" t="s">
        <v>417</v>
      </c>
      <c r="H32" s="137" t="s">
        <v>417</v>
      </c>
      <c r="I32" s="137">
        <v>0.89720494779133209</v>
      </c>
      <c r="J32" s="137">
        <v>1.6891291393829992</v>
      </c>
      <c r="K32" s="137">
        <v>2.2050211393141685</v>
      </c>
      <c r="L32" s="137">
        <v>8.9589542502269595E-2</v>
      </c>
      <c r="M32" s="137" t="s">
        <v>417</v>
      </c>
      <c r="N32" s="137">
        <v>2.3733365526852377</v>
      </c>
      <c r="O32" s="137">
        <v>1.0867657713433553E-2</v>
      </c>
      <c r="P32" s="137">
        <v>0</v>
      </c>
      <c r="Q32" s="137">
        <v>2.7344723831351177E-2</v>
      </c>
      <c r="R32" s="137">
        <v>0.88077139223201339</v>
      </c>
      <c r="S32" s="137">
        <v>19.296123160524846</v>
      </c>
      <c r="T32" s="137">
        <v>0.13846207956120535</v>
      </c>
      <c r="U32" s="137">
        <v>1.7944098955826611E-2</v>
      </c>
      <c r="V32" s="137">
        <v>7.136504447295871</v>
      </c>
      <c r="W32" s="137" t="s">
        <v>419</v>
      </c>
      <c r="X32" s="137" t="s">
        <v>419</v>
      </c>
      <c r="Y32" s="137" t="s">
        <v>419</v>
      </c>
      <c r="Z32" s="137" t="s">
        <v>419</v>
      </c>
      <c r="AA32" s="137" t="s">
        <v>419</v>
      </c>
      <c r="AB32" s="137" t="s">
        <v>419</v>
      </c>
      <c r="AC32" s="137" t="s">
        <v>419</v>
      </c>
      <c r="AD32" s="137" t="s">
        <v>419</v>
      </c>
      <c r="AE32" s="46"/>
      <c r="AF32" s="25" t="s">
        <v>417</v>
      </c>
      <c r="AG32" s="25" t="s">
        <v>417</v>
      </c>
      <c r="AH32" s="25" t="s">
        <v>417</v>
      </c>
      <c r="AI32" s="25" t="s">
        <v>417</v>
      </c>
      <c r="AJ32" s="25" t="s">
        <v>417</v>
      </c>
      <c r="AK32" s="25">
        <v>72139.255271334405</v>
      </c>
      <c r="AL32" s="139" t="s">
        <v>408</v>
      </c>
    </row>
    <row r="33" spans="1:38" s="2" customFormat="1" ht="26.25" customHeight="1" thickBot="1" x14ac:dyDescent="0.25">
      <c r="A33" s="69" t="s">
        <v>78</v>
      </c>
      <c r="B33" s="69" t="s">
        <v>91</v>
      </c>
      <c r="C33" s="69" t="s">
        <v>92</v>
      </c>
      <c r="D33" s="70"/>
      <c r="E33" s="137" t="s">
        <v>417</v>
      </c>
      <c r="F33" s="137" t="s">
        <v>417</v>
      </c>
      <c r="G33" s="137" t="s">
        <v>417</v>
      </c>
      <c r="H33" s="137" t="s">
        <v>417</v>
      </c>
      <c r="I33" s="137">
        <v>0.45391538521598229</v>
      </c>
      <c r="J33" s="137">
        <v>0.8405840466962633</v>
      </c>
      <c r="K33" s="137">
        <v>1.6811680933925266</v>
      </c>
      <c r="L33" s="137">
        <v>1.7820381789960767E-2</v>
      </c>
      <c r="M33" s="137" t="s">
        <v>417</v>
      </c>
      <c r="N33" s="137" t="s">
        <v>419</v>
      </c>
      <c r="O33" s="137" t="s">
        <v>419</v>
      </c>
      <c r="P33" s="137" t="s">
        <v>419</v>
      </c>
      <c r="Q33" s="137" t="s">
        <v>419</v>
      </c>
      <c r="R33" s="137" t="s">
        <v>419</v>
      </c>
      <c r="S33" s="137" t="s">
        <v>419</v>
      </c>
      <c r="T33" s="137" t="s">
        <v>419</v>
      </c>
      <c r="U33" s="137" t="s">
        <v>419</v>
      </c>
      <c r="V33" s="137" t="s">
        <v>419</v>
      </c>
      <c r="W33" s="137" t="s">
        <v>419</v>
      </c>
      <c r="X33" s="137" t="s">
        <v>419</v>
      </c>
      <c r="Y33" s="137" t="s">
        <v>419</v>
      </c>
      <c r="Z33" s="137" t="s">
        <v>419</v>
      </c>
      <c r="AA33" s="137" t="s">
        <v>419</v>
      </c>
      <c r="AB33" s="137" t="s">
        <v>419</v>
      </c>
      <c r="AC33" s="137" t="s">
        <v>419</v>
      </c>
      <c r="AD33" s="137" t="s">
        <v>419</v>
      </c>
      <c r="AE33" s="46"/>
      <c r="AF33" s="25" t="s">
        <v>417</v>
      </c>
      <c r="AG33" s="25" t="s">
        <v>417</v>
      </c>
      <c r="AH33" s="25" t="s">
        <v>417</v>
      </c>
      <c r="AI33" s="25" t="s">
        <v>417</v>
      </c>
      <c r="AJ33" s="25" t="s">
        <v>417</v>
      </c>
      <c r="AK33" s="25">
        <v>72139.255271334405</v>
      </c>
      <c r="AL33" s="139" t="s">
        <v>408</v>
      </c>
    </row>
    <row r="34" spans="1:38" s="2" customFormat="1" ht="26.25" customHeight="1" thickBot="1" x14ac:dyDescent="0.25">
      <c r="A34" s="69" t="s">
        <v>70</v>
      </c>
      <c r="B34" s="69" t="s">
        <v>93</v>
      </c>
      <c r="C34" s="69" t="s">
        <v>94</v>
      </c>
      <c r="D34" s="70"/>
      <c r="E34" s="137">
        <v>5.9667880000000002</v>
      </c>
      <c r="F34" s="137">
        <v>0.52949550000000001</v>
      </c>
      <c r="G34" s="137">
        <v>2.2774000000000002E-3</v>
      </c>
      <c r="H34" s="137">
        <v>7.9709000000000008E-4</v>
      </c>
      <c r="I34" s="137">
        <v>0.15600190000000003</v>
      </c>
      <c r="J34" s="137">
        <v>0.16397279999999997</v>
      </c>
      <c r="K34" s="137">
        <v>0.1730824</v>
      </c>
      <c r="L34" s="137">
        <v>0.10139993567161895</v>
      </c>
      <c r="M34" s="137">
        <v>1.2184090000000001</v>
      </c>
      <c r="N34" s="137" t="s">
        <v>419</v>
      </c>
      <c r="O34" s="137">
        <v>1.1387000000000001E-3</v>
      </c>
      <c r="P34" s="137" t="s">
        <v>419</v>
      </c>
      <c r="Q34" s="137" t="s">
        <v>419</v>
      </c>
      <c r="R34" s="137">
        <v>5.6935000000000006E-3</v>
      </c>
      <c r="S34" s="137">
        <v>0.193579</v>
      </c>
      <c r="T34" s="137">
        <v>7.9709000000000012E-3</v>
      </c>
      <c r="U34" s="137">
        <v>1.1387000000000001E-3</v>
      </c>
      <c r="V34" s="137">
        <v>0.11387000000000001</v>
      </c>
      <c r="W34" s="137" t="s">
        <v>419</v>
      </c>
      <c r="X34" s="137">
        <v>3.4161000000000005E-3</v>
      </c>
      <c r="Y34" s="137">
        <v>5.6935000000000006E-3</v>
      </c>
      <c r="Z34" s="137" t="s">
        <v>419</v>
      </c>
      <c r="AA34" s="137" t="s">
        <v>419</v>
      </c>
      <c r="AB34" s="137">
        <v>9.1096000000000007E-3</v>
      </c>
      <c r="AC34" s="137" t="s">
        <v>417</v>
      </c>
      <c r="AD34" s="137" t="s">
        <v>417</v>
      </c>
      <c r="AE34" s="46"/>
      <c r="AF34" s="25">
        <v>4806.8958820400003</v>
      </c>
      <c r="AG34" s="25" t="s">
        <v>417</v>
      </c>
      <c r="AH34" s="25" t="s">
        <v>417</v>
      </c>
      <c r="AI34" s="25" t="s">
        <v>417</v>
      </c>
      <c r="AJ34" s="25" t="s">
        <v>417</v>
      </c>
      <c r="AK34" s="25" t="s">
        <v>417</v>
      </c>
      <c r="AL34" s="139" t="s">
        <v>49</v>
      </c>
    </row>
    <row r="35" spans="1:38" s="7" customFormat="1" ht="26.25" customHeight="1" thickBot="1" x14ac:dyDescent="0.25">
      <c r="A35" s="69" t="s">
        <v>95</v>
      </c>
      <c r="B35" s="69" t="s">
        <v>96</v>
      </c>
      <c r="C35" s="69" t="s">
        <v>97</v>
      </c>
      <c r="D35" s="70"/>
      <c r="E35" s="137" t="s">
        <v>418</v>
      </c>
      <c r="F35" s="137" t="s">
        <v>418</v>
      </c>
      <c r="G35" s="137" t="s">
        <v>418</v>
      </c>
      <c r="H35" s="137" t="s">
        <v>418</v>
      </c>
      <c r="I35" s="137" t="s">
        <v>418</v>
      </c>
      <c r="J35" s="137" t="s">
        <v>418</v>
      </c>
      <c r="K35" s="137" t="s">
        <v>418</v>
      </c>
      <c r="L35" s="137" t="s">
        <v>418</v>
      </c>
      <c r="M35" s="137" t="s">
        <v>418</v>
      </c>
      <c r="N35" s="137" t="s">
        <v>418</v>
      </c>
      <c r="O35" s="137" t="s">
        <v>418</v>
      </c>
      <c r="P35" s="137" t="s">
        <v>418</v>
      </c>
      <c r="Q35" s="137" t="s">
        <v>418</v>
      </c>
      <c r="R35" s="137" t="s">
        <v>418</v>
      </c>
      <c r="S35" s="137" t="s">
        <v>418</v>
      </c>
      <c r="T35" s="137" t="s">
        <v>418</v>
      </c>
      <c r="U35" s="137" t="s">
        <v>418</v>
      </c>
      <c r="V35" s="137" t="s">
        <v>418</v>
      </c>
      <c r="W35" s="137" t="s">
        <v>418</v>
      </c>
      <c r="X35" s="137" t="s">
        <v>418</v>
      </c>
      <c r="Y35" s="137" t="s">
        <v>418</v>
      </c>
      <c r="Z35" s="137" t="s">
        <v>418</v>
      </c>
      <c r="AA35" s="137" t="s">
        <v>418</v>
      </c>
      <c r="AB35" s="137" t="s">
        <v>418</v>
      </c>
      <c r="AC35" s="137" t="s">
        <v>418</v>
      </c>
      <c r="AD35" s="137" t="s">
        <v>418</v>
      </c>
      <c r="AE35" s="46"/>
      <c r="AF35" s="25" t="s">
        <v>418</v>
      </c>
      <c r="AG35" s="25" t="s">
        <v>417</v>
      </c>
      <c r="AH35" s="25" t="s">
        <v>417</v>
      </c>
      <c r="AI35" s="25" t="s">
        <v>417</v>
      </c>
      <c r="AJ35" s="25" t="s">
        <v>417</v>
      </c>
      <c r="AK35" s="25" t="s">
        <v>417</v>
      </c>
      <c r="AL35" s="139" t="s">
        <v>422</v>
      </c>
    </row>
    <row r="36" spans="1:38" s="2" customFormat="1" ht="26.25" customHeight="1" thickBot="1" x14ac:dyDescent="0.25">
      <c r="A36" s="69" t="s">
        <v>95</v>
      </c>
      <c r="B36" s="69" t="s">
        <v>98</v>
      </c>
      <c r="C36" s="69" t="s">
        <v>99</v>
      </c>
      <c r="D36" s="70"/>
      <c r="E36" s="137">
        <v>3.1284605000000001</v>
      </c>
      <c r="F36" s="137">
        <v>0.11158839999999999</v>
      </c>
      <c r="G36" s="137">
        <v>7.9705999999999999E-2</v>
      </c>
      <c r="H36" s="137" t="s">
        <v>419</v>
      </c>
      <c r="I36" s="137">
        <v>5.5794199999999995E-2</v>
      </c>
      <c r="J36" s="137">
        <v>5.9779499999999999E-2</v>
      </c>
      <c r="K36" s="137">
        <v>5.9779499999999999E-2</v>
      </c>
      <c r="L36" s="137">
        <v>1.7296201999999997E-2</v>
      </c>
      <c r="M36" s="137">
        <v>0.29491220000000007</v>
      </c>
      <c r="N36" s="137">
        <v>5.1808900000000005E-3</v>
      </c>
      <c r="O36" s="137">
        <v>3.9853000000000008E-4</v>
      </c>
      <c r="P36" s="137">
        <v>1.1955899999999998E-3</v>
      </c>
      <c r="Q36" s="137">
        <v>1.5941200000000003E-3</v>
      </c>
      <c r="R36" s="137">
        <v>1.9926499999999999E-3</v>
      </c>
      <c r="S36" s="137">
        <v>7.9705999999999996E-3</v>
      </c>
      <c r="T36" s="137">
        <v>3.9853E-2</v>
      </c>
      <c r="U36" s="137">
        <v>3.9853000000000002E-4</v>
      </c>
      <c r="V36" s="137">
        <v>4.7823599999999994E-2</v>
      </c>
      <c r="W36" s="137">
        <v>5.1808900000000005E-3</v>
      </c>
      <c r="X36" s="137">
        <v>7.9705999999999999E-5</v>
      </c>
      <c r="Y36" s="137">
        <v>3.9853000000000002E-4</v>
      </c>
      <c r="Z36" s="137">
        <v>3.9853000000000002E-4</v>
      </c>
      <c r="AA36" s="137">
        <v>3.9852999999999999E-5</v>
      </c>
      <c r="AB36" s="137">
        <v>9.1661900000000003E-4</v>
      </c>
      <c r="AC36" s="137">
        <v>3.1882400000000002E-3</v>
      </c>
      <c r="AD36" s="137">
        <v>1.514414E-3</v>
      </c>
      <c r="AE36" s="46"/>
      <c r="AF36" s="25">
        <v>1693.1547050000001</v>
      </c>
      <c r="AG36" s="25" t="s">
        <v>417</v>
      </c>
      <c r="AH36" s="25" t="s">
        <v>417</v>
      </c>
      <c r="AI36" s="25" t="s">
        <v>417</v>
      </c>
      <c r="AJ36" s="25" t="s">
        <v>417</v>
      </c>
      <c r="AK36" s="25" t="s">
        <v>417</v>
      </c>
      <c r="AL36" s="139" t="s">
        <v>49</v>
      </c>
    </row>
    <row r="37" spans="1:38" s="2" customFormat="1" ht="26.25" customHeight="1" thickBot="1" x14ac:dyDescent="0.25">
      <c r="A37" s="69" t="s">
        <v>70</v>
      </c>
      <c r="B37" s="69" t="s">
        <v>100</v>
      </c>
      <c r="C37" s="69" t="s">
        <v>394</v>
      </c>
      <c r="D37" s="70"/>
      <c r="E37" s="137" t="s">
        <v>417</v>
      </c>
      <c r="F37" s="137" t="s">
        <v>417</v>
      </c>
      <c r="G37" s="137" t="s">
        <v>417</v>
      </c>
      <c r="H37" s="137" t="s">
        <v>417</v>
      </c>
      <c r="I37" s="137" t="s">
        <v>417</v>
      </c>
      <c r="J37" s="137" t="s">
        <v>417</v>
      </c>
      <c r="K37" s="137" t="s">
        <v>417</v>
      </c>
      <c r="L37" s="137" t="s">
        <v>417</v>
      </c>
      <c r="M37" s="137" t="s">
        <v>417</v>
      </c>
      <c r="N37" s="137" t="s">
        <v>417</v>
      </c>
      <c r="O37" s="137" t="s">
        <v>417</v>
      </c>
      <c r="P37" s="137" t="s">
        <v>417</v>
      </c>
      <c r="Q37" s="137" t="s">
        <v>417</v>
      </c>
      <c r="R37" s="137" t="s">
        <v>417</v>
      </c>
      <c r="S37" s="137" t="s">
        <v>417</v>
      </c>
      <c r="T37" s="137" t="s">
        <v>417</v>
      </c>
      <c r="U37" s="137" t="s">
        <v>417</v>
      </c>
      <c r="V37" s="137" t="s">
        <v>417</v>
      </c>
      <c r="W37" s="137" t="s">
        <v>417</v>
      </c>
      <c r="X37" s="137" t="s">
        <v>417</v>
      </c>
      <c r="Y37" s="137" t="s">
        <v>417</v>
      </c>
      <c r="Z37" s="137" t="s">
        <v>417</v>
      </c>
      <c r="AA37" s="137" t="s">
        <v>417</v>
      </c>
      <c r="AB37" s="137" t="s">
        <v>417</v>
      </c>
      <c r="AC37" s="137" t="s">
        <v>417</v>
      </c>
      <c r="AD37" s="137" t="s">
        <v>417</v>
      </c>
      <c r="AE37" s="46"/>
      <c r="AF37" s="25" t="s">
        <v>417</v>
      </c>
      <c r="AG37" s="25" t="s">
        <v>417</v>
      </c>
      <c r="AH37" s="25" t="s">
        <v>417</v>
      </c>
      <c r="AI37" s="25" t="s">
        <v>417</v>
      </c>
      <c r="AJ37" s="25" t="s">
        <v>417</v>
      </c>
      <c r="AK37" s="25" t="s">
        <v>417</v>
      </c>
      <c r="AL37" s="139" t="s">
        <v>49</v>
      </c>
    </row>
    <row r="38" spans="1:38" s="2" customFormat="1" ht="26.25" customHeight="1" thickBot="1" x14ac:dyDescent="0.25">
      <c r="A38" s="69" t="s">
        <v>70</v>
      </c>
      <c r="B38" s="69" t="s">
        <v>101</v>
      </c>
      <c r="C38" s="69" t="s">
        <v>102</v>
      </c>
      <c r="D38" s="74"/>
      <c r="E38" s="137" t="s">
        <v>417</v>
      </c>
      <c r="F38" s="137" t="s">
        <v>417</v>
      </c>
      <c r="G38" s="137" t="s">
        <v>417</v>
      </c>
      <c r="H38" s="137" t="s">
        <v>417</v>
      </c>
      <c r="I38" s="137" t="s">
        <v>417</v>
      </c>
      <c r="J38" s="137" t="s">
        <v>417</v>
      </c>
      <c r="K38" s="137" t="s">
        <v>417</v>
      </c>
      <c r="L38" s="137" t="s">
        <v>417</v>
      </c>
      <c r="M38" s="137" t="s">
        <v>417</v>
      </c>
      <c r="N38" s="137" t="s">
        <v>417</v>
      </c>
      <c r="O38" s="137" t="s">
        <v>417</v>
      </c>
      <c r="P38" s="137" t="s">
        <v>417</v>
      </c>
      <c r="Q38" s="137" t="s">
        <v>417</v>
      </c>
      <c r="R38" s="137" t="s">
        <v>417</v>
      </c>
      <c r="S38" s="137" t="s">
        <v>417</v>
      </c>
      <c r="T38" s="137" t="s">
        <v>417</v>
      </c>
      <c r="U38" s="137" t="s">
        <v>417</v>
      </c>
      <c r="V38" s="137" t="s">
        <v>417</v>
      </c>
      <c r="W38" s="137" t="s">
        <v>417</v>
      </c>
      <c r="X38" s="137" t="s">
        <v>417</v>
      </c>
      <c r="Y38" s="137" t="s">
        <v>417</v>
      </c>
      <c r="Z38" s="137" t="s">
        <v>417</v>
      </c>
      <c r="AA38" s="137" t="s">
        <v>417</v>
      </c>
      <c r="AB38" s="137" t="s">
        <v>417</v>
      </c>
      <c r="AC38" s="137" t="s">
        <v>417</v>
      </c>
      <c r="AD38" s="137" t="s">
        <v>417</v>
      </c>
      <c r="AE38" s="46"/>
      <c r="AF38" s="25" t="s">
        <v>417</v>
      </c>
      <c r="AG38" s="25" t="s">
        <v>417</v>
      </c>
      <c r="AH38" s="25" t="s">
        <v>417</v>
      </c>
      <c r="AI38" s="25" t="s">
        <v>417</v>
      </c>
      <c r="AJ38" s="25" t="s">
        <v>417</v>
      </c>
      <c r="AK38" s="25" t="s">
        <v>417</v>
      </c>
      <c r="AL38" s="139" t="s">
        <v>49</v>
      </c>
    </row>
    <row r="39" spans="1:38" s="2" customFormat="1" ht="26.25" customHeight="1" thickBot="1" x14ac:dyDescent="0.25">
      <c r="A39" s="69" t="s">
        <v>103</v>
      </c>
      <c r="B39" s="69" t="s">
        <v>104</v>
      </c>
      <c r="C39" s="69" t="s">
        <v>385</v>
      </c>
      <c r="D39" s="70"/>
      <c r="E39" s="137">
        <v>2.9322055260000002</v>
      </c>
      <c r="F39" s="137">
        <v>0.92365134059999987</v>
      </c>
      <c r="G39" s="137">
        <v>0.16248283007</v>
      </c>
      <c r="H39" s="137">
        <v>1.407628E-3</v>
      </c>
      <c r="I39" s="137">
        <v>5.4274304380000006E-2</v>
      </c>
      <c r="J39" s="137">
        <v>5.5938440380000003E-2</v>
      </c>
      <c r="K39" s="137">
        <v>5.7300612380000004E-2</v>
      </c>
      <c r="L39" s="137">
        <v>4.4776768792E-3</v>
      </c>
      <c r="M39" s="137">
        <v>1.303306517</v>
      </c>
      <c r="N39" s="137">
        <v>2.2810441431E-2</v>
      </c>
      <c r="O39" s="137">
        <v>8.1853289890000008E-4</v>
      </c>
      <c r="P39" s="137">
        <v>5.1785923399999996E-3</v>
      </c>
      <c r="Q39" s="137">
        <v>4.5586644599999995E-3</v>
      </c>
      <c r="R39" s="137">
        <v>3.9658078730000004E-3</v>
      </c>
      <c r="S39" s="137">
        <v>3.2104047745999996E-3</v>
      </c>
      <c r="T39" s="137">
        <v>8.4949878729999994E-3</v>
      </c>
      <c r="U39" s="137">
        <v>2.5685156179999996E-3</v>
      </c>
      <c r="V39" s="137">
        <v>8.0963931329999989E-2</v>
      </c>
      <c r="W39" s="137">
        <v>5.6155482920000006E-2</v>
      </c>
      <c r="X39" s="137">
        <v>7.5317377219199996E-3</v>
      </c>
      <c r="Y39" s="137">
        <v>9.9434719208999992E-3</v>
      </c>
      <c r="Z39" s="137">
        <v>3.9435012634999999E-3</v>
      </c>
      <c r="AA39" s="137">
        <v>3.0905971166799999E-3</v>
      </c>
      <c r="AB39" s="137">
        <v>2.4509308022999998E-2</v>
      </c>
      <c r="AC39" s="137">
        <v>2.9762488000000003E-4</v>
      </c>
      <c r="AD39" s="137">
        <v>2.6616128751560005E-2</v>
      </c>
      <c r="AE39" s="46"/>
      <c r="AF39" s="25">
        <v>47.012</v>
      </c>
      <c r="AG39" s="25">
        <v>156.55199999999999</v>
      </c>
      <c r="AH39" s="25">
        <v>39017.220999999998</v>
      </c>
      <c r="AI39" s="25">
        <v>38.043999999999997</v>
      </c>
      <c r="AJ39" s="25" t="s">
        <v>418</v>
      </c>
      <c r="AK39" s="25" t="s">
        <v>417</v>
      </c>
      <c r="AL39" s="139" t="s">
        <v>49</v>
      </c>
    </row>
    <row r="40" spans="1:38" s="2" customFormat="1" ht="26.25" customHeight="1" thickBot="1" x14ac:dyDescent="0.25">
      <c r="A40" s="69" t="s">
        <v>70</v>
      </c>
      <c r="B40" s="69" t="s">
        <v>105</v>
      </c>
      <c r="C40" s="69" t="s">
        <v>386</v>
      </c>
      <c r="D40" s="70"/>
      <c r="E40" s="138">
        <v>0.5082091298441539</v>
      </c>
      <c r="F40" s="138">
        <v>1.3749681348659781</v>
      </c>
      <c r="G40" s="138">
        <v>7.5882E-4</v>
      </c>
      <c r="H40" s="138">
        <v>3.0352799999999996E-4</v>
      </c>
      <c r="I40" s="138">
        <v>5.225552678086004E-2</v>
      </c>
      <c r="J40" s="138">
        <v>5.225552678086004E-2</v>
      </c>
      <c r="K40" s="138">
        <v>5.225552678086004E-2</v>
      </c>
      <c r="L40" s="138">
        <v>1.2892825868362785E-2</v>
      </c>
      <c r="M40" s="138">
        <v>29.800898258895199</v>
      </c>
      <c r="N40" s="137" t="s">
        <v>417</v>
      </c>
      <c r="O40" s="137">
        <v>5.6908000000000002E-4</v>
      </c>
      <c r="P40" s="137" t="s">
        <v>417</v>
      </c>
      <c r="Q40" s="137" t="s">
        <v>417</v>
      </c>
      <c r="R40" s="137">
        <v>2.8454000000000001E-3</v>
      </c>
      <c r="S40" s="137">
        <v>9.6743599999999999E-2</v>
      </c>
      <c r="T40" s="137">
        <v>3.9835600000000006E-3</v>
      </c>
      <c r="U40" s="137">
        <v>5.6908000000000002E-4</v>
      </c>
      <c r="V40" s="137">
        <v>5.6908E-2</v>
      </c>
      <c r="W40" s="137" t="s">
        <v>417</v>
      </c>
      <c r="X40" s="137">
        <v>2.0834018800000003E-3</v>
      </c>
      <c r="Y40" s="137">
        <v>2.4692381199999999E-3</v>
      </c>
      <c r="Z40" s="137" t="s">
        <v>417</v>
      </c>
      <c r="AA40" s="137" t="s">
        <v>417</v>
      </c>
      <c r="AB40" s="137">
        <v>4.5526400000000002E-3</v>
      </c>
      <c r="AC40" s="137" t="s">
        <v>417</v>
      </c>
      <c r="AD40" s="137" t="s">
        <v>417</v>
      </c>
      <c r="AE40" s="46"/>
      <c r="AF40" s="25">
        <v>2390.9934020860001</v>
      </c>
      <c r="AG40" s="25" t="s">
        <v>417</v>
      </c>
      <c r="AH40" s="25" t="s">
        <v>417</v>
      </c>
      <c r="AI40" s="25" t="s">
        <v>417</v>
      </c>
      <c r="AJ40" s="25" t="s">
        <v>417</v>
      </c>
      <c r="AK40" s="25" t="s">
        <v>417</v>
      </c>
      <c r="AL40" s="139" t="s">
        <v>49</v>
      </c>
    </row>
    <row r="41" spans="1:38" s="2" customFormat="1" ht="26.25" customHeight="1" thickBot="1" x14ac:dyDescent="0.25">
      <c r="A41" s="69" t="s">
        <v>103</v>
      </c>
      <c r="B41" s="69" t="s">
        <v>106</v>
      </c>
      <c r="C41" s="69" t="s">
        <v>395</v>
      </c>
      <c r="D41" s="70"/>
      <c r="E41" s="137">
        <v>13.2347731053</v>
      </c>
      <c r="F41" s="137">
        <v>73.820564367789999</v>
      </c>
      <c r="G41" s="137">
        <v>2.7632774186999995</v>
      </c>
      <c r="H41" s="137">
        <v>8.8283778721800008</v>
      </c>
      <c r="I41" s="137">
        <v>91.082662060200008</v>
      </c>
      <c r="J41" s="137">
        <v>93.505173477300005</v>
      </c>
      <c r="K41" s="137">
        <v>98.395530297060006</v>
      </c>
      <c r="L41" s="137">
        <v>9.3388172511217018</v>
      </c>
      <c r="M41" s="137">
        <v>511.28144815500002</v>
      </c>
      <c r="N41" s="137">
        <v>3.6353675792705</v>
      </c>
      <c r="O41" s="137">
        <v>1.6625351392807499</v>
      </c>
      <c r="P41" s="137">
        <v>9.1300545959999993E-2</v>
      </c>
      <c r="Q41" s="137">
        <v>4.2742267652000003E-2</v>
      </c>
      <c r="R41" s="137">
        <v>2.9538051320232404</v>
      </c>
      <c r="S41" s="137">
        <v>0.79841315561232407</v>
      </c>
      <c r="T41" s="137">
        <v>0.27374855712849</v>
      </c>
      <c r="U41" s="137">
        <v>0.23761847675100001</v>
      </c>
      <c r="V41" s="137">
        <v>65.70860974011849</v>
      </c>
      <c r="W41" s="137">
        <v>99.489868712900005</v>
      </c>
      <c r="X41" s="137">
        <v>15.50100247024344</v>
      </c>
      <c r="Y41" s="137">
        <v>14.40836131515516</v>
      </c>
      <c r="Z41" s="137">
        <v>5.4565840133251591</v>
      </c>
      <c r="AA41" s="137">
        <v>9.0551115247151603</v>
      </c>
      <c r="AB41" s="137">
        <v>44.421059323438918</v>
      </c>
      <c r="AC41" s="137">
        <v>0.63948639630000004</v>
      </c>
      <c r="AD41" s="137">
        <v>0.25175997920100002</v>
      </c>
      <c r="AE41" s="46"/>
      <c r="AF41" s="25">
        <v>402.931640528</v>
      </c>
      <c r="AG41" s="25">
        <v>1436.6151359999999</v>
      </c>
      <c r="AH41" s="25">
        <v>124027.399120305</v>
      </c>
      <c r="AI41" s="25">
        <v>127719.139</v>
      </c>
      <c r="AJ41" s="25" t="s">
        <v>418</v>
      </c>
      <c r="AK41" s="25" t="s">
        <v>417</v>
      </c>
      <c r="AL41" s="139" t="s">
        <v>49</v>
      </c>
    </row>
    <row r="42" spans="1:38" s="2" customFormat="1" ht="26.25" customHeight="1" thickBot="1" x14ac:dyDescent="0.25">
      <c r="A42" s="69" t="s">
        <v>70</v>
      </c>
      <c r="B42" s="69" t="s">
        <v>107</v>
      </c>
      <c r="C42" s="69" t="s">
        <v>108</v>
      </c>
      <c r="D42" s="70"/>
      <c r="E42" s="137" t="s">
        <v>418</v>
      </c>
      <c r="F42" s="137" t="s">
        <v>418</v>
      </c>
      <c r="G42" s="137" t="s">
        <v>418</v>
      </c>
      <c r="H42" s="137" t="s">
        <v>418</v>
      </c>
      <c r="I42" s="137" t="s">
        <v>418</v>
      </c>
      <c r="J42" s="137" t="s">
        <v>418</v>
      </c>
      <c r="K42" s="137" t="s">
        <v>418</v>
      </c>
      <c r="L42" s="137" t="s">
        <v>418</v>
      </c>
      <c r="M42" s="137" t="s">
        <v>418</v>
      </c>
      <c r="N42" s="137" t="s">
        <v>417</v>
      </c>
      <c r="O42" s="137" t="s">
        <v>418</v>
      </c>
      <c r="P42" s="137" t="s">
        <v>417</v>
      </c>
      <c r="Q42" s="137" t="s">
        <v>417</v>
      </c>
      <c r="R42" s="137" t="s">
        <v>418</v>
      </c>
      <c r="S42" s="137" t="s">
        <v>418</v>
      </c>
      <c r="T42" s="137" t="s">
        <v>418</v>
      </c>
      <c r="U42" s="137" t="s">
        <v>418</v>
      </c>
      <c r="V42" s="137" t="s">
        <v>418</v>
      </c>
      <c r="W42" s="137" t="s">
        <v>417</v>
      </c>
      <c r="X42" s="137" t="s">
        <v>418</v>
      </c>
      <c r="Y42" s="137" t="s">
        <v>418</v>
      </c>
      <c r="Z42" s="137" t="s">
        <v>417</v>
      </c>
      <c r="AA42" s="137" t="s">
        <v>417</v>
      </c>
      <c r="AB42" s="137" t="s">
        <v>418</v>
      </c>
      <c r="AC42" s="137" t="s">
        <v>417</v>
      </c>
      <c r="AD42" s="137" t="s">
        <v>417</v>
      </c>
      <c r="AE42" s="46"/>
      <c r="AF42" s="25" t="s">
        <v>418</v>
      </c>
      <c r="AG42" s="25" t="s">
        <v>417</v>
      </c>
      <c r="AH42" s="25" t="s">
        <v>417</v>
      </c>
      <c r="AI42" s="25" t="s">
        <v>417</v>
      </c>
      <c r="AJ42" s="25" t="s">
        <v>417</v>
      </c>
      <c r="AK42" s="25" t="s">
        <v>417</v>
      </c>
      <c r="AL42" s="139" t="s">
        <v>49</v>
      </c>
    </row>
    <row r="43" spans="1:38" s="2" customFormat="1" ht="26.25" customHeight="1" thickBot="1" x14ac:dyDescent="0.25">
      <c r="A43" s="69" t="s">
        <v>103</v>
      </c>
      <c r="B43" s="69" t="s">
        <v>109</v>
      </c>
      <c r="C43" s="69" t="s">
        <v>110</v>
      </c>
      <c r="D43" s="70"/>
      <c r="E43" s="137">
        <v>1.2367678090000001</v>
      </c>
      <c r="F43" s="137">
        <v>0.29273892979999999</v>
      </c>
      <c r="G43" s="137">
        <v>0.64554597644999989</v>
      </c>
      <c r="H43" s="137">
        <v>9.4012929999999998E-3</v>
      </c>
      <c r="I43" s="137">
        <v>0.14108858530000001</v>
      </c>
      <c r="J43" s="137">
        <v>0.1534229473</v>
      </c>
      <c r="K43" s="137">
        <v>0.15867039229999999</v>
      </c>
      <c r="L43" s="137">
        <v>3.8875020964000001E-2</v>
      </c>
      <c r="M43" s="137">
        <v>0.98438788199999994</v>
      </c>
      <c r="N43" s="137">
        <v>9.2289210185000012E-2</v>
      </c>
      <c r="O43" s="137">
        <v>4.5556438014999999E-3</v>
      </c>
      <c r="P43" s="137">
        <v>7.9423649400000001E-3</v>
      </c>
      <c r="Q43" s="137">
        <v>3.75970791E-3</v>
      </c>
      <c r="R43" s="137">
        <v>3.6311892855E-2</v>
      </c>
      <c r="S43" s="137">
        <v>1.7322910971E-2</v>
      </c>
      <c r="T43" s="137">
        <v>0.30336185585499992</v>
      </c>
      <c r="U43" s="137">
        <v>1.5715524299999999E-3</v>
      </c>
      <c r="V43" s="137">
        <v>0.27584620355000006</v>
      </c>
      <c r="W43" s="137">
        <v>0.14305729420000002</v>
      </c>
      <c r="X43" s="137">
        <v>2.5096653342499997E-2</v>
      </c>
      <c r="Y43" s="137">
        <v>3.3304416926499998E-2</v>
      </c>
      <c r="Z43" s="137">
        <v>1.3024898154399998E-2</v>
      </c>
      <c r="AA43" s="137">
        <v>1.0193387032299999E-2</v>
      </c>
      <c r="AB43" s="137">
        <v>8.1619355455699982E-2</v>
      </c>
      <c r="AC43" s="137">
        <v>2.0992434600000001E-3</v>
      </c>
      <c r="AD43" s="137">
        <v>8.4258373534510003E-2</v>
      </c>
      <c r="AE43" s="46"/>
      <c r="AF43" s="25">
        <v>2370.7273503042002</v>
      </c>
      <c r="AG43" s="25">
        <v>495.54599999999999</v>
      </c>
      <c r="AH43" s="25">
        <v>5438.835</v>
      </c>
      <c r="AI43" s="25">
        <v>254.089</v>
      </c>
      <c r="AJ43" s="25" t="s">
        <v>418</v>
      </c>
      <c r="AK43" s="25" t="s">
        <v>417</v>
      </c>
      <c r="AL43" s="139" t="s">
        <v>49</v>
      </c>
    </row>
    <row r="44" spans="1:38" s="2" customFormat="1" ht="26.25" customHeight="1" thickBot="1" x14ac:dyDescent="0.25">
      <c r="A44" s="69" t="s">
        <v>70</v>
      </c>
      <c r="B44" s="69" t="s">
        <v>111</v>
      </c>
      <c r="C44" s="69" t="s">
        <v>112</v>
      </c>
      <c r="D44" s="70"/>
      <c r="E44" s="137">
        <v>2.5427876254714339</v>
      </c>
      <c r="F44" s="137">
        <v>0.39720835387625691</v>
      </c>
      <c r="G44" s="137">
        <v>4.3866756895002005E-3</v>
      </c>
      <c r="H44" s="137">
        <v>1.7657666172581155E-3</v>
      </c>
      <c r="I44" s="137">
        <v>8.8280823775676379E-2</v>
      </c>
      <c r="J44" s="137">
        <v>8.8280823775676379E-2</v>
      </c>
      <c r="K44" s="137">
        <v>8.8280823775676379E-2</v>
      </c>
      <c r="L44" s="137">
        <v>5.9638175159095086E-2</v>
      </c>
      <c r="M44" s="137">
        <v>3.591293291998245</v>
      </c>
      <c r="N44" s="137" t="s">
        <v>417</v>
      </c>
      <c r="O44" s="137">
        <v>2.2225387435700003E-3</v>
      </c>
      <c r="P44" s="137" t="s">
        <v>417</v>
      </c>
      <c r="Q44" s="137" t="s">
        <v>417</v>
      </c>
      <c r="R44" s="137">
        <v>1.111269371785E-2</v>
      </c>
      <c r="S44" s="137">
        <v>0.37783158640689996</v>
      </c>
      <c r="T44" s="137">
        <v>1.555777120499E-2</v>
      </c>
      <c r="U44" s="137">
        <v>2.2225387435700003E-3</v>
      </c>
      <c r="V44" s="137">
        <v>0.222253874357</v>
      </c>
      <c r="W44" s="137" t="s">
        <v>417</v>
      </c>
      <c r="X44" s="137">
        <v>6.6968171292799989E-3</v>
      </c>
      <c r="Y44" s="137">
        <v>1.108349281928E-2</v>
      </c>
      <c r="Z44" s="137" t="s">
        <v>417</v>
      </c>
      <c r="AA44" s="137" t="s">
        <v>417</v>
      </c>
      <c r="AB44" s="137">
        <v>1.7780309948559999E-2</v>
      </c>
      <c r="AC44" s="137" t="s">
        <v>417</v>
      </c>
      <c r="AD44" s="137" t="s">
        <v>417</v>
      </c>
      <c r="AE44" s="46"/>
      <c r="AF44" s="25">
        <v>9445.4839841648009</v>
      </c>
      <c r="AG44" s="25" t="s">
        <v>417</v>
      </c>
      <c r="AH44" s="25" t="s">
        <v>417</v>
      </c>
      <c r="AI44" s="25" t="s">
        <v>417</v>
      </c>
      <c r="AJ44" s="25" t="s">
        <v>417</v>
      </c>
      <c r="AK44" s="25" t="s">
        <v>417</v>
      </c>
      <c r="AL44" s="139" t="s">
        <v>49</v>
      </c>
    </row>
    <row r="45" spans="1:38" s="2" customFormat="1" ht="26.25" customHeight="1" thickBot="1" x14ac:dyDescent="0.25">
      <c r="A45" s="69" t="s">
        <v>70</v>
      </c>
      <c r="B45" s="69" t="s">
        <v>113</v>
      </c>
      <c r="C45" s="69" t="s">
        <v>114</v>
      </c>
      <c r="D45" s="70"/>
      <c r="E45" s="137" t="s">
        <v>418</v>
      </c>
      <c r="F45" s="137" t="s">
        <v>418</v>
      </c>
      <c r="G45" s="137" t="s">
        <v>418</v>
      </c>
      <c r="H45" s="137" t="s">
        <v>418</v>
      </c>
      <c r="I45" s="137" t="s">
        <v>418</v>
      </c>
      <c r="J45" s="137" t="s">
        <v>418</v>
      </c>
      <c r="K45" s="137" t="s">
        <v>418</v>
      </c>
      <c r="L45" s="137" t="s">
        <v>418</v>
      </c>
      <c r="M45" s="137" t="s">
        <v>418</v>
      </c>
      <c r="N45" s="137" t="s">
        <v>418</v>
      </c>
      <c r="O45" s="137" t="s">
        <v>418</v>
      </c>
      <c r="P45" s="137" t="s">
        <v>418</v>
      </c>
      <c r="Q45" s="137" t="s">
        <v>418</v>
      </c>
      <c r="R45" s="137" t="s">
        <v>418</v>
      </c>
      <c r="S45" s="137" t="s">
        <v>418</v>
      </c>
      <c r="T45" s="137" t="s">
        <v>418</v>
      </c>
      <c r="U45" s="137" t="s">
        <v>418</v>
      </c>
      <c r="V45" s="137" t="s">
        <v>418</v>
      </c>
      <c r="W45" s="137" t="s">
        <v>418</v>
      </c>
      <c r="X45" s="137" t="s">
        <v>418</v>
      </c>
      <c r="Y45" s="137" t="s">
        <v>418</v>
      </c>
      <c r="Z45" s="137" t="s">
        <v>418</v>
      </c>
      <c r="AA45" s="137" t="s">
        <v>418</v>
      </c>
      <c r="AB45" s="137" t="s">
        <v>418</v>
      </c>
      <c r="AC45" s="137" t="s">
        <v>418</v>
      </c>
      <c r="AD45" s="137" t="s">
        <v>418</v>
      </c>
      <c r="AE45" s="46"/>
      <c r="AF45" s="25" t="s">
        <v>418</v>
      </c>
      <c r="AG45" s="25" t="s">
        <v>418</v>
      </c>
      <c r="AH45" s="25" t="s">
        <v>418</v>
      </c>
      <c r="AI45" s="25" t="s">
        <v>418</v>
      </c>
      <c r="AJ45" s="25" t="s">
        <v>417</v>
      </c>
      <c r="AK45" s="25" t="s">
        <v>417</v>
      </c>
      <c r="AL45" s="139" t="s">
        <v>49</v>
      </c>
    </row>
    <row r="46" spans="1:38" s="2" customFormat="1" ht="26.25" customHeight="1" thickBot="1" x14ac:dyDescent="0.25">
      <c r="A46" s="69" t="s">
        <v>103</v>
      </c>
      <c r="B46" s="69" t="s">
        <v>115</v>
      </c>
      <c r="C46" s="69" t="s">
        <v>116</v>
      </c>
      <c r="D46" s="70"/>
      <c r="E46" s="137">
        <v>2.9648336459999998</v>
      </c>
      <c r="F46" s="137">
        <v>1.4761018549999998</v>
      </c>
      <c r="G46" s="137">
        <v>0.83529654534999997</v>
      </c>
      <c r="H46" s="137">
        <v>0.16118509799999997</v>
      </c>
      <c r="I46" s="137">
        <v>0.8478384699</v>
      </c>
      <c r="J46" s="137">
        <v>0.88603501289999997</v>
      </c>
      <c r="K46" s="137">
        <v>0.91652949089999991</v>
      </c>
      <c r="L46" s="137">
        <v>0.27959527311599996</v>
      </c>
      <c r="M46" s="137">
        <v>3.2641908359999996</v>
      </c>
      <c r="N46" s="137">
        <v>0.184628977055</v>
      </c>
      <c r="O46" s="137">
        <v>5.7889041754499999E-2</v>
      </c>
      <c r="P46" s="137">
        <v>5.7971895399999999E-3</v>
      </c>
      <c r="Q46" s="137">
        <v>5.0229212600000003E-3</v>
      </c>
      <c r="R46" s="137">
        <v>0.18395536106499999</v>
      </c>
      <c r="S46" s="137">
        <v>5.1265794812999997E-2</v>
      </c>
      <c r="T46" s="137">
        <v>1.0556920320649998</v>
      </c>
      <c r="U46" s="137">
        <v>3.0199939899999998E-3</v>
      </c>
      <c r="V46" s="137">
        <v>2.5320363136499999</v>
      </c>
      <c r="W46" s="137">
        <v>0.48592832460000002</v>
      </c>
      <c r="X46" s="137">
        <v>4.3579506634899998E-2</v>
      </c>
      <c r="Y46" s="137">
        <v>6.9827513119500001E-2</v>
      </c>
      <c r="Z46" s="137">
        <v>2.1796089211399999E-2</v>
      </c>
      <c r="AA46" s="137">
        <v>1.7438058585899998E-2</v>
      </c>
      <c r="AB46" s="137">
        <v>0.15264116755170001</v>
      </c>
      <c r="AC46" s="137">
        <v>2.3624451940000003E-2</v>
      </c>
      <c r="AD46" s="137">
        <v>2.6247009751000002E-4</v>
      </c>
      <c r="AE46" s="46"/>
      <c r="AF46" s="25">
        <v>8375.8369999999995</v>
      </c>
      <c r="AG46" s="25">
        <v>0</v>
      </c>
      <c r="AH46" s="25">
        <v>73.004999999999995</v>
      </c>
      <c r="AI46" s="25">
        <v>4356.3540000000003</v>
      </c>
      <c r="AJ46" s="25" t="s">
        <v>418</v>
      </c>
      <c r="AK46" s="25" t="s">
        <v>417</v>
      </c>
      <c r="AL46" s="139" t="s">
        <v>49</v>
      </c>
    </row>
    <row r="47" spans="1:38" s="2" customFormat="1" ht="26.25" customHeight="1" thickBot="1" x14ac:dyDescent="0.25">
      <c r="A47" s="69" t="s">
        <v>70</v>
      </c>
      <c r="B47" s="69" t="s">
        <v>117</v>
      </c>
      <c r="C47" s="69" t="s">
        <v>118</v>
      </c>
      <c r="D47" s="70"/>
      <c r="E47" s="137" t="s">
        <v>418</v>
      </c>
      <c r="F47" s="137" t="s">
        <v>418</v>
      </c>
      <c r="G47" s="137" t="s">
        <v>418</v>
      </c>
      <c r="H47" s="137" t="s">
        <v>418</v>
      </c>
      <c r="I47" s="137" t="s">
        <v>418</v>
      </c>
      <c r="J47" s="137" t="s">
        <v>418</v>
      </c>
      <c r="K47" s="137" t="s">
        <v>418</v>
      </c>
      <c r="L47" s="137" t="s">
        <v>418</v>
      </c>
      <c r="M47" s="137" t="s">
        <v>418</v>
      </c>
      <c r="N47" s="137" t="s">
        <v>417</v>
      </c>
      <c r="O47" s="137" t="s">
        <v>418</v>
      </c>
      <c r="P47" s="137" t="s">
        <v>417</v>
      </c>
      <c r="Q47" s="137" t="s">
        <v>417</v>
      </c>
      <c r="R47" s="137" t="s">
        <v>418</v>
      </c>
      <c r="S47" s="137" t="s">
        <v>418</v>
      </c>
      <c r="T47" s="137" t="s">
        <v>418</v>
      </c>
      <c r="U47" s="137" t="s">
        <v>418</v>
      </c>
      <c r="V47" s="137" t="s">
        <v>418</v>
      </c>
      <c r="W47" s="137" t="s">
        <v>417</v>
      </c>
      <c r="X47" s="137" t="s">
        <v>418</v>
      </c>
      <c r="Y47" s="137" t="s">
        <v>418</v>
      </c>
      <c r="Z47" s="137" t="s">
        <v>417</v>
      </c>
      <c r="AA47" s="137" t="s">
        <v>417</v>
      </c>
      <c r="AB47" s="137" t="s">
        <v>418</v>
      </c>
      <c r="AC47" s="137" t="s">
        <v>417</v>
      </c>
      <c r="AD47" s="137" t="s">
        <v>417</v>
      </c>
      <c r="AE47" s="46"/>
      <c r="AF47" s="25" t="s">
        <v>418</v>
      </c>
      <c r="AG47" s="25" t="s">
        <v>417</v>
      </c>
      <c r="AH47" s="25" t="s">
        <v>417</v>
      </c>
      <c r="AI47" s="25" t="s">
        <v>417</v>
      </c>
      <c r="AJ47" s="25" t="s">
        <v>417</v>
      </c>
      <c r="AK47" s="25" t="s">
        <v>417</v>
      </c>
      <c r="AL47" s="139" t="s">
        <v>49</v>
      </c>
    </row>
    <row r="48" spans="1:38" s="2" customFormat="1" ht="26.25" customHeight="1" thickBot="1" x14ac:dyDescent="0.25">
      <c r="A48" s="69" t="s">
        <v>119</v>
      </c>
      <c r="B48" s="69" t="s">
        <v>120</v>
      </c>
      <c r="C48" s="69" t="s">
        <v>121</v>
      </c>
      <c r="D48" s="70"/>
      <c r="E48" s="137" t="s">
        <v>417</v>
      </c>
      <c r="F48" s="137">
        <v>7.2707044000000014</v>
      </c>
      <c r="G48" s="137" t="s">
        <v>417</v>
      </c>
      <c r="H48" s="137" t="s">
        <v>417</v>
      </c>
      <c r="I48" s="137">
        <v>0.14996980199999999</v>
      </c>
      <c r="J48" s="137">
        <v>0.97480371300000002</v>
      </c>
      <c r="K48" s="137">
        <v>2.0495872939999997</v>
      </c>
      <c r="L48" s="137" t="s">
        <v>419</v>
      </c>
      <c r="M48" s="137" t="s">
        <v>417</v>
      </c>
      <c r="N48" s="137" t="s">
        <v>419</v>
      </c>
      <c r="O48" s="137" t="s">
        <v>419</v>
      </c>
      <c r="P48" s="137" t="s">
        <v>419</v>
      </c>
      <c r="Q48" s="137" t="s">
        <v>419</v>
      </c>
      <c r="R48" s="137" t="s">
        <v>419</v>
      </c>
      <c r="S48" s="137" t="s">
        <v>419</v>
      </c>
      <c r="T48" s="137" t="s">
        <v>419</v>
      </c>
      <c r="U48" s="137" t="s">
        <v>419</v>
      </c>
      <c r="V48" s="137" t="s">
        <v>419</v>
      </c>
      <c r="W48" s="137" t="s">
        <v>417</v>
      </c>
      <c r="X48" s="137" t="s">
        <v>417</v>
      </c>
      <c r="Y48" s="137" t="s">
        <v>417</v>
      </c>
      <c r="Z48" s="137" t="s">
        <v>417</v>
      </c>
      <c r="AA48" s="137" t="s">
        <v>417</v>
      </c>
      <c r="AB48" s="137" t="s">
        <v>417</v>
      </c>
      <c r="AC48" s="137" t="s">
        <v>417</v>
      </c>
      <c r="AD48" s="137" t="s">
        <v>417</v>
      </c>
      <c r="AE48" s="46"/>
      <c r="AF48" s="25" t="s">
        <v>417</v>
      </c>
      <c r="AG48" s="25" t="s">
        <v>417</v>
      </c>
      <c r="AH48" s="25" t="s">
        <v>417</v>
      </c>
      <c r="AI48" s="25" t="s">
        <v>417</v>
      </c>
      <c r="AJ48" s="25" t="s">
        <v>417</v>
      </c>
      <c r="AK48" s="25">
        <v>25.751999999999999</v>
      </c>
      <c r="AL48" s="139" t="s">
        <v>122</v>
      </c>
    </row>
    <row r="49" spans="1:38" s="2" customFormat="1" ht="26.25" customHeight="1" thickBot="1" x14ac:dyDescent="0.25">
      <c r="A49" s="69" t="s">
        <v>119</v>
      </c>
      <c r="B49" s="69" t="s">
        <v>123</v>
      </c>
      <c r="C49" s="69" t="s">
        <v>124</v>
      </c>
      <c r="D49" s="70"/>
      <c r="E49" s="137" t="s">
        <v>424</v>
      </c>
      <c r="F49" s="137" t="s">
        <v>424</v>
      </c>
      <c r="G49" s="137" t="s">
        <v>424</v>
      </c>
      <c r="H49" s="137" t="s">
        <v>424</v>
      </c>
      <c r="I49" s="137" t="s">
        <v>424</v>
      </c>
      <c r="J49" s="137" t="s">
        <v>424</v>
      </c>
      <c r="K49" s="137" t="s">
        <v>424</v>
      </c>
      <c r="L49" s="137" t="s">
        <v>424</v>
      </c>
      <c r="M49" s="137" t="s">
        <v>424</v>
      </c>
      <c r="N49" s="137" t="s">
        <v>424</v>
      </c>
      <c r="O49" s="137" t="s">
        <v>424</v>
      </c>
      <c r="P49" s="137" t="s">
        <v>424</v>
      </c>
      <c r="Q49" s="137" t="s">
        <v>424</v>
      </c>
      <c r="R49" s="137" t="s">
        <v>424</v>
      </c>
      <c r="S49" s="137" t="s">
        <v>424</v>
      </c>
      <c r="T49" s="137" t="s">
        <v>424</v>
      </c>
      <c r="U49" s="137" t="s">
        <v>424</v>
      </c>
      <c r="V49" s="137" t="s">
        <v>424</v>
      </c>
      <c r="W49" s="137" t="s">
        <v>424</v>
      </c>
      <c r="X49" s="137" t="s">
        <v>424</v>
      </c>
      <c r="Y49" s="137" t="s">
        <v>424</v>
      </c>
      <c r="Z49" s="137" t="s">
        <v>424</v>
      </c>
      <c r="AA49" s="137" t="s">
        <v>424</v>
      </c>
      <c r="AB49" s="137" t="s">
        <v>424</v>
      </c>
      <c r="AC49" s="137" t="s">
        <v>419</v>
      </c>
      <c r="AD49" s="137" t="s">
        <v>419</v>
      </c>
      <c r="AE49" s="46"/>
      <c r="AF49" s="25" t="s">
        <v>417</v>
      </c>
      <c r="AG49" s="25" t="s">
        <v>417</v>
      </c>
      <c r="AH49" s="25" t="s">
        <v>417</v>
      </c>
      <c r="AI49" s="25" t="s">
        <v>417</v>
      </c>
      <c r="AJ49" s="25" t="s">
        <v>417</v>
      </c>
      <c r="AK49" s="25" t="s">
        <v>424</v>
      </c>
      <c r="AL49" s="139" t="s">
        <v>125</v>
      </c>
    </row>
    <row r="50" spans="1:38" s="2" customFormat="1" ht="26.25" customHeight="1" thickBot="1" x14ac:dyDescent="0.25">
      <c r="A50" s="69" t="s">
        <v>119</v>
      </c>
      <c r="B50" s="69" t="s">
        <v>126</v>
      </c>
      <c r="C50" s="69" t="s">
        <v>127</v>
      </c>
      <c r="D50" s="70"/>
      <c r="E50" s="137" t="s">
        <v>417</v>
      </c>
      <c r="F50" s="137" t="s">
        <v>417</v>
      </c>
      <c r="G50" s="137" t="s">
        <v>417</v>
      </c>
      <c r="H50" s="137" t="s">
        <v>417</v>
      </c>
      <c r="I50" s="137" t="s">
        <v>417</v>
      </c>
      <c r="J50" s="137" t="s">
        <v>417</v>
      </c>
      <c r="K50" s="137" t="s">
        <v>417</v>
      </c>
      <c r="L50" s="137" t="s">
        <v>417</v>
      </c>
      <c r="M50" s="137" t="s">
        <v>417</v>
      </c>
      <c r="N50" s="137" t="s">
        <v>417</v>
      </c>
      <c r="O50" s="137" t="s">
        <v>417</v>
      </c>
      <c r="P50" s="137" t="s">
        <v>417</v>
      </c>
      <c r="Q50" s="137" t="s">
        <v>417</v>
      </c>
      <c r="R50" s="137" t="s">
        <v>417</v>
      </c>
      <c r="S50" s="137" t="s">
        <v>417</v>
      </c>
      <c r="T50" s="137" t="s">
        <v>417</v>
      </c>
      <c r="U50" s="137" t="s">
        <v>417</v>
      </c>
      <c r="V50" s="137" t="s">
        <v>417</v>
      </c>
      <c r="W50" s="137" t="s">
        <v>417</v>
      </c>
      <c r="X50" s="137" t="s">
        <v>417</v>
      </c>
      <c r="Y50" s="137" t="s">
        <v>417</v>
      </c>
      <c r="Z50" s="137" t="s">
        <v>417</v>
      </c>
      <c r="AA50" s="137" t="s">
        <v>417</v>
      </c>
      <c r="AB50" s="137" t="s">
        <v>417</v>
      </c>
      <c r="AC50" s="137" t="s">
        <v>417</v>
      </c>
      <c r="AD50" s="137"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72" t="s">
        <v>128</v>
      </c>
      <c r="C51" s="69" t="s">
        <v>129</v>
      </c>
      <c r="D51" s="70"/>
      <c r="E51" s="137" t="s">
        <v>417</v>
      </c>
      <c r="F51" s="137">
        <v>2.2585076000000002</v>
      </c>
      <c r="G51" s="137" t="s">
        <v>419</v>
      </c>
      <c r="H51" s="137" t="s">
        <v>417</v>
      </c>
      <c r="I51" s="137" t="s">
        <v>417</v>
      </c>
      <c r="J51" s="137" t="s">
        <v>417</v>
      </c>
      <c r="K51" s="137" t="s">
        <v>417</v>
      </c>
      <c r="L51" s="137" t="s">
        <v>417</v>
      </c>
      <c r="M51" s="137" t="s">
        <v>417</v>
      </c>
      <c r="N51" s="137" t="s">
        <v>417</v>
      </c>
      <c r="O51" s="137" t="s">
        <v>417</v>
      </c>
      <c r="P51" s="137" t="s">
        <v>417</v>
      </c>
      <c r="Q51" s="137" t="s">
        <v>417</v>
      </c>
      <c r="R51" s="137" t="s">
        <v>417</v>
      </c>
      <c r="S51" s="137" t="s">
        <v>417</v>
      </c>
      <c r="T51" s="137" t="s">
        <v>417</v>
      </c>
      <c r="U51" s="137" t="s">
        <v>417</v>
      </c>
      <c r="V51" s="137" t="s">
        <v>417</v>
      </c>
      <c r="W51" s="137" t="s">
        <v>419</v>
      </c>
      <c r="X51" s="137" t="s">
        <v>417</v>
      </c>
      <c r="Y51" s="137" t="s">
        <v>417</v>
      </c>
      <c r="Z51" s="137" t="s">
        <v>417</v>
      </c>
      <c r="AA51" s="137" t="s">
        <v>417</v>
      </c>
      <c r="AB51" s="137" t="s">
        <v>417</v>
      </c>
      <c r="AC51" s="137" t="s">
        <v>417</v>
      </c>
      <c r="AD51" s="137" t="s">
        <v>417</v>
      </c>
      <c r="AE51" s="46"/>
      <c r="AF51" s="25" t="s">
        <v>417</v>
      </c>
      <c r="AG51" s="25" t="s">
        <v>417</v>
      </c>
      <c r="AH51" s="25" t="s">
        <v>417</v>
      </c>
      <c r="AI51" s="25" t="s">
        <v>417</v>
      </c>
      <c r="AJ51" s="25" t="s">
        <v>417</v>
      </c>
      <c r="AK51" s="25">
        <v>11.292538</v>
      </c>
      <c r="AL51" s="48" t="s">
        <v>130</v>
      </c>
    </row>
    <row r="52" spans="1:38" s="2" customFormat="1" ht="26.25" customHeight="1" thickBot="1" x14ac:dyDescent="0.25">
      <c r="A52" s="69" t="s">
        <v>119</v>
      </c>
      <c r="B52" s="72" t="s">
        <v>131</v>
      </c>
      <c r="C52" s="72" t="s">
        <v>387</v>
      </c>
      <c r="D52" s="71"/>
      <c r="E52" s="137">
        <v>0.53059999999999996</v>
      </c>
      <c r="F52" s="137">
        <v>2.9754</v>
      </c>
      <c r="G52" s="137">
        <v>8.5751000000000008</v>
      </c>
      <c r="H52" s="137">
        <v>0.42445618400000001</v>
      </c>
      <c r="I52" s="137">
        <v>0.63670000000000004</v>
      </c>
      <c r="J52" s="137">
        <v>1.4591000000000001</v>
      </c>
      <c r="K52" s="137">
        <v>1.857</v>
      </c>
      <c r="L52" s="137">
        <v>8.0000000000000004E-4</v>
      </c>
      <c r="M52" s="137">
        <v>103.46120000000001</v>
      </c>
      <c r="N52" s="137">
        <v>0.84889999999999999</v>
      </c>
      <c r="O52" s="137">
        <v>0.1671</v>
      </c>
      <c r="P52" s="137">
        <v>0.1857</v>
      </c>
      <c r="Q52" s="137">
        <v>3.7100000000000001E-2</v>
      </c>
      <c r="R52" s="137">
        <v>4.2799999999999998E-2</v>
      </c>
      <c r="S52" s="137">
        <v>0.371</v>
      </c>
      <c r="T52" s="137">
        <v>1.6182000000000001</v>
      </c>
      <c r="U52" s="137">
        <v>3.7100000000000001E-2</v>
      </c>
      <c r="V52" s="137">
        <v>0.31830000000000003</v>
      </c>
      <c r="W52" s="138" t="s">
        <v>419</v>
      </c>
      <c r="X52" s="231">
        <v>9.2272309999999996E-2</v>
      </c>
      <c r="Y52" s="231">
        <v>0.15595319999999999</v>
      </c>
      <c r="Z52" s="231">
        <v>0.10656801999999999</v>
      </c>
      <c r="AA52" s="231">
        <v>8.0575819999999992E-2</v>
      </c>
      <c r="AB52" s="137">
        <v>0.4355</v>
      </c>
      <c r="AC52" s="137" t="s">
        <v>417</v>
      </c>
      <c r="AD52" s="137" t="s">
        <v>417</v>
      </c>
      <c r="AE52" s="46"/>
      <c r="AF52" s="25" t="s">
        <v>417</v>
      </c>
      <c r="AG52" s="25" t="s">
        <v>417</v>
      </c>
      <c r="AH52" s="25" t="s">
        <v>417</v>
      </c>
      <c r="AI52" s="25" t="s">
        <v>417</v>
      </c>
      <c r="AJ52" s="25" t="s">
        <v>417</v>
      </c>
      <c r="AK52" s="25">
        <v>2652851.2000000002</v>
      </c>
      <c r="AL52" s="48" t="s">
        <v>580</v>
      </c>
    </row>
    <row r="53" spans="1:38" s="2" customFormat="1" ht="26.25" customHeight="1" thickBot="1" x14ac:dyDescent="0.25">
      <c r="A53" s="69" t="s">
        <v>119</v>
      </c>
      <c r="B53" s="72" t="s">
        <v>132</v>
      </c>
      <c r="C53" s="72" t="s">
        <v>133</v>
      </c>
      <c r="D53" s="71"/>
      <c r="E53" s="137" t="s">
        <v>417</v>
      </c>
      <c r="F53" s="137">
        <v>0.58886260199999996</v>
      </c>
      <c r="G53" s="137" t="s">
        <v>419</v>
      </c>
      <c r="H53" s="137" t="s">
        <v>417</v>
      </c>
      <c r="I53" s="137" t="s">
        <v>417</v>
      </c>
      <c r="J53" s="137" t="s">
        <v>417</v>
      </c>
      <c r="K53" s="137" t="s">
        <v>417</v>
      </c>
      <c r="L53" s="137" t="s">
        <v>417</v>
      </c>
      <c r="M53" s="137" t="s">
        <v>417</v>
      </c>
      <c r="N53" s="137" t="s">
        <v>417</v>
      </c>
      <c r="O53" s="137" t="s">
        <v>417</v>
      </c>
      <c r="P53" s="137" t="s">
        <v>417</v>
      </c>
      <c r="Q53" s="137" t="s">
        <v>417</v>
      </c>
      <c r="R53" s="137" t="s">
        <v>417</v>
      </c>
      <c r="S53" s="137" t="s">
        <v>417</v>
      </c>
      <c r="T53" s="137" t="s">
        <v>417</v>
      </c>
      <c r="U53" s="137" t="s">
        <v>417</v>
      </c>
      <c r="V53" s="137" t="s">
        <v>417</v>
      </c>
      <c r="W53" s="137" t="s">
        <v>419</v>
      </c>
      <c r="X53" s="137" t="s">
        <v>417</v>
      </c>
      <c r="Y53" s="137" t="s">
        <v>417</v>
      </c>
      <c r="Z53" s="137" t="s">
        <v>417</v>
      </c>
      <c r="AA53" s="137" t="s">
        <v>417</v>
      </c>
      <c r="AB53" s="137" t="s">
        <v>417</v>
      </c>
      <c r="AC53" s="137" t="s">
        <v>417</v>
      </c>
      <c r="AD53" s="137" t="s">
        <v>417</v>
      </c>
      <c r="AE53" s="46"/>
      <c r="AF53" s="25" t="s">
        <v>417</v>
      </c>
      <c r="AG53" s="25" t="s">
        <v>417</v>
      </c>
      <c r="AH53" s="25" t="s">
        <v>417</v>
      </c>
      <c r="AI53" s="25" t="s">
        <v>417</v>
      </c>
      <c r="AJ53" s="25" t="s">
        <v>417</v>
      </c>
      <c r="AK53" s="25">
        <v>1463740</v>
      </c>
      <c r="AL53" s="139" t="s">
        <v>499</v>
      </c>
    </row>
    <row r="54" spans="1:38" s="2" customFormat="1" ht="37.5" customHeight="1" thickBot="1" x14ac:dyDescent="0.25">
      <c r="A54" s="69" t="s">
        <v>119</v>
      </c>
      <c r="B54" s="72" t="s">
        <v>134</v>
      </c>
      <c r="C54" s="72" t="s">
        <v>135</v>
      </c>
      <c r="D54" s="71"/>
      <c r="E54" s="137" t="s">
        <v>417</v>
      </c>
      <c r="F54" s="137">
        <v>1.1777595999999999</v>
      </c>
      <c r="G54" s="137" t="s">
        <v>419</v>
      </c>
      <c r="H54" s="137" t="s">
        <v>417</v>
      </c>
      <c r="I54" s="137" t="s">
        <v>417</v>
      </c>
      <c r="J54" s="137" t="s">
        <v>417</v>
      </c>
      <c r="K54" s="137" t="s">
        <v>417</v>
      </c>
      <c r="L54" s="137" t="s">
        <v>417</v>
      </c>
      <c r="M54" s="137" t="s">
        <v>417</v>
      </c>
      <c r="N54" s="137" t="s">
        <v>417</v>
      </c>
      <c r="O54" s="137" t="s">
        <v>417</v>
      </c>
      <c r="P54" s="137" t="s">
        <v>417</v>
      </c>
      <c r="Q54" s="137" t="s">
        <v>417</v>
      </c>
      <c r="R54" s="137" t="s">
        <v>417</v>
      </c>
      <c r="S54" s="137" t="s">
        <v>417</v>
      </c>
      <c r="T54" s="137" t="s">
        <v>417</v>
      </c>
      <c r="U54" s="137" t="s">
        <v>417</v>
      </c>
      <c r="V54" s="137" t="s">
        <v>417</v>
      </c>
      <c r="W54" s="137" t="s">
        <v>419</v>
      </c>
      <c r="X54" s="137" t="s">
        <v>417</v>
      </c>
      <c r="Y54" s="137" t="s">
        <v>417</v>
      </c>
      <c r="Z54" s="137" t="s">
        <v>417</v>
      </c>
      <c r="AA54" s="137" t="s">
        <v>417</v>
      </c>
      <c r="AB54" s="137" t="s">
        <v>417</v>
      </c>
      <c r="AC54" s="137" t="s">
        <v>417</v>
      </c>
      <c r="AD54" s="137" t="s">
        <v>417</v>
      </c>
      <c r="AE54" s="46"/>
      <c r="AF54" s="25" t="s">
        <v>417</v>
      </c>
      <c r="AG54" s="25" t="s">
        <v>417</v>
      </c>
      <c r="AH54" s="25" t="s">
        <v>417</v>
      </c>
      <c r="AI54" s="25" t="s">
        <v>417</v>
      </c>
      <c r="AJ54" s="25" t="s">
        <v>417</v>
      </c>
      <c r="AK54" s="25">
        <v>11777596</v>
      </c>
      <c r="AL54" s="48" t="s">
        <v>495</v>
      </c>
    </row>
    <row r="55" spans="1:38" s="2" customFormat="1" ht="26.25" customHeight="1" thickBot="1" x14ac:dyDescent="0.25">
      <c r="A55" s="69" t="s">
        <v>119</v>
      </c>
      <c r="B55" s="72" t="s">
        <v>136</v>
      </c>
      <c r="C55" s="72" t="s">
        <v>137</v>
      </c>
      <c r="D55" s="71"/>
      <c r="E55" s="137">
        <v>0.41825650683999999</v>
      </c>
      <c r="F55" s="137">
        <v>3.4233926920000005E-2</v>
      </c>
      <c r="G55" s="137">
        <v>0.57513868721999994</v>
      </c>
      <c r="H55" s="137" t="s">
        <v>419</v>
      </c>
      <c r="I55" s="137">
        <v>2.7876160000000007E-2</v>
      </c>
      <c r="J55" s="137">
        <v>2.7876263999999998E-2</v>
      </c>
      <c r="K55" s="137">
        <v>2.7876263999999998E-2</v>
      </c>
      <c r="L55" s="137">
        <v>6.6903033599999993E-3</v>
      </c>
      <c r="M55" s="137">
        <v>0.15715636152000001</v>
      </c>
      <c r="N55" s="137">
        <v>5.2535840000000002E-5</v>
      </c>
      <c r="O55" s="137">
        <v>2.14432E-4</v>
      </c>
      <c r="P55" s="137">
        <v>5.0391520000000002E-5</v>
      </c>
      <c r="Q55" s="137">
        <v>4.0742231999999999E-5</v>
      </c>
      <c r="R55" s="137">
        <v>1.3938131999999999E-5</v>
      </c>
      <c r="S55" s="137">
        <v>1.7154623999999999E-5</v>
      </c>
      <c r="T55" s="137">
        <v>4.0742231999999997E-4</v>
      </c>
      <c r="U55" s="137">
        <v>4.6102880000000002E-6</v>
      </c>
      <c r="V55" s="137">
        <v>5.5752319999999994E-3</v>
      </c>
      <c r="W55" s="137" t="s">
        <v>419</v>
      </c>
      <c r="X55" s="137" t="s">
        <v>419</v>
      </c>
      <c r="Y55" s="137" t="s">
        <v>419</v>
      </c>
      <c r="Z55" s="137" t="s">
        <v>419</v>
      </c>
      <c r="AA55" s="137" t="s">
        <v>419</v>
      </c>
      <c r="AB55" s="137" t="s">
        <v>419</v>
      </c>
      <c r="AC55" s="137" t="s">
        <v>417</v>
      </c>
      <c r="AD55" s="137" t="s">
        <v>419</v>
      </c>
      <c r="AE55" s="46"/>
      <c r="AF55" s="25" t="s">
        <v>417</v>
      </c>
      <c r="AG55" s="25" t="s">
        <v>417</v>
      </c>
      <c r="AH55" s="25" t="s">
        <v>417</v>
      </c>
      <c r="AI55" s="25" t="s">
        <v>417</v>
      </c>
      <c r="AJ55" s="25" t="s">
        <v>417</v>
      </c>
      <c r="AK55" s="25">
        <v>21391.73</v>
      </c>
      <c r="AL55" s="48" t="s">
        <v>497</v>
      </c>
    </row>
    <row r="56" spans="1:38" s="2" customFormat="1" ht="26.25" customHeight="1" thickBot="1" x14ac:dyDescent="0.25">
      <c r="A56" s="72" t="s">
        <v>119</v>
      </c>
      <c r="B56" s="72" t="s">
        <v>138</v>
      </c>
      <c r="C56" s="72" t="s">
        <v>396</v>
      </c>
      <c r="D56" s="71"/>
      <c r="E56" s="137" t="s">
        <v>424</v>
      </c>
      <c r="F56" s="137" t="s">
        <v>424</v>
      </c>
      <c r="G56" s="137" t="s">
        <v>424</v>
      </c>
      <c r="H56" s="137" t="s">
        <v>424</v>
      </c>
      <c r="I56" s="137" t="s">
        <v>424</v>
      </c>
      <c r="J56" s="137" t="s">
        <v>424</v>
      </c>
      <c r="K56" s="137" t="s">
        <v>424</v>
      </c>
      <c r="L56" s="137" t="s">
        <v>424</v>
      </c>
      <c r="M56" s="137" t="s">
        <v>424</v>
      </c>
      <c r="N56" s="137" t="s">
        <v>424</v>
      </c>
      <c r="O56" s="137" t="s">
        <v>424</v>
      </c>
      <c r="P56" s="137" t="s">
        <v>424</v>
      </c>
      <c r="Q56" s="137" t="s">
        <v>424</v>
      </c>
      <c r="R56" s="137" t="s">
        <v>424</v>
      </c>
      <c r="S56" s="137" t="s">
        <v>424</v>
      </c>
      <c r="T56" s="137" t="s">
        <v>424</v>
      </c>
      <c r="U56" s="137" t="s">
        <v>424</v>
      </c>
      <c r="V56" s="137" t="s">
        <v>424</v>
      </c>
      <c r="W56" s="137" t="s">
        <v>424</v>
      </c>
      <c r="X56" s="137" t="s">
        <v>424</v>
      </c>
      <c r="Y56" s="137" t="s">
        <v>424</v>
      </c>
      <c r="Z56" s="137" t="s">
        <v>424</v>
      </c>
      <c r="AA56" s="137" t="s">
        <v>424</v>
      </c>
      <c r="AB56" s="137" t="s">
        <v>424</v>
      </c>
      <c r="AC56" s="137" t="s">
        <v>424</v>
      </c>
      <c r="AD56" s="137"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7" t="s">
        <v>418</v>
      </c>
      <c r="F57" s="137" t="s">
        <v>418</v>
      </c>
      <c r="G57" s="137" t="s">
        <v>418</v>
      </c>
      <c r="H57" s="137" t="s">
        <v>418</v>
      </c>
      <c r="I57" s="137">
        <v>0.80467387000000001</v>
      </c>
      <c r="J57" s="137">
        <v>1.448412966</v>
      </c>
      <c r="K57" s="137">
        <v>1.60934774</v>
      </c>
      <c r="L57" s="137">
        <v>2.41402161E-2</v>
      </c>
      <c r="M57" s="137" t="s">
        <v>418</v>
      </c>
      <c r="N57" s="137" t="s">
        <v>418</v>
      </c>
      <c r="O57" s="137" t="s">
        <v>418</v>
      </c>
      <c r="P57" s="137" t="s">
        <v>418</v>
      </c>
      <c r="Q57" s="137" t="s">
        <v>418</v>
      </c>
      <c r="R57" s="137" t="s">
        <v>418</v>
      </c>
      <c r="S57" s="137" t="s">
        <v>418</v>
      </c>
      <c r="T57" s="137" t="s">
        <v>418</v>
      </c>
      <c r="U57" s="137" t="s">
        <v>418</v>
      </c>
      <c r="V57" s="137" t="s">
        <v>418</v>
      </c>
      <c r="W57" s="137" t="s">
        <v>418</v>
      </c>
      <c r="X57" s="137" t="s">
        <v>418</v>
      </c>
      <c r="Y57" s="137" t="s">
        <v>418</v>
      </c>
      <c r="Z57" s="137" t="s">
        <v>418</v>
      </c>
      <c r="AA57" s="137" t="s">
        <v>418</v>
      </c>
      <c r="AB57" s="137" t="s">
        <v>418</v>
      </c>
      <c r="AC57" s="137" t="s">
        <v>418</v>
      </c>
      <c r="AD57" s="137" t="s">
        <v>418</v>
      </c>
      <c r="AE57" s="46"/>
      <c r="AF57" s="25" t="s">
        <v>417</v>
      </c>
      <c r="AG57" s="25" t="s">
        <v>417</v>
      </c>
      <c r="AH57" s="25" t="s">
        <v>417</v>
      </c>
      <c r="AI57" s="25" t="s">
        <v>417</v>
      </c>
      <c r="AJ57" s="25" t="s">
        <v>417</v>
      </c>
      <c r="AK57" s="25">
        <v>6189.799</v>
      </c>
      <c r="AL57" s="139" t="s">
        <v>142</v>
      </c>
    </row>
    <row r="58" spans="1:38" s="2" customFormat="1" ht="26.25" customHeight="1" thickBot="1" x14ac:dyDescent="0.25">
      <c r="A58" s="69" t="s">
        <v>53</v>
      </c>
      <c r="B58" s="69" t="s">
        <v>143</v>
      </c>
      <c r="C58" s="69" t="s">
        <v>144</v>
      </c>
      <c r="D58" s="70"/>
      <c r="E58" s="137" t="s">
        <v>418</v>
      </c>
      <c r="F58" s="138" t="s">
        <v>418</v>
      </c>
      <c r="G58" s="138" t="s">
        <v>418</v>
      </c>
      <c r="H58" s="138" t="s">
        <v>418</v>
      </c>
      <c r="I58" s="138">
        <v>0.78740340000000009</v>
      </c>
      <c r="J58" s="138">
        <v>3.9370170000000004</v>
      </c>
      <c r="K58" s="138">
        <v>10.123758</v>
      </c>
      <c r="L58" s="138">
        <v>3.6220556400000004E-3</v>
      </c>
      <c r="M58" s="138" t="s">
        <v>418</v>
      </c>
      <c r="N58" s="138" t="s">
        <v>418</v>
      </c>
      <c r="O58" s="138" t="s">
        <v>418</v>
      </c>
      <c r="P58" s="138" t="s">
        <v>418</v>
      </c>
      <c r="Q58" s="138" t="s">
        <v>418</v>
      </c>
      <c r="R58" s="138" t="s">
        <v>418</v>
      </c>
      <c r="S58" s="138" t="s">
        <v>418</v>
      </c>
      <c r="T58" s="138" t="s">
        <v>418</v>
      </c>
      <c r="U58" s="138" t="s">
        <v>418</v>
      </c>
      <c r="V58" s="138" t="s">
        <v>418</v>
      </c>
      <c r="W58" s="138" t="s">
        <v>418</v>
      </c>
      <c r="X58" s="138" t="s">
        <v>418</v>
      </c>
      <c r="Y58" s="138" t="s">
        <v>418</v>
      </c>
      <c r="Z58" s="138" t="s">
        <v>418</v>
      </c>
      <c r="AA58" s="138" t="s">
        <v>418</v>
      </c>
      <c r="AB58" s="138" t="s">
        <v>418</v>
      </c>
      <c r="AC58" s="138" t="s">
        <v>418</v>
      </c>
      <c r="AD58" s="138" t="s">
        <v>418</v>
      </c>
      <c r="AE58" s="46"/>
      <c r="AF58" s="25" t="s">
        <v>417</v>
      </c>
      <c r="AG58" s="25" t="s">
        <v>417</v>
      </c>
      <c r="AH58" s="25" t="s">
        <v>417</v>
      </c>
      <c r="AI58" s="25" t="s">
        <v>417</v>
      </c>
      <c r="AJ58" s="25" t="s">
        <v>417</v>
      </c>
      <c r="AK58" s="25">
        <v>1124.8620000000001</v>
      </c>
      <c r="AL58" s="139" t="s">
        <v>145</v>
      </c>
    </row>
    <row r="59" spans="1:38" s="2" customFormat="1" ht="26.25" customHeight="1" thickBot="1" x14ac:dyDescent="0.25">
      <c r="A59" s="69" t="s">
        <v>53</v>
      </c>
      <c r="B59" s="75" t="s">
        <v>146</v>
      </c>
      <c r="C59" s="69" t="s">
        <v>397</v>
      </c>
      <c r="D59" s="70"/>
      <c r="E59" s="137" t="s">
        <v>418</v>
      </c>
      <c r="F59" s="138" t="s">
        <v>424</v>
      </c>
      <c r="G59" s="138" t="s">
        <v>418</v>
      </c>
      <c r="H59" s="138" t="s">
        <v>424</v>
      </c>
      <c r="I59" s="138">
        <v>6.0868839999999994E-2</v>
      </c>
      <c r="J59" s="138">
        <v>7.0630449999999997E-2</v>
      </c>
      <c r="K59" s="138">
        <v>7.8095709999999999E-2</v>
      </c>
      <c r="L59" s="138">
        <v>3.7738680800000003E-5</v>
      </c>
      <c r="M59" s="138" t="s">
        <v>418</v>
      </c>
      <c r="N59" s="138">
        <v>0.59151530000000008</v>
      </c>
      <c r="O59" s="138">
        <v>3.6290820000000001E-2</v>
      </c>
      <c r="P59" s="138">
        <v>6.8890499999999996E-4</v>
      </c>
      <c r="Q59" s="138">
        <v>6.833692999999999E-2</v>
      </c>
      <c r="R59" s="138">
        <v>8.2120689999999996E-2</v>
      </c>
      <c r="S59" s="138">
        <v>1.6074450000000001E-3</v>
      </c>
      <c r="T59" s="138">
        <v>0.21128118000000001</v>
      </c>
      <c r="U59" s="138">
        <v>0.29289074999999998</v>
      </c>
      <c r="V59" s="138">
        <v>8.4964949999999997E-2</v>
      </c>
      <c r="W59" s="138" t="s">
        <v>417</v>
      </c>
      <c r="X59" s="138" t="s">
        <v>417</v>
      </c>
      <c r="Y59" s="138" t="s">
        <v>417</v>
      </c>
      <c r="Z59" s="138" t="s">
        <v>417</v>
      </c>
      <c r="AA59" s="138" t="s">
        <v>417</v>
      </c>
      <c r="AB59" s="138" t="s">
        <v>417</v>
      </c>
      <c r="AC59" s="138" t="s">
        <v>417</v>
      </c>
      <c r="AD59" s="138" t="s">
        <v>417</v>
      </c>
      <c r="AE59" s="46"/>
      <c r="AF59" s="25" t="s">
        <v>417</v>
      </c>
      <c r="AG59" s="25" t="s">
        <v>417</v>
      </c>
      <c r="AH59" s="25" t="s">
        <v>417</v>
      </c>
      <c r="AI59" s="25" t="s">
        <v>417</v>
      </c>
      <c r="AJ59" s="25" t="s">
        <v>417</v>
      </c>
      <c r="AK59" s="25">
        <v>401.93200000000002</v>
      </c>
      <c r="AL59" s="139" t="s">
        <v>412</v>
      </c>
    </row>
    <row r="60" spans="1:38" s="2" customFormat="1" ht="26.25" customHeight="1" thickBot="1" x14ac:dyDescent="0.25">
      <c r="A60" s="69" t="s">
        <v>53</v>
      </c>
      <c r="B60" s="75" t="s">
        <v>147</v>
      </c>
      <c r="C60" s="69" t="s">
        <v>148</v>
      </c>
      <c r="D60" s="109"/>
      <c r="E60" s="137" t="s">
        <v>417</v>
      </c>
      <c r="F60" s="138" t="s">
        <v>417</v>
      </c>
      <c r="G60" s="138" t="s">
        <v>417</v>
      </c>
      <c r="H60" s="138" t="s">
        <v>417</v>
      </c>
      <c r="I60" s="138">
        <v>0.32133067500000001</v>
      </c>
      <c r="J60" s="138">
        <v>3.2133067499999997</v>
      </c>
      <c r="K60" s="138">
        <v>6.5551457700000002</v>
      </c>
      <c r="L60" s="138" t="s">
        <v>417</v>
      </c>
      <c r="M60" s="138" t="s">
        <v>417</v>
      </c>
      <c r="N60" s="138" t="s">
        <v>417</v>
      </c>
      <c r="O60" s="138" t="s">
        <v>417</v>
      </c>
      <c r="P60" s="138" t="s">
        <v>417</v>
      </c>
      <c r="Q60" s="138" t="s">
        <v>417</v>
      </c>
      <c r="R60" s="138" t="s">
        <v>417</v>
      </c>
      <c r="S60" s="138" t="s">
        <v>417</v>
      </c>
      <c r="T60" s="138" t="s">
        <v>417</v>
      </c>
      <c r="U60" s="138" t="s">
        <v>417</v>
      </c>
      <c r="V60" s="138" t="s">
        <v>417</v>
      </c>
      <c r="W60" s="138" t="s">
        <v>417</v>
      </c>
      <c r="X60" s="138" t="s">
        <v>417</v>
      </c>
      <c r="Y60" s="138" t="s">
        <v>417</v>
      </c>
      <c r="Z60" s="138" t="s">
        <v>417</v>
      </c>
      <c r="AA60" s="138" t="s">
        <v>417</v>
      </c>
      <c r="AB60" s="138" t="s">
        <v>417</v>
      </c>
      <c r="AC60" s="138" t="s">
        <v>417</v>
      </c>
      <c r="AD60" s="138" t="s">
        <v>417</v>
      </c>
      <c r="AE60" s="46"/>
      <c r="AF60" s="25" t="s">
        <v>417</v>
      </c>
      <c r="AG60" s="25" t="s">
        <v>417</v>
      </c>
      <c r="AH60" s="25" t="s">
        <v>417</v>
      </c>
      <c r="AI60" s="25" t="s">
        <v>417</v>
      </c>
      <c r="AJ60" s="25" t="s">
        <v>417</v>
      </c>
      <c r="AK60" s="25">
        <v>64266.135000000002</v>
      </c>
      <c r="AL60" s="139" t="s">
        <v>413</v>
      </c>
    </row>
    <row r="61" spans="1:38" s="2" customFormat="1" ht="26.25" customHeight="1" thickBot="1" x14ac:dyDescent="0.25">
      <c r="A61" s="69" t="s">
        <v>53</v>
      </c>
      <c r="B61" s="75" t="s">
        <v>149</v>
      </c>
      <c r="C61" s="69" t="s">
        <v>150</v>
      </c>
      <c r="D61" s="70"/>
      <c r="E61" s="137" t="s">
        <v>417</v>
      </c>
      <c r="F61" s="138" t="s">
        <v>417</v>
      </c>
      <c r="G61" s="138" t="s">
        <v>417</v>
      </c>
      <c r="H61" s="138" t="s">
        <v>417</v>
      </c>
      <c r="I61" s="138">
        <v>0.1051691974816</v>
      </c>
      <c r="J61" s="138">
        <v>1.0516919748160001</v>
      </c>
      <c r="K61" s="138">
        <v>3.4969426283288887</v>
      </c>
      <c r="L61" s="138" t="s">
        <v>417</v>
      </c>
      <c r="M61" s="138" t="s">
        <v>417</v>
      </c>
      <c r="N61" s="138" t="s">
        <v>417</v>
      </c>
      <c r="O61" s="138" t="s">
        <v>417</v>
      </c>
      <c r="P61" s="138" t="s">
        <v>417</v>
      </c>
      <c r="Q61" s="138" t="s">
        <v>417</v>
      </c>
      <c r="R61" s="138" t="s">
        <v>417</v>
      </c>
      <c r="S61" s="138" t="s">
        <v>417</v>
      </c>
      <c r="T61" s="138" t="s">
        <v>417</v>
      </c>
      <c r="U61" s="138" t="s">
        <v>417</v>
      </c>
      <c r="V61" s="138" t="s">
        <v>417</v>
      </c>
      <c r="W61" s="138" t="s">
        <v>417</v>
      </c>
      <c r="X61" s="138" t="s">
        <v>417</v>
      </c>
      <c r="Y61" s="138" t="s">
        <v>417</v>
      </c>
      <c r="Z61" s="138" t="s">
        <v>417</v>
      </c>
      <c r="AA61" s="138" t="s">
        <v>417</v>
      </c>
      <c r="AB61" s="138" t="s">
        <v>417</v>
      </c>
      <c r="AC61" s="138" t="s">
        <v>417</v>
      </c>
      <c r="AD61" s="138" t="s">
        <v>417</v>
      </c>
      <c r="AE61" s="46"/>
      <c r="AF61" s="25" t="s">
        <v>417</v>
      </c>
      <c r="AG61" s="25" t="s">
        <v>417</v>
      </c>
      <c r="AH61" s="25" t="s">
        <v>417</v>
      </c>
      <c r="AI61" s="25" t="s">
        <v>417</v>
      </c>
      <c r="AJ61" s="25" t="s">
        <v>417</v>
      </c>
      <c r="AK61" s="25">
        <v>8993109.6000000015</v>
      </c>
      <c r="AL61" s="139" t="s">
        <v>496</v>
      </c>
    </row>
    <row r="62" spans="1:38" s="2" customFormat="1" ht="26.25" customHeight="1" thickBot="1" x14ac:dyDescent="0.25">
      <c r="A62" s="69" t="s">
        <v>53</v>
      </c>
      <c r="B62" s="75" t="s">
        <v>151</v>
      </c>
      <c r="C62" s="69" t="s">
        <v>152</v>
      </c>
      <c r="D62" s="70"/>
      <c r="E62" s="137" t="s">
        <v>417</v>
      </c>
      <c r="F62" s="138" t="s">
        <v>417</v>
      </c>
      <c r="G62" s="138" t="s">
        <v>417</v>
      </c>
      <c r="H62" s="138" t="s">
        <v>417</v>
      </c>
      <c r="I62" s="138" t="s">
        <v>417</v>
      </c>
      <c r="J62" s="138" t="s">
        <v>417</v>
      </c>
      <c r="K62" s="138" t="s">
        <v>417</v>
      </c>
      <c r="L62" s="138" t="s">
        <v>417</v>
      </c>
      <c r="M62" s="138" t="s">
        <v>417</v>
      </c>
      <c r="N62" s="138" t="s">
        <v>417</v>
      </c>
      <c r="O62" s="138" t="s">
        <v>417</v>
      </c>
      <c r="P62" s="138" t="s">
        <v>417</v>
      </c>
      <c r="Q62" s="138" t="s">
        <v>417</v>
      </c>
      <c r="R62" s="138" t="s">
        <v>417</v>
      </c>
      <c r="S62" s="138" t="s">
        <v>417</v>
      </c>
      <c r="T62" s="138" t="s">
        <v>417</v>
      </c>
      <c r="U62" s="138" t="s">
        <v>417</v>
      </c>
      <c r="V62" s="138" t="s">
        <v>417</v>
      </c>
      <c r="W62" s="138" t="s">
        <v>417</v>
      </c>
      <c r="X62" s="138" t="s">
        <v>417</v>
      </c>
      <c r="Y62" s="138" t="s">
        <v>417</v>
      </c>
      <c r="Z62" s="138" t="s">
        <v>417</v>
      </c>
      <c r="AA62" s="138" t="s">
        <v>417</v>
      </c>
      <c r="AB62" s="138" t="s">
        <v>417</v>
      </c>
      <c r="AC62" s="138" t="s">
        <v>417</v>
      </c>
      <c r="AD62" s="138"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75" t="s">
        <v>153</v>
      </c>
      <c r="C63" s="72" t="s">
        <v>154</v>
      </c>
      <c r="D63" s="76"/>
      <c r="E63" s="137" t="s">
        <v>417</v>
      </c>
      <c r="F63" s="138" t="s">
        <v>417</v>
      </c>
      <c r="G63" s="138" t="s">
        <v>417</v>
      </c>
      <c r="H63" s="138" t="s">
        <v>417</v>
      </c>
      <c r="I63" s="138" t="s">
        <v>417</v>
      </c>
      <c r="J63" s="138" t="s">
        <v>417</v>
      </c>
      <c r="K63" s="138" t="s">
        <v>417</v>
      </c>
      <c r="L63" s="138" t="s">
        <v>417</v>
      </c>
      <c r="M63" s="138" t="s">
        <v>417</v>
      </c>
      <c r="N63" s="138" t="s">
        <v>417</v>
      </c>
      <c r="O63" s="138" t="s">
        <v>417</v>
      </c>
      <c r="P63" s="138" t="s">
        <v>417</v>
      </c>
      <c r="Q63" s="138" t="s">
        <v>417</v>
      </c>
      <c r="R63" s="138" t="s">
        <v>417</v>
      </c>
      <c r="S63" s="138" t="s">
        <v>417</v>
      </c>
      <c r="T63" s="138" t="s">
        <v>417</v>
      </c>
      <c r="U63" s="138" t="s">
        <v>417</v>
      </c>
      <c r="V63" s="138" t="s">
        <v>417</v>
      </c>
      <c r="W63" s="138" t="s">
        <v>417</v>
      </c>
      <c r="X63" s="138" t="s">
        <v>417</v>
      </c>
      <c r="Y63" s="138" t="s">
        <v>417</v>
      </c>
      <c r="Z63" s="138" t="s">
        <v>417</v>
      </c>
      <c r="AA63" s="138" t="s">
        <v>417</v>
      </c>
      <c r="AB63" s="138" t="s">
        <v>417</v>
      </c>
      <c r="AC63" s="138" t="s">
        <v>417</v>
      </c>
      <c r="AD63" s="138" t="s">
        <v>417</v>
      </c>
      <c r="AE63" s="46"/>
      <c r="AF63" s="25" t="s">
        <v>417</v>
      </c>
      <c r="AG63" s="25" t="s">
        <v>417</v>
      </c>
      <c r="AH63" s="25" t="s">
        <v>417</v>
      </c>
      <c r="AI63" s="25" t="s">
        <v>417</v>
      </c>
      <c r="AJ63" s="25" t="s">
        <v>417</v>
      </c>
      <c r="AK63" s="25" t="s">
        <v>417</v>
      </c>
      <c r="AL63" s="139" t="s">
        <v>407</v>
      </c>
    </row>
    <row r="64" spans="1:38" s="2" customFormat="1" ht="26.25" customHeight="1" thickBot="1" x14ac:dyDescent="0.25">
      <c r="A64" s="69" t="s">
        <v>53</v>
      </c>
      <c r="B64" s="75" t="s">
        <v>155</v>
      </c>
      <c r="C64" s="69" t="s">
        <v>156</v>
      </c>
      <c r="D64" s="70"/>
      <c r="E64" s="137">
        <v>0.628</v>
      </c>
      <c r="F64" s="138" t="s">
        <v>419</v>
      </c>
      <c r="G64" s="138" t="s">
        <v>419</v>
      </c>
      <c r="H64" s="138">
        <v>6.28E-3</v>
      </c>
      <c r="I64" s="138" t="s">
        <v>419</v>
      </c>
      <c r="J64" s="138" t="s">
        <v>417</v>
      </c>
      <c r="K64" s="138" t="s">
        <v>417</v>
      </c>
      <c r="L64" s="138" t="s">
        <v>417</v>
      </c>
      <c r="M64" s="138">
        <v>6.2799999999999995E-2</v>
      </c>
      <c r="N64" s="138" t="s">
        <v>417</v>
      </c>
      <c r="O64" s="138" t="s">
        <v>417</v>
      </c>
      <c r="P64" s="138" t="s">
        <v>417</v>
      </c>
      <c r="Q64" s="138" t="s">
        <v>417</v>
      </c>
      <c r="R64" s="138" t="s">
        <v>417</v>
      </c>
      <c r="S64" s="138" t="s">
        <v>417</v>
      </c>
      <c r="T64" s="138" t="s">
        <v>417</v>
      </c>
      <c r="U64" s="138" t="s">
        <v>417</v>
      </c>
      <c r="V64" s="138" t="s">
        <v>417</v>
      </c>
      <c r="W64" s="138" t="s">
        <v>417</v>
      </c>
      <c r="X64" s="138" t="s">
        <v>417</v>
      </c>
      <c r="Y64" s="138" t="s">
        <v>417</v>
      </c>
      <c r="Z64" s="138" t="s">
        <v>417</v>
      </c>
      <c r="AA64" s="138" t="s">
        <v>417</v>
      </c>
      <c r="AB64" s="138" t="s">
        <v>417</v>
      </c>
      <c r="AC64" s="138" t="s">
        <v>417</v>
      </c>
      <c r="AD64" s="138" t="s">
        <v>417</v>
      </c>
      <c r="AE64" s="46"/>
      <c r="AF64" s="25" t="s">
        <v>417</v>
      </c>
      <c r="AG64" s="25" t="s">
        <v>417</v>
      </c>
      <c r="AH64" s="25" t="s">
        <v>417</v>
      </c>
      <c r="AI64" s="25" t="s">
        <v>417</v>
      </c>
      <c r="AJ64" s="25" t="s">
        <v>417</v>
      </c>
      <c r="AK64" s="25" t="s">
        <v>426</v>
      </c>
      <c r="AL64" s="139" t="s">
        <v>157</v>
      </c>
    </row>
    <row r="65" spans="1:38" s="2" customFormat="1" ht="26.25" customHeight="1" thickBot="1" x14ac:dyDescent="0.25">
      <c r="A65" s="69" t="s">
        <v>53</v>
      </c>
      <c r="B65" s="72" t="s">
        <v>158</v>
      </c>
      <c r="C65" s="69" t="s">
        <v>159</v>
      </c>
      <c r="D65" s="70"/>
      <c r="E65" s="137">
        <v>0.307</v>
      </c>
      <c r="F65" s="138" t="s">
        <v>417</v>
      </c>
      <c r="G65" s="138" t="s">
        <v>417</v>
      </c>
      <c r="H65" s="138" t="s">
        <v>419</v>
      </c>
      <c r="I65" s="138" t="s">
        <v>419</v>
      </c>
      <c r="J65" s="138" t="s">
        <v>417</v>
      </c>
      <c r="K65" s="138" t="s">
        <v>417</v>
      </c>
      <c r="L65" s="138" t="s">
        <v>417</v>
      </c>
      <c r="M65" s="138" t="s">
        <v>417</v>
      </c>
      <c r="N65" s="138" t="s">
        <v>417</v>
      </c>
      <c r="O65" s="138" t="s">
        <v>417</v>
      </c>
      <c r="P65" s="138" t="s">
        <v>417</v>
      </c>
      <c r="Q65" s="138" t="s">
        <v>417</v>
      </c>
      <c r="R65" s="138" t="s">
        <v>417</v>
      </c>
      <c r="S65" s="138" t="s">
        <v>417</v>
      </c>
      <c r="T65" s="138" t="s">
        <v>417</v>
      </c>
      <c r="U65" s="138" t="s">
        <v>417</v>
      </c>
      <c r="V65" s="138" t="s">
        <v>417</v>
      </c>
      <c r="W65" s="138" t="s">
        <v>417</v>
      </c>
      <c r="X65" s="138" t="s">
        <v>417</v>
      </c>
      <c r="Y65" s="138" t="s">
        <v>417</v>
      </c>
      <c r="Z65" s="138" t="s">
        <v>417</v>
      </c>
      <c r="AA65" s="138" t="s">
        <v>417</v>
      </c>
      <c r="AB65" s="138" t="s">
        <v>417</v>
      </c>
      <c r="AC65" s="138" t="s">
        <v>417</v>
      </c>
      <c r="AD65" s="138" t="s">
        <v>417</v>
      </c>
      <c r="AE65" s="46"/>
      <c r="AF65" s="25" t="s">
        <v>417</v>
      </c>
      <c r="AG65" s="25" t="s">
        <v>417</v>
      </c>
      <c r="AH65" s="25" t="s">
        <v>417</v>
      </c>
      <c r="AI65" s="25" t="s">
        <v>417</v>
      </c>
      <c r="AJ65" s="25" t="s">
        <v>417</v>
      </c>
      <c r="AK65" s="25" t="s">
        <v>426</v>
      </c>
      <c r="AL65" s="139" t="s">
        <v>160</v>
      </c>
    </row>
    <row r="66" spans="1:38" s="2" customFormat="1" ht="26.25" customHeight="1" thickBot="1" x14ac:dyDescent="0.25">
      <c r="A66" s="69" t="s">
        <v>53</v>
      </c>
      <c r="B66" s="72" t="s">
        <v>161</v>
      </c>
      <c r="C66" s="69" t="s">
        <v>162</v>
      </c>
      <c r="D66" s="70"/>
      <c r="E66" s="137" t="s">
        <v>424</v>
      </c>
      <c r="F66" s="138" t="s">
        <v>424</v>
      </c>
      <c r="G66" s="138" t="s">
        <v>424</v>
      </c>
      <c r="H66" s="138" t="s">
        <v>424</v>
      </c>
      <c r="I66" s="138" t="s">
        <v>424</v>
      </c>
      <c r="J66" s="138" t="s">
        <v>424</v>
      </c>
      <c r="K66" s="138" t="s">
        <v>424</v>
      </c>
      <c r="L66" s="138" t="s">
        <v>424</v>
      </c>
      <c r="M66" s="138" t="s">
        <v>424</v>
      </c>
      <c r="N66" s="138" t="s">
        <v>424</v>
      </c>
      <c r="O66" s="138" t="s">
        <v>424</v>
      </c>
      <c r="P66" s="138" t="s">
        <v>424</v>
      </c>
      <c r="Q66" s="138" t="s">
        <v>424</v>
      </c>
      <c r="R66" s="138" t="s">
        <v>424</v>
      </c>
      <c r="S66" s="138" t="s">
        <v>424</v>
      </c>
      <c r="T66" s="138" t="s">
        <v>424</v>
      </c>
      <c r="U66" s="138" t="s">
        <v>424</v>
      </c>
      <c r="V66" s="138" t="s">
        <v>424</v>
      </c>
      <c r="W66" s="138" t="s">
        <v>424</v>
      </c>
      <c r="X66" s="138" t="s">
        <v>424</v>
      </c>
      <c r="Y66" s="138" t="s">
        <v>424</v>
      </c>
      <c r="Z66" s="138" t="s">
        <v>424</v>
      </c>
      <c r="AA66" s="138" t="s">
        <v>424</v>
      </c>
      <c r="AB66" s="138" t="s">
        <v>424</v>
      </c>
      <c r="AC66" s="138" t="s">
        <v>424</v>
      </c>
      <c r="AD66" s="138" t="s">
        <v>424</v>
      </c>
      <c r="AE66" s="46"/>
      <c r="AF66" s="25" t="s">
        <v>417</v>
      </c>
      <c r="AG66" s="25" t="s">
        <v>417</v>
      </c>
      <c r="AH66" s="25" t="s">
        <v>417</v>
      </c>
      <c r="AI66" s="25" t="s">
        <v>417</v>
      </c>
      <c r="AJ66" s="25" t="s">
        <v>417</v>
      </c>
      <c r="AK66" s="25" t="s">
        <v>424</v>
      </c>
      <c r="AL66" s="139" t="s">
        <v>163</v>
      </c>
    </row>
    <row r="67" spans="1:38" s="2" customFormat="1" ht="26.25" customHeight="1" thickBot="1" x14ac:dyDescent="0.25">
      <c r="A67" s="69" t="s">
        <v>53</v>
      </c>
      <c r="B67" s="72" t="s">
        <v>164</v>
      </c>
      <c r="C67" s="69" t="s">
        <v>165</v>
      </c>
      <c r="D67" s="70"/>
      <c r="E67" s="137" t="s">
        <v>424</v>
      </c>
      <c r="F67" s="138" t="s">
        <v>424</v>
      </c>
      <c r="G67" s="138" t="s">
        <v>424</v>
      </c>
      <c r="H67" s="138" t="s">
        <v>424</v>
      </c>
      <c r="I67" s="138" t="s">
        <v>424</v>
      </c>
      <c r="J67" s="138" t="s">
        <v>424</v>
      </c>
      <c r="K67" s="138" t="s">
        <v>424</v>
      </c>
      <c r="L67" s="138" t="s">
        <v>424</v>
      </c>
      <c r="M67" s="138" t="s">
        <v>424</v>
      </c>
      <c r="N67" s="138" t="s">
        <v>424</v>
      </c>
      <c r="O67" s="138" t="s">
        <v>424</v>
      </c>
      <c r="P67" s="138" t="s">
        <v>424</v>
      </c>
      <c r="Q67" s="138" t="s">
        <v>424</v>
      </c>
      <c r="R67" s="138" t="s">
        <v>424</v>
      </c>
      <c r="S67" s="138" t="s">
        <v>424</v>
      </c>
      <c r="T67" s="138" t="s">
        <v>424</v>
      </c>
      <c r="U67" s="138" t="s">
        <v>424</v>
      </c>
      <c r="V67" s="138" t="s">
        <v>424</v>
      </c>
      <c r="W67" s="138" t="s">
        <v>424</v>
      </c>
      <c r="X67" s="138" t="s">
        <v>424</v>
      </c>
      <c r="Y67" s="138" t="s">
        <v>424</v>
      </c>
      <c r="Z67" s="138" t="s">
        <v>424</v>
      </c>
      <c r="AA67" s="138" t="s">
        <v>424</v>
      </c>
      <c r="AB67" s="138" t="s">
        <v>424</v>
      </c>
      <c r="AC67" s="138" t="s">
        <v>424</v>
      </c>
      <c r="AD67" s="138" t="s">
        <v>424</v>
      </c>
      <c r="AE67" s="46"/>
      <c r="AF67" s="25" t="s">
        <v>417</v>
      </c>
      <c r="AG67" s="25" t="s">
        <v>417</v>
      </c>
      <c r="AH67" s="25" t="s">
        <v>417</v>
      </c>
      <c r="AI67" s="25" t="s">
        <v>417</v>
      </c>
      <c r="AJ67" s="25" t="s">
        <v>417</v>
      </c>
      <c r="AK67" s="25" t="s">
        <v>424</v>
      </c>
      <c r="AL67" s="139" t="s">
        <v>166</v>
      </c>
    </row>
    <row r="68" spans="1:38" s="2" customFormat="1" ht="26.25" customHeight="1" thickBot="1" x14ac:dyDescent="0.25">
      <c r="A68" s="69" t="s">
        <v>53</v>
      </c>
      <c r="B68" s="72" t="s">
        <v>167</v>
      </c>
      <c r="C68" s="69" t="s">
        <v>168</v>
      </c>
      <c r="D68" s="70"/>
      <c r="E68" s="137" t="s">
        <v>424</v>
      </c>
      <c r="F68" s="138" t="s">
        <v>424</v>
      </c>
      <c r="G68" s="138" t="s">
        <v>424</v>
      </c>
      <c r="H68" s="138" t="s">
        <v>424</v>
      </c>
      <c r="I68" s="138" t="s">
        <v>424</v>
      </c>
      <c r="J68" s="138" t="s">
        <v>424</v>
      </c>
      <c r="K68" s="138" t="s">
        <v>424</v>
      </c>
      <c r="L68" s="138" t="s">
        <v>424</v>
      </c>
      <c r="M68" s="138" t="s">
        <v>424</v>
      </c>
      <c r="N68" s="138" t="s">
        <v>424</v>
      </c>
      <c r="O68" s="138" t="s">
        <v>424</v>
      </c>
      <c r="P68" s="138" t="s">
        <v>424</v>
      </c>
      <c r="Q68" s="138" t="s">
        <v>424</v>
      </c>
      <c r="R68" s="138" t="s">
        <v>424</v>
      </c>
      <c r="S68" s="138" t="s">
        <v>424</v>
      </c>
      <c r="T68" s="138" t="s">
        <v>424</v>
      </c>
      <c r="U68" s="138" t="s">
        <v>424</v>
      </c>
      <c r="V68" s="138" t="s">
        <v>424</v>
      </c>
      <c r="W68" s="138" t="s">
        <v>424</v>
      </c>
      <c r="X68" s="138" t="s">
        <v>424</v>
      </c>
      <c r="Y68" s="138" t="s">
        <v>424</v>
      </c>
      <c r="Z68" s="138" t="s">
        <v>424</v>
      </c>
      <c r="AA68" s="138" t="s">
        <v>424</v>
      </c>
      <c r="AB68" s="138" t="s">
        <v>424</v>
      </c>
      <c r="AC68" s="138" t="s">
        <v>424</v>
      </c>
      <c r="AD68" s="138" t="s">
        <v>424</v>
      </c>
      <c r="AE68" s="46"/>
      <c r="AF68" s="25" t="s">
        <v>417</v>
      </c>
      <c r="AG68" s="25" t="s">
        <v>417</v>
      </c>
      <c r="AH68" s="25" t="s">
        <v>417</v>
      </c>
      <c r="AI68" s="25" t="s">
        <v>417</v>
      </c>
      <c r="AJ68" s="25" t="s">
        <v>417</v>
      </c>
      <c r="AK68" s="25" t="s">
        <v>424</v>
      </c>
      <c r="AL68" s="139" t="s">
        <v>169</v>
      </c>
    </row>
    <row r="69" spans="1:38" s="2" customFormat="1" ht="26.25" customHeight="1" thickBot="1" x14ac:dyDescent="0.25">
      <c r="A69" s="69" t="s">
        <v>53</v>
      </c>
      <c r="B69" s="69" t="s">
        <v>170</v>
      </c>
      <c r="C69" s="69" t="s">
        <v>171</v>
      </c>
      <c r="D69" s="74"/>
      <c r="E69" s="137" t="s">
        <v>417</v>
      </c>
      <c r="F69" s="138" t="s">
        <v>417</v>
      </c>
      <c r="G69" s="138" t="s">
        <v>417</v>
      </c>
      <c r="H69" s="138">
        <v>0.48599999999999999</v>
      </c>
      <c r="I69" s="138" t="s">
        <v>419</v>
      </c>
      <c r="J69" s="138" t="s">
        <v>419</v>
      </c>
      <c r="K69" s="138">
        <v>5.3999999999999999E-2</v>
      </c>
      <c r="L69" s="138" t="s">
        <v>419</v>
      </c>
      <c r="M69" s="138">
        <v>4.8599999999999994</v>
      </c>
      <c r="N69" s="138" t="s">
        <v>417</v>
      </c>
      <c r="O69" s="138" t="s">
        <v>417</v>
      </c>
      <c r="P69" s="138" t="s">
        <v>417</v>
      </c>
      <c r="Q69" s="138" t="s">
        <v>417</v>
      </c>
      <c r="R69" s="138" t="s">
        <v>417</v>
      </c>
      <c r="S69" s="138" t="s">
        <v>417</v>
      </c>
      <c r="T69" s="138" t="s">
        <v>417</v>
      </c>
      <c r="U69" s="138" t="s">
        <v>417</v>
      </c>
      <c r="V69" s="138" t="s">
        <v>417</v>
      </c>
      <c r="W69" s="138" t="s">
        <v>417</v>
      </c>
      <c r="X69" s="138" t="s">
        <v>417</v>
      </c>
      <c r="Y69" s="138" t="s">
        <v>417</v>
      </c>
      <c r="Z69" s="138" t="s">
        <v>417</v>
      </c>
      <c r="AA69" s="138" t="s">
        <v>417</v>
      </c>
      <c r="AB69" s="138" t="s">
        <v>417</v>
      </c>
      <c r="AC69" s="138" t="s">
        <v>417</v>
      </c>
      <c r="AD69" s="138" t="s">
        <v>417</v>
      </c>
      <c r="AE69" s="46"/>
      <c r="AF69" s="25" t="s">
        <v>417</v>
      </c>
      <c r="AG69" s="25" t="s">
        <v>417</v>
      </c>
      <c r="AH69" s="25" t="s">
        <v>417</v>
      </c>
      <c r="AI69" s="25" t="s">
        <v>417</v>
      </c>
      <c r="AJ69" s="25" t="s">
        <v>417</v>
      </c>
      <c r="AK69" s="25" t="s">
        <v>426</v>
      </c>
      <c r="AL69" s="139" t="s">
        <v>172</v>
      </c>
    </row>
    <row r="70" spans="1:38" s="2" customFormat="1" ht="26.25" customHeight="1" thickBot="1" x14ac:dyDescent="0.25">
      <c r="A70" s="69" t="s">
        <v>53</v>
      </c>
      <c r="B70" s="69" t="s">
        <v>173</v>
      </c>
      <c r="C70" s="69" t="s">
        <v>380</v>
      </c>
      <c r="D70" s="74"/>
      <c r="E70" s="137" t="s">
        <v>419</v>
      </c>
      <c r="F70" s="138">
        <v>4.0560836180999997</v>
      </c>
      <c r="G70" s="138" t="s">
        <v>419</v>
      </c>
      <c r="H70" s="138">
        <v>0.15098249999999999</v>
      </c>
      <c r="I70" s="138">
        <v>5.4455870000000003E-2</v>
      </c>
      <c r="J70" s="138">
        <v>7.4514999999999984E-2</v>
      </c>
      <c r="K70" s="138">
        <v>21.527531720499002</v>
      </c>
      <c r="L70" s="138">
        <v>1.0870739999999997E-3</v>
      </c>
      <c r="M70" s="138" t="s">
        <v>419</v>
      </c>
      <c r="N70" s="138" t="s">
        <v>419</v>
      </c>
      <c r="O70" s="138" t="s">
        <v>419</v>
      </c>
      <c r="P70" s="138" t="s">
        <v>424</v>
      </c>
      <c r="Q70" s="138" t="s">
        <v>419</v>
      </c>
      <c r="R70" s="138" t="s">
        <v>419</v>
      </c>
      <c r="S70" s="138" t="s">
        <v>419</v>
      </c>
      <c r="T70" s="138" t="s">
        <v>419</v>
      </c>
      <c r="U70" s="138" t="s">
        <v>419</v>
      </c>
      <c r="V70" s="138" t="s">
        <v>419</v>
      </c>
      <c r="W70" s="138" t="s">
        <v>419</v>
      </c>
      <c r="X70" s="138" t="s">
        <v>419</v>
      </c>
      <c r="Y70" s="138" t="s">
        <v>419</v>
      </c>
      <c r="Z70" s="138" t="s">
        <v>419</v>
      </c>
      <c r="AA70" s="138" t="s">
        <v>419</v>
      </c>
      <c r="AB70" s="138" t="s">
        <v>419</v>
      </c>
      <c r="AC70" s="138" t="s">
        <v>419</v>
      </c>
      <c r="AD70" s="138"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7" t="s">
        <v>417</v>
      </c>
      <c r="F71" s="138" t="s">
        <v>418</v>
      </c>
      <c r="G71" s="138" t="s">
        <v>417</v>
      </c>
      <c r="H71" s="138" t="s">
        <v>418</v>
      </c>
      <c r="I71" s="138" t="s">
        <v>418</v>
      </c>
      <c r="J71" s="138" t="s">
        <v>418</v>
      </c>
      <c r="K71" s="138" t="s">
        <v>418</v>
      </c>
      <c r="L71" s="138" t="s">
        <v>418</v>
      </c>
      <c r="M71" s="138" t="s">
        <v>417</v>
      </c>
      <c r="N71" s="138" t="s">
        <v>417</v>
      </c>
      <c r="O71" s="138" t="s">
        <v>417</v>
      </c>
      <c r="P71" s="138" t="s">
        <v>417</v>
      </c>
      <c r="Q71" s="138" t="s">
        <v>417</v>
      </c>
      <c r="R71" s="138" t="s">
        <v>417</v>
      </c>
      <c r="S71" s="138" t="s">
        <v>417</v>
      </c>
      <c r="T71" s="138" t="s">
        <v>417</v>
      </c>
      <c r="U71" s="138" t="s">
        <v>417</v>
      </c>
      <c r="V71" s="138" t="s">
        <v>417</v>
      </c>
      <c r="W71" s="138" t="s">
        <v>417</v>
      </c>
      <c r="X71" s="138" t="s">
        <v>417</v>
      </c>
      <c r="Y71" s="138" t="s">
        <v>417</v>
      </c>
      <c r="Z71" s="138" t="s">
        <v>417</v>
      </c>
      <c r="AA71" s="138" t="s">
        <v>417</v>
      </c>
      <c r="AB71" s="138" t="s">
        <v>417</v>
      </c>
      <c r="AC71" s="138" t="s">
        <v>417</v>
      </c>
      <c r="AD71" s="138" t="s">
        <v>417</v>
      </c>
      <c r="AE71" s="46"/>
      <c r="AF71" s="25" t="s">
        <v>417</v>
      </c>
      <c r="AG71" s="25" t="s">
        <v>417</v>
      </c>
      <c r="AH71" s="25" t="s">
        <v>417</v>
      </c>
      <c r="AI71" s="25" t="s">
        <v>417</v>
      </c>
      <c r="AJ71" s="25" t="s">
        <v>417</v>
      </c>
      <c r="AK71" s="25" t="s">
        <v>418</v>
      </c>
      <c r="AL71" s="139" t="s">
        <v>407</v>
      </c>
    </row>
    <row r="72" spans="1:38" s="2" customFormat="1" ht="26.25" customHeight="1" thickBot="1" x14ac:dyDescent="0.25">
      <c r="A72" s="69" t="s">
        <v>53</v>
      </c>
      <c r="B72" s="69" t="s">
        <v>176</v>
      </c>
      <c r="C72" s="69" t="s">
        <v>177</v>
      </c>
      <c r="D72" s="70"/>
      <c r="E72" s="137">
        <v>0.20747000000000002</v>
      </c>
      <c r="F72" s="138">
        <v>0.56647000000000003</v>
      </c>
      <c r="G72" s="138">
        <v>8.652E-2</v>
      </c>
      <c r="H72" s="138" t="s">
        <v>419</v>
      </c>
      <c r="I72" s="138">
        <v>0.40592500000000009</v>
      </c>
      <c r="J72" s="138">
        <v>0.51362000000000008</v>
      </c>
      <c r="K72" s="138">
        <v>0.97250499999999995</v>
      </c>
      <c r="L72" s="138">
        <v>1.8391640000000003E-3</v>
      </c>
      <c r="M72" s="138">
        <v>9.4549000000000003</v>
      </c>
      <c r="N72" s="138">
        <v>23.8047602</v>
      </c>
      <c r="O72" s="138">
        <v>0.43623899999999999</v>
      </c>
      <c r="P72" s="138">
        <v>0.2437851</v>
      </c>
      <c r="Q72" s="138">
        <v>0.88400400000000001</v>
      </c>
      <c r="R72" s="138">
        <v>4.8021180999999986</v>
      </c>
      <c r="S72" s="138">
        <v>0.208984</v>
      </c>
      <c r="T72" s="138">
        <v>1.5793999999999997</v>
      </c>
      <c r="U72" s="138">
        <v>7.4862999999999985E-2</v>
      </c>
      <c r="V72" s="138">
        <v>13.530770999999998</v>
      </c>
      <c r="W72" s="138">
        <v>33.254224000000001</v>
      </c>
      <c r="X72" s="138" t="s">
        <v>418</v>
      </c>
      <c r="Y72" s="138" t="s">
        <v>418</v>
      </c>
      <c r="Z72" s="138" t="s">
        <v>418</v>
      </c>
      <c r="AA72" s="138" t="s">
        <v>418</v>
      </c>
      <c r="AB72" s="138">
        <v>6.1625699999999997</v>
      </c>
      <c r="AC72" s="138">
        <v>0.10328999999999999</v>
      </c>
      <c r="AD72" s="138">
        <v>13.334869999999999</v>
      </c>
      <c r="AE72" s="46"/>
      <c r="AF72" s="25" t="s">
        <v>417</v>
      </c>
      <c r="AG72" s="25" t="s">
        <v>417</v>
      </c>
      <c r="AH72" s="25" t="s">
        <v>417</v>
      </c>
      <c r="AI72" s="25" t="s">
        <v>417</v>
      </c>
      <c r="AJ72" s="25" t="s">
        <v>417</v>
      </c>
      <c r="AK72" s="25" t="s">
        <v>426</v>
      </c>
      <c r="AL72" s="139" t="s">
        <v>178</v>
      </c>
    </row>
    <row r="73" spans="1:38" s="2" customFormat="1" ht="26.25" customHeight="1" thickBot="1" x14ac:dyDescent="0.25">
      <c r="A73" s="69" t="s">
        <v>53</v>
      </c>
      <c r="B73" s="69" t="s">
        <v>179</v>
      </c>
      <c r="C73" s="69" t="s">
        <v>180</v>
      </c>
      <c r="D73" s="70"/>
      <c r="E73" s="137" t="s">
        <v>424</v>
      </c>
      <c r="F73" s="138" t="s">
        <v>424</v>
      </c>
      <c r="G73" s="138" t="s">
        <v>424</v>
      </c>
      <c r="H73" s="138" t="s">
        <v>424</v>
      </c>
      <c r="I73" s="138" t="s">
        <v>424</v>
      </c>
      <c r="J73" s="138" t="s">
        <v>424</v>
      </c>
      <c r="K73" s="138" t="s">
        <v>424</v>
      </c>
      <c r="L73" s="138" t="s">
        <v>424</v>
      </c>
      <c r="M73" s="138" t="s">
        <v>424</v>
      </c>
      <c r="N73" s="138" t="s">
        <v>424</v>
      </c>
      <c r="O73" s="138" t="s">
        <v>424</v>
      </c>
      <c r="P73" s="138" t="s">
        <v>424</v>
      </c>
      <c r="Q73" s="138" t="s">
        <v>424</v>
      </c>
      <c r="R73" s="138" t="s">
        <v>424</v>
      </c>
      <c r="S73" s="138" t="s">
        <v>424</v>
      </c>
      <c r="T73" s="138" t="s">
        <v>424</v>
      </c>
      <c r="U73" s="138" t="s">
        <v>424</v>
      </c>
      <c r="V73" s="138" t="s">
        <v>424</v>
      </c>
      <c r="W73" s="138" t="s">
        <v>424</v>
      </c>
      <c r="X73" s="138" t="s">
        <v>424</v>
      </c>
      <c r="Y73" s="138" t="s">
        <v>424</v>
      </c>
      <c r="Z73" s="138" t="s">
        <v>424</v>
      </c>
      <c r="AA73" s="138" t="s">
        <v>424</v>
      </c>
      <c r="AB73" s="138" t="s">
        <v>424</v>
      </c>
      <c r="AC73" s="138" t="s">
        <v>424</v>
      </c>
      <c r="AD73" s="138" t="s">
        <v>424</v>
      </c>
      <c r="AE73" s="46"/>
      <c r="AF73" s="25" t="s">
        <v>417</v>
      </c>
      <c r="AG73" s="25" t="s">
        <v>417</v>
      </c>
      <c r="AH73" s="25" t="s">
        <v>417</v>
      </c>
      <c r="AI73" s="25" t="s">
        <v>417</v>
      </c>
      <c r="AJ73" s="25" t="s">
        <v>417</v>
      </c>
      <c r="AK73" s="25" t="s">
        <v>424</v>
      </c>
      <c r="AL73" s="139" t="s">
        <v>181</v>
      </c>
    </row>
    <row r="74" spans="1:38" s="2" customFormat="1" ht="26.25" customHeight="1" thickBot="1" x14ac:dyDescent="0.25">
      <c r="A74" s="69" t="s">
        <v>53</v>
      </c>
      <c r="B74" s="69" t="s">
        <v>182</v>
      </c>
      <c r="C74" s="69" t="s">
        <v>183</v>
      </c>
      <c r="D74" s="70"/>
      <c r="E74" s="137">
        <v>0.206758</v>
      </c>
      <c r="F74" s="138" t="s">
        <v>419</v>
      </c>
      <c r="G74" s="138">
        <v>1.03379</v>
      </c>
      <c r="H74" s="138" t="s">
        <v>419</v>
      </c>
      <c r="I74" s="138">
        <v>8.3294906500000016E-2</v>
      </c>
      <c r="J74" s="138">
        <v>0.104885162</v>
      </c>
      <c r="K74" s="138">
        <v>0.12620645999999999</v>
      </c>
      <c r="L74" s="138">
        <v>1.915836641E-3</v>
      </c>
      <c r="M74" s="138">
        <v>24.810959999999998</v>
      </c>
      <c r="N74" s="138" t="s">
        <v>419</v>
      </c>
      <c r="O74" s="138" t="s">
        <v>419</v>
      </c>
      <c r="P74" s="138" t="s">
        <v>419</v>
      </c>
      <c r="Q74" s="138" t="s">
        <v>419</v>
      </c>
      <c r="R74" s="138" t="s">
        <v>419</v>
      </c>
      <c r="S74" s="138" t="s">
        <v>419</v>
      </c>
      <c r="T74" s="138" t="s">
        <v>419</v>
      </c>
      <c r="U74" s="138" t="s">
        <v>419</v>
      </c>
      <c r="V74" s="138" t="s">
        <v>419</v>
      </c>
      <c r="W74" s="138">
        <v>3.7654049999999994E-2</v>
      </c>
      <c r="X74" s="138">
        <v>1.4473060000000001E-2</v>
      </c>
      <c r="Y74" s="138">
        <v>4.1351599999999997E-3</v>
      </c>
      <c r="Z74" s="138">
        <v>4.1351599999999997E-3</v>
      </c>
      <c r="AA74" s="138">
        <v>2.0675799999999999E-3</v>
      </c>
      <c r="AB74" s="138">
        <v>2.481096E-2</v>
      </c>
      <c r="AC74" s="138" t="s">
        <v>424</v>
      </c>
      <c r="AD74" s="138" t="s">
        <v>417</v>
      </c>
      <c r="AE74" s="46"/>
      <c r="AF74" s="25" t="s">
        <v>417</v>
      </c>
      <c r="AG74" s="25" t="s">
        <v>417</v>
      </c>
      <c r="AH74" s="25" t="s">
        <v>417</v>
      </c>
      <c r="AI74" s="25" t="s">
        <v>417</v>
      </c>
      <c r="AJ74" s="25" t="s">
        <v>417</v>
      </c>
      <c r="AK74" s="25" t="s">
        <v>426</v>
      </c>
      <c r="AL74" s="139" t="s">
        <v>184</v>
      </c>
    </row>
    <row r="75" spans="1:38" s="2" customFormat="1" ht="26.25" customHeight="1" thickBot="1" x14ac:dyDescent="0.25">
      <c r="A75" s="69" t="s">
        <v>53</v>
      </c>
      <c r="B75" s="69" t="s">
        <v>185</v>
      </c>
      <c r="C75" s="69" t="s">
        <v>186</v>
      </c>
      <c r="D75" s="74"/>
      <c r="E75" s="137" t="s">
        <v>424</v>
      </c>
      <c r="F75" s="138" t="s">
        <v>424</v>
      </c>
      <c r="G75" s="138" t="s">
        <v>424</v>
      </c>
      <c r="H75" s="138" t="s">
        <v>424</v>
      </c>
      <c r="I75" s="138" t="s">
        <v>424</v>
      </c>
      <c r="J75" s="138" t="s">
        <v>424</v>
      </c>
      <c r="K75" s="138" t="s">
        <v>424</v>
      </c>
      <c r="L75" s="138" t="s">
        <v>424</v>
      </c>
      <c r="M75" s="138" t="s">
        <v>424</v>
      </c>
      <c r="N75" s="138" t="s">
        <v>424</v>
      </c>
      <c r="O75" s="138" t="s">
        <v>424</v>
      </c>
      <c r="P75" s="138" t="s">
        <v>424</v>
      </c>
      <c r="Q75" s="138" t="s">
        <v>424</v>
      </c>
      <c r="R75" s="138" t="s">
        <v>424</v>
      </c>
      <c r="S75" s="138" t="s">
        <v>424</v>
      </c>
      <c r="T75" s="138" t="s">
        <v>424</v>
      </c>
      <c r="U75" s="138" t="s">
        <v>424</v>
      </c>
      <c r="V75" s="138" t="s">
        <v>424</v>
      </c>
      <c r="W75" s="138" t="s">
        <v>424</v>
      </c>
      <c r="X75" s="138" t="s">
        <v>424</v>
      </c>
      <c r="Y75" s="138" t="s">
        <v>424</v>
      </c>
      <c r="Z75" s="138" t="s">
        <v>424</v>
      </c>
      <c r="AA75" s="138" t="s">
        <v>424</v>
      </c>
      <c r="AB75" s="138" t="s">
        <v>424</v>
      </c>
      <c r="AC75" s="138" t="s">
        <v>424</v>
      </c>
      <c r="AD75" s="138" t="s">
        <v>424</v>
      </c>
      <c r="AE75" s="46"/>
      <c r="AF75" s="25" t="s">
        <v>417</v>
      </c>
      <c r="AG75" s="25" t="s">
        <v>417</v>
      </c>
      <c r="AH75" s="25" t="s">
        <v>417</v>
      </c>
      <c r="AI75" s="25" t="s">
        <v>417</v>
      </c>
      <c r="AJ75" s="25" t="s">
        <v>417</v>
      </c>
      <c r="AK75" s="25" t="s">
        <v>424</v>
      </c>
      <c r="AL75" s="139" t="s">
        <v>187</v>
      </c>
    </row>
    <row r="76" spans="1:38" s="2" customFormat="1" ht="26.25" customHeight="1" thickBot="1" x14ac:dyDescent="0.25">
      <c r="A76" s="69" t="s">
        <v>53</v>
      </c>
      <c r="B76" s="69" t="s">
        <v>188</v>
      </c>
      <c r="C76" s="69" t="s">
        <v>189</v>
      </c>
      <c r="D76" s="70"/>
      <c r="E76" s="137" t="s">
        <v>419</v>
      </c>
      <c r="F76" s="138" t="s">
        <v>419</v>
      </c>
      <c r="G76" s="138">
        <v>8.8070000000000009E-2</v>
      </c>
      <c r="H76" s="138" t="s">
        <v>419</v>
      </c>
      <c r="I76" s="138">
        <v>1.4091200000000001E-4</v>
      </c>
      <c r="J76" s="138">
        <v>2.8182400000000002E-4</v>
      </c>
      <c r="K76" s="138">
        <v>3.5228000000000001E-4</v>
      </c>
      <c r="L76" s="138" t="s">
        <v>419</v>
      </c>
      <c r="M76" s="138" t="s">
        <v>419</v>
      </c>
      <c r="N76" s="138">
        <v>1.9375400000000001E-2</v>
      </c>
      <c r="O76" s="138">
        <v>8.8069999999999999E-4</v>
      </c>
      <c r="P76" s="138" t="s">
        <v>424</v>
      </c>
      <c r="Q76" s="138">
        <v>5.2841999999999993E-3</v>
      </c>
      <c r="R76" s="138" t="s">
        <v>419</v>
      </c>
      <c r="S76" s="138" t="s">
        <v>419</v>
      </c>
      <c r="T76" s="138" t="s">
        <v>419</v>
      </c>
      <c r="U76" s="138" t="s">
        <v>419</v>
      </c>
      <c r="V76" s="138">
        <v>8.8069999999999999E-4</v>
      </c>
      <c r="W76" s="138">
        <v>5.63648E-2</v>
      </c>
      <c r="X76" s="138" t="s">
        <v>419</v>
      </c>
      <c r="Y76" s="138" t="s">
        <v>419</v>
      </c>
      <c r="Z76" s="138" t="s">
        <v>419</v>
      </c>
      <c r="AA76" s="138" t="s">
        <v>419</v>
      </c>
      <c r="AB76" s="138" t="s">
        <v>419</v>
      </c>
      <c r="AC76" s="138" t="s">
        <v>419</v>
      </c>
      <c r="AD76" s="183">
        <v>4.5796400000000008E-5</v>
      </c>
      <c r="AE76" s="46"/>
      <c r="AF76" s="25" t="s">
        <v>417</v>
      </c>
      <c r="AG76" s="25" t="s">
        <v>417</v>
      </c>
      <c r="AH76" s="25" t="s">
        <v>417</v>
      </c>
      <c r="AI76" s="25" t="s">
        <v>417</v>
      </c>
      <c r="AJ76" s="25" t="s">
        <v>417</v>
      </c>
      <c r="AK76" s="25" t="s">
        <v>426</v>
      </c>
      <c r="AL76" s="139" t="s">
        <v>427</v>
      </c>
    </row>
    <row r="77" spans="1:38" s="2" customFormat="1" ht="26.25" customHeight="1" thickBot="1" x14ac:dyDescent="0.25">
      <c r="A77" s="69" t="s">
        <v>53</v>
      </c>
      <c r="B77" s="69" t="s">
        <v>191</v>
      </c>
      <c r="C77" s="69" t="s">
        <v>192</v>
      </c>
      <c r="D77" s="70"/>
      <c r="E77" s="137" t="s">
        <v>419</v>
      </c>
      <c r="F77" s="138" t="s">
        <v>419</v>
      </c>
      <c r="G77" s="138">
        <v>1.134E-3</v>
      </c>
      <c r="H77" s="138" t="s">
        <v>419</v>
      </c>
      <c r="I77" s="164">
        <v>1.008E-5</v>
      </c>
      <c r="J77" s="164">
        <v>1.092E-5</v>
      </c>
      <c r="K77" s="164">
        <v>1.2600000000000001E-5</v>
      </c>
      <c r="L77" s="164" t="s">
        <v>419</v>
      </c>
      <c r="M77" s="164" t="s">
        <v>419</v>
      </c>
      <c r="N77" s="164">
        <v>1.6799999999999999E-4</v>
      </c>
      <c r="O77" s="164">
        <v>3.3599999999999997E-5</v>
      </c>
      <c r="P77" s="164">
        <v>3.3599999999999997E-5</v>
      </c>
      <c r="Q77" s="164">
        <v>2.5199999999999999E-5</v>
      </c>
      <c r="R77" s="138" t="s">
        <v>419</v>
      </c>
      <c r="S77" s="138" t="s">
        <v>419</v>
      </c>
      <c r="T77" s="138" t="s">
        <v>419</v>
      </c>
      <c r="U77" s="138" t="s">
        <v>419</v>
      </c>
      <c r="V77" s="138">
        <v>4.1999999999999997E-3</v>
      </c>
      <c r="W77" s="138">
        <v>4.1999999999999997E-3</v>
      </c>
      <c r="X77" s="138" t="s">
        <v>419</v>
      </c>
      <c r="Y77" s="138" t="s">
        <v>419</v>
      </c>
      <c r="Z77" s="138" t="s">
        <v>419</v>
      </c>
      <c r="AA77" s="138" t="s">
        <v>419</v>
      </c>
      <c r="AB77" s="138" t="s">
        <v>419</v>
      </c>
      <c r="AC77" s="138" t="s">
        <v>419</v>
      </c>
      <c r="AD77" s="183">
        <v>1.68E-6</v>
      </c>
      <c r="AE77" s="46"/>
      <c r="AF77" s="25" t="s">
        <v>417</v>
      </c>
      <c r="AG77" s="25" t="s">
        <v>417</v>
      </c>
      <c r="AH77" s="25" t="s">
        <v>417</v>
      </c>
      <c r="AI77" s="25" t="s">
        <v>417</v>
      </c>
      <c r="AJ77" s="25" t="s">
        <v>417</v>
      </c>
      <c r="AK77" s="25" t="s">
        <v>426</v>
      </c>
      <c r="AL77" s="139" t="s">
        <v>428</v>
      </c>
    </row>
    <row r="78" spans="1:38" s="2" customFormat="1" ht="26.25" customHeight="1" thickBot="1" x14ac:dyDescent="0.25">
      <c r="A78" s="69" t="s">
        <v>53</v>
      </c>
      <c r="B78" s="69" t="s">
        <v>194</v>
      </c>
      <c r="C78" s="69" t="s">
        <v>195</v>
      </c>
      <c r="D78" s="70"/>
      <c r="E78" s="137" t="s">
        <v>424</v>
      </c>
      <c r="F78" s="138" t="s">
        <v>424</v>
      </c>
      <c r="G78" s="138" t="s">
        <v>424</v>
      </c>
      <c r="H78" s="138" t="s">
        <v>424</v>
      </c>
      <c r="I78" s="138" t="s">
        <v>424</v>
      </c>
      <c r="J78" s="138" t="s">
        <v>424</v>
      </c>
      <c r="K78" s="138" t="s">
        <v>424</v>
      </c>
      <c r="L78" s="138" t="s">
        <v>424</v>
      </c>
      <c r="M78" s="138" t="s">
        <v>424</v>
      </c>
      <c r="N78" s="138" t="s">
        <v>424</v>
      </c>
      <c r="O78" s="138" t="s">
        <v>424</v>
      </c>
      <c r="P78" s="138" t="s">
        <v>424</v>
      </c>
      <c r="Q78" s="138" t="s">
        <v>424</v>
      </c>
      <c r="R78" s="138" t="s">
        <v>424</v>
      </c>
      <c r="S78" s="138" t="s">
        <v>424</v>
      </c>
      <c r="T78" s="138" t="s">
        <v>424</v>
      </c>
      <c r="U78" s="138" t="s">
        <v>424</v>
      </c>
      <c r="V78" s="138" t="s">
        <v>424</v>
      </c>
      <c r="W78" s="138" t="s">
        <v>424</v>
      </c>
      <c r="X78" s="138" t="s">
        <v>424</v>
      </c>
      <c r="Y78" s="138" t="s">
        <v>424</v>
      </c>
      <c r="Z78" s="138" t="s">
        <v>424</v>
      </c>
      <c r="AA78" s="138" t="s">
        <v>424</v>
      </c>
      <c r="AB78" s="138" t="s">
        <v>424</v>
      </c>
      <c r="AC78" s="138" t="s">
        <v>424</v>
      </c>
      <c r="AD78" s="138" t="s">
        <v>424</v>
      </c>
      <c r="AE78" s="46"/>
      <c r="AF78" s="25" t="s">
        <v>417</v>
      </c>
      <c r="AG78" s="25" t="s">
        <v>417</v>
      </c>
      <c r="AH78" s="25" t="s">
        <v>417</v>
      </c>
      <c r="AI78" s="25" t="s">
        <v>417</v>
      </c>
      <c r="AJ78" s="25" t="s">
        <v>417</v>
      </c>
      <c r="AK78" s="25" t="s">
        <v>424</v>
      </c>
      <c r="AL78" s="139" t="s">
        <v>429</v>
      </c>
    </row>
    <row r="79" spans="1:38" s="2" customFormat="1" ht="26.25" customHeight="1" thickBot="1" x14ac:dyDescent="0.25">
      <c r="A79" s="69" t="s">
        <v>53</v>
      </c>
      <c r="B79" s="69" t="s">
        <v>197</v>
      </c>
      <c r="C79" s="69" t="s">
        <v>198</v>
      </c>
      <c r="D79" s="70"/>
      <c r="E79" s="137" t="s">
        <v>417</v>
      </c>
      <c r="F79" s="138" t="s">
        <v>417</v>
      </c>
      <c r="G79" s="138" t="s">
        <v>417</v>
      </c>
      <c r="H79" s="138" t="s">
        <v>417</v>
      </c>
      <c r="I79" s="138" t="s">
        <v>417</v>
      </c>
      <c r="J79" s="138" t="s">
        <v>417</v>
      </c>
      <c r="K79" s="138" t="s">
        <v>417</v>
      </c>
      <c r="L79" s="138" t="s">
        <v>417</v>
      </c>
      <c r="M79" s="138" t="s">
        <v>417</v>
      </c>
      <c r="N79" s="138" t="s">
        <v>417</v>
      </c>
      <c r="O79" s="138" t="s">
        <v>417</v>
      </c>
      <c r="P79" s="138" t="s">
        <v>417</v>
      </c>
      <c r="Q79" s="138" t="s">
        <v>417</v>
      </c>
      <c r="R79" s="138" t="s">
        <v>417</v>
      </c>
      <c r="S79" s="138" t="s">
        <v>417</v>
      </c>
      <c r="T79" s="138" t="s">
        <v>417</v>
      </c>
      <c r="U79" s="138" t="s">
        <v>417</v>
      </c>
      <c r="V79" s="138" t="s">
        <v>417</v>
      </c>
      <c r="W79" s="138" t="s">
        <v>417</v>
      </c>
      <c r="X79" s="138" t="s">
        <v>417</v>
      </c>
      <c r="Y79" s="138" t="s">
        <v>417</v>
      </c>
      <c r="Z79" s="138" t="s">
        <v>417</v>
      </c>
      <c r="AA79" s="138" t="s">
        <v>417</v>
      </c>
      <c r="AB79" s="138" t="s">
        <v>417</v>
      </c>
      <c r="AC79" s="138" t="s">
        <v>417</v>
      </c>
      <c r="AD79" s="138" t="s">
        <v>417</v>
      </c>
      <c r="AE79" s="46"/>
      <c r="AF79" s="25" t="s">
        <v>417</v>
      </c>
      <c r="AG79" s="25" t="s">
        <v>417</v>
      </c>
      <c r="AH79" s="25" t="s">
        <v>417</v>
      </c>
      <c r="AI79" s="25" t="s">
        <v>417</v>
      </c>
      <c r="AJ79" s="25" t="s">
        <v>417</v>
      </c>
      <c r="AK79" s="25" t="s">
        <v>417</v>
      </c>
      <c r="AL79" s="139" t="s">
        <v>430</v>
      </c>
    </row>
    <row r="80" spans="1:38" s="2" customFormat="1" ht="26.25" customHeight="1" thickBot="1" x14ac:dyDescent="0.25">
      <c r="A80" s="69" t="s">
        <v>53</v>
      </c>
      <c r="B80" s="72" t="s">
        <v>200</v>
      </c>
      <c r="C80" s="72" t="s">
        <v>201</v>
      </c>
      <c r="D80" s="70"/>
      <c r="E80" s="137" t="s">
        <v>417</v>
      </c>
      <c r="F80" s="138" t="s">
        <v>417</v>
      </c>
      <c r="G80" s="138" t="s">
        <v>417</v>
      </c>
      <c r="H80" s="138" t="s">
        <v>417</v>
      </c>
      <c r="I80" s="138" t="s">
        <v>417</v>
      </c>
      <c r="J80" s="138" t="s">
        <v>417</v>
      </c>
      <c r="K80" s="138" t="s">
        <v>417</v>
      </c>
      <c r="L80" s="138" t="s">
        <v>417</v>
      </c>
      <c r="M80" s="138" t="s">
        <v>417</v>
      </c>
      <c r="N80" s="138" t="s">
        <v>417</v>
      </c>
      <c r="O80" s="138" t="s">
        <v>417</v>
      </c>
      <c r="P80" s="138" t="s">
        <v>417</v>
      </c>
      <c r="Q80" s="138" t="s">
        <v>417</v>
      </c>
      <c r="R80" s="138" t="s">
        <v>417</v>
      </c>
      <c r="S80" s="138" t="s">
        <v>417</v>
      </c>
      <c r="T80" s="138" t="s">
        <v>417</v>
      </c>
      <c r="U80" s="138" t="s">
        <v>417</v>
      </c>
      <c r="V80" s="138" t="s">
        <v>417</v>
      </c>
      <c r="W80" s="138" t="s">
        <v>417</v>
      </c>
      <c r="X80" s="138" t="s">
        <v>417</v>
      </c>
      <c r="Y80" s="138" t="s">
        <v>417</v>
      </c>
      <c r="Z80" s="138" t="s">
        <v>417</v>
      </c>
      <c r="AA80" s="138" t="s">
        <v>417</v>
      </c>
      <c r="AB80" s="138" t="s">
        <v>417</v>
      </c>
      <c r="AC80" s="138" t="s">
        <v>417</v>
      </c>
      <c r="AD80" s="138" t="s">
        <v>417</v>
      </c>
      <c r="AE80" s="46"/>
      <c r="AF80" s="25" t="s">
        <v>417</v>
      </c>
      <c r="AG80" s="25" t="s">
        <v>417</v>
      </c>
      <c r="AH80" s="25" t="s">
        <v>417</v>
      </c>
      <c r="AI80" s="25" t="s">
        <v>417</v>
      </c>
      <c r="AJ80" s="25" t="s">
        <v>417</v>
      </c>
      <c r="AK80" s="25" t="s">
        <v>417</v>
      </c>
      <c r="AL80" s="139" t="s">
        <v>425</v>
      </c>
    </row>
    <row r="81" spans="1:38" s="2" customFormat="1" ht="26.25" customHeight="1" thickBot="1" x14ac:dyDescent="0.25">
      <c r="A81" s="69" t="s">
        <v>53</v>
      </c>
      <c r="B81" s="72" t="s">
        <v>202</v>
      </c>
      <c r="C81" s="72" t="s">
        <v>203</v>
      </c>
      <c r="D81" s="70"/>
      <c r="E81" s="137" t="s">
        <v>417</v>
      </c>
      <c r="F81" s="137" t="s">
        <v>417</v>
      </c>
      <c r="G81" s="137" t="s">
        <v>417</v>
      </c>
      <c r="H81" s="137" t="s">
        <v>417</v>
      </c>
      <c r="I81" s="137" t="s">
        <v>417</v>
      </c>
      <c r="J81" s="137" t="s">
        <v>417</v>
      </c>
      <c r="K81" s="137" t="s">
        <v>417</v>
      </c>
      <c r="L81" s="137" t="s">
        <v>417</v>
      </c>
      <c r="M81" s="137" t="s">
        <v>417</v>
      </c>
      <c r="N81" s="137" t="s">
        <v>417</v>
      </c>
      <c r="O81" s="137" t="s">
        <v>417</v>
      </c>
      <c r="P81" s="137" t="s">
        <v>417</v>
      </c>
      <c r="Q81" s="137" t="s">
        <v>417</v>
      </c>
      <c r="R81" s="137" t="s">
        <v>417</v>
      </c>
      <c r="S81" s="137" t="s">
        <v>417</v>
      </c>
      <c r="T81" s="137" t="s">
        <v>417</v>
      </c>
      <c r="U81" s="137" t="s">
        <v>417</v>
      </c>
      <c r="V81" s="137" t="s">
        <v>417</v>
      </c>
      <c r="W81" s="137" t="s">
        <v>417</v>
      </c>
      <c r="X81" s="137" t="s">
        <v>417</v>
      </c>
      <c r="Y81" s="137" t="s">
        <v>417</v>
      </c>
      <c r="Z81" s="137" t="s">
        <v>417</v>
      </c>
      <c r="AA81" s="137" t="s">
        <v>417</v>
      </c>
      <c r="AB81" s="137" t="s">
        <v>417</v>
      </c>
      <c r="AC81" s="137" t="s">
        <v>417</v>
      </c>
      <c r="AD81" s="137" t="s">
        <v>417</v>
      </c>
      <c r="AE81" s="46"/>
      <c r="AF81" s="25" t="s">
        <v>417</v>
      </c>
      <c r="AG81" s="25" t="s">
        <v>417</v>
      </c>
      <c r="AH81" s="25" t="s">
        <v>417</v>
      </c>
      <c r="AI81" s="25" t="s">
        <v>417</v>
      </c>
      <c r="AJ81" s="25" t="s">
        <v>417</v>
      </c>
      <c r="AK81" s="25" t="s">
        <v>417</v>
      </c>
      <c r="AL81" s="139" t="s">
        <v>204</v>
      </c>
    </row>
    <row r="82" spans="1:38" s="2" customFormat="1" ht="26.25" customHeight="1" thickBot="1" x14ac:dyDescent="0.25">
      <c r="A82" s="69" t="s">
        <v>205</v>
      </c>
      <c r="B82" s="72" t="s">
        <v>206</v>
      </c>
      <c r="C82" s="73" t="s">
        <v>207</v>
      </c>
      <c r="D82" s="70"/>
      <c r="E82" s="137" t="s">
        <v>417</v>
      </c>
      <c r="F82" s="137">
        <v>23.440177199999997</v>
      </c>
      <c r="G82" s="137" t="s">
        <v>417</v>
      </c>
      <c r="H82" s="137" t="s">
        <v>417</v>
      </c>
      <c r="I82" s="137" t="s">
        <v>417</v>
      </c>
      <c r="J82" s="137" t="s">
        <v>417</v>
      </c>
      <c r="K82" s="137" t="s">
        <v>417</v>
      </c>
      <c r="L82" s="137" t="s">
        <v>417</v>
      </c>
      <c r="M82" s="137" t="s">
        <v>417</v>
      </c>
      <c r="N82" s="137" t="s">
        <v>417</v>
      </c>
      <c r="O82" s="137" t="s">
        <v>417</v>
      </c>
      <c r="P82" s="137" t="s">
        <v>417</v>
      </c>
      <c r="Q82" s="137" t="s">
        <v>417</v>
      </c>
      <c r="R82" s="137" t="s">
        <v>417</v>
      </c>
      <c r="S82" s="137" t="s">
        <v>417</v>
      </c>
      <c r="T82" s="137" t="s">
        <v>417</v>
      </c>
      <c r="U82" s="137" t="s">
        <v>417</v>
      </c>
      <c r="V82" s="137" t="s">
        <v>417</v>
      </c>
      <c r="W82" s="137" t="s">
        <v>417</v>
      </c>
      <c r="X82" s="137" t="s">
        <v>417</v>
      </c>
      <c r="Y82" s="137" t="s">
        <v>417</v>
      </c>
      <c r="Z82" s="137" t="s">
        <v>417</v>
      </c>
      <c r="AA82" s="137" t="s">
        <v>417</v>
      </c>
      <c r="AB82" s="137" t="s">
        <v>417</v>
      </c>
      <c r="AC82" s="137" t="s">
        <v>417</v>
      </c>
      <c r="AD82" s="137" t="s">
        <v>417</v>
      </c>
      <c r="AE82" s="46"/>
      <c r="AF82" s="25" t="s">
        <v>417</v>
      </c>
      <c r="AG82" s="25" t="s">
        <v>417</v>
      </c>
      <c r="AH82" s="25" t="s">
        <v>417</v>
      </c>
      <c r="AI82" s="25" t="s">
        <v>417</v>
      </c>
      <c r="AJ82" s="25" t="s">
        <v>417</v>
      </c>
      <c r="AK82" s="25">
        <v>19533481</v>
      </c>
      <c r="AL82" s="139" t="s">
        <v>431</v>
      </c>
    </row>
    <row r="83" spans="1:38" s="2" customFormat="1" ht="26.25" customHeight="1" thickBot="1" x14ac:dyDescent="0.25">
      <c r="A83" s="69" t="s">
        <v>53</v>
      </c>
      <c r="B83" s="75" t="s">
        <v>208</v>
      </c>
      <c r="C83" s="178" t="s">
        <v>209</v>
      </c>
      <c r="D83" s="70"/>
      <c r="E83" s="137" t="s">
        <v>419</v>
      </c>
      <c r="F83" s="137">
        <v>6.4323600480000005E-3</v>
      </c>
      <c r="G83" s="137" t="s">
        <v>419</v>
      </c>
      <c r="H83" s="137" t="s">
        <v>417</v>
      </c>
      <c r="I83" s="137">
        <v>0.16080900120000002</v>
      </c>
      <c r="J83" s="137">
        <v>1.2060675089999999</v>
      </c>
      <c r="K83" s="137">
        <v>5.6283150420000005</v>
      </c>
      <c r="L83" s="137">
        <v>9.166113068400001E-3</v>
      </c>
      <c r="M83" s="137" t="s">
        <v>419</v>
      </c>
      <c r="N83" s="137" t="s">
        <v>417</v>
      </c>
      <c r="O83" s="137" t="s">
        <v>417</v>
      </c>
      <c r="P83" s="137" t="s">
        <v>417</v>
      </c>
      <c r="Q83" s="137" t="s">
        <v>417</v>
      </c>
      <c r="R83" s="137" t="s">
        <v>417</v>
      </c>
      <c r="S83" s="137" t="s">
        <v>417</v>
      </c>
      <c r="T83" s="137" t="s">
        <v>417</v>
      </c>
      <c r="U83" s="137" t="s">
        <v>417</v>
      </c>
      <c r="V83" s="137" t="s">
        <v>417</v>
      </c>
      <c r="W83" s="137" t="s">
        <v>419</v>
      </c>
      <c r="X83" s="137" t="s">
        <v>419</v>
      </c>
      <c r="Y83" s="137" t="s">
        <v>419</v>
      </c>
      <c r="Z83" s="137" t="s">
        <v>419</v>
      </c>
      <c r="AA83" s="137" t="s">
        <v>419</v>
      </c>
      <c r="AB83" s="137" t="s">
        <v>419</v>
      </c>
      <c r="AC83" s="137" t="s">
        <v>419</v>
      </c>
      <c r="AD83" s="137" t="s">
        <v>417</v>
      </c>
      <c r="AE83" s="46"/>
      <c r="AF83" s="25" t="s">
        <v>417</v>
      </c>
      <c r="AG83" s="25" t="s">
        <v>417</v>
      </c>
      <c r="AH83" s="25" t="s">
        <v>417</v>
      </c>
      <c r="AI83" s="25" t="s">
        <v>417</v>
      </c>
      <c r="AJ83" s="25" t="s">
        <v>417</v>
      </c>
      <c r="AK83" s="25" t="s">
        <v>426</v>
      </c>
      <c r="AL83" s="139" t="s">
        <v>432</v>
      </c>
    </row>
    <row r="84" spans="1:38" s="2" customFormat="1" ht="26.25" customHeight="1" thickBot="1" x14ac:dyDescent="0.25">
      <c r="A84" s="69" t="s">
        <v>53</v>
      </c>
      <c r="B84" s="75" t="s">
        <v>210</v>
      </c>
      <c r="C84" s="178" t="s">
        <v>211</v>
      </c>
      <c r="D84" s="70"/>
      <c r="E84" s="137" t="s">
        <v>419</v>
      </c>
      <c r="F84" s="162">
        <v>7.0199999999999997E-6</v>
      </c>
      <c r="G84" s="137" t="s">
        <v>417</v>
      </c>
      <c r="H84" s="137" t="s">
        <v>417</v>
      </c>
      <c r="I84" s="170">
        <v>4.3200000000000001E-6</v>
      </c>
      <c r="J84" s="170">
        <v>2.1599999999999996E-5</v>
      </c>
      <c r="K84" s="170">
        <v>8.6399999999999986E-5</v>
      </c>
      <c r="L84" s="171">
        <v>5.615999999999999E-10</v>
      </c>
      <c r="M84" s="170">
        <v>5.13E-7</v>
      </c>
      <c r="N84" s="137" t="s">
        <v>419</v>
      </c>
      <c r="O84" s="137" t="s">
        <v>419</v>
      </c>
      <c r="P84" s="137" t="s">
        <v>419</v>
      </c>
      <c r="Q84" s="137" t="s">
        <v>417</v>
      </c>
      <c r="R84" s="137" t="s">
        <v>417</v>
      </c>
      <c r="S84" s="137" t="s">
        <v>417</v>
      </c>
      <c r="T84" s="137" t="s">
        <v>417</v>
      </c>
      <c r="U84" s="137" t="s">
        <v>417</v>
      </c>
      <c r="V84" s="137" t="s">
        <v>417</v>
      </c>
      <c r="W84" s="137" t="s">
        <v>419</v>
      </c>
      <c r="X84" s="137" t="s">
        <v>419</v>
      </c>
      <c r="Y84" s="137" t="s">
        <v>419</v>
      </c>
      <c r="Z84" s="137" t="s">
        <v>419</v>
      </c>
      <c r="AA84" s="137" t="s">
        <v>419</v>
      </c>
      <c r="AB84" s="137" t="s">
        <v>419</v>
      </c>
      <c r="AC84" s="137" t="s">
        <v>419</v>
      </c>
      <c r="AD84" s="137" t="s">
        <v>417</v>
      </c>
      <c r="AE84" s="46"/>
      <c r="AF84" s="25" t="s">
        <v>417</v>
      </c>
      <c r="AG84" s="25" t="s">
        <v>417</v>
      </c>
      <c r="AH84" s="25" t="s">
        <v>417</v>
      </c>
      <c r="AI84" s="25" t="s">
        <v>417</v>
      </c>
      <c r="AJ84" s="25" t="s">
        <v>417</v>
      </c>
      <c r="AK84" s="25" t="s">
        <v>426</v>
      </c>
      <c r="AL84" s="139" t="s">
        <v>46</v>
      </c>
    </row>
    <row r="85" spans="1:38" s="2" customFormat="1" ht="26.25" customHeight="1" thickBot="1" x14ac:dyDescent="0.25">
      <c r="A85" s="69" t="s">
        <v>205</v>
      </c>
      <c r="B85" s="72" t="s">
        <v>212</v>
      </c>
      <c r="C85" s="178" t="s">
        <v>398</v>
      </c>
      <c r="D85" s="70"/>
      <c r="E85" s="137" t="s">
        <v>417</v>
      </c>
      <c r="F85" s="137">
        <v>4.7445000000000004</v>
      </c>
      <c r="G85" s="137" t="s">
        <v>417</v>
      </c>
      <c r="H85" s="137" t="s">
        <v>417</v>
      </c>
      <c r="I85" s="137" t="s">
        <v>417</v>
      </c>
      <c r="J85" s="137" t="s">
        <v>417</v>
      </c>
      <c r="K85" s="137" t="s">
        <v>417</v>
      </c>
      <c r="L85" s="137" t="s">
        <v>417</v>
      </c>
      <c r="M85" s="137" t="s">
        <v>417</v>
      </c>
      <c r="N85" s="137" t="s">
        <v>417</v>
      </c>
      <c r="O85" s="137" t="s">
        <v>417</v>
      </c>
      <c r="P85" s="137" t="s">
        <v>417</v>
      </c>
      <c r="Q85" s="137" t="s">
        <v>417</v>
      </c>
      <c r="R85" s="137" t="s">
        <v>417</v>
      </c>
      <c r="S85" s="137" t="s">
        <v>417</v>
      </c>
      <c r="T85" s="137" t="s">
        <v>417</v>
      </c>
      <c r="U85" s="137" t="s">
        <v>417</v>
      </c>
      <c r="V85" s="137" t="s">
        <v>417</v>
      </c>
      <c r="W85" s="137" t="s">
        <v>417</v>
      </c>
      <c r="X85" s="137" t="s">
        <v>417</v>
      </c>
      <c r="Y85" s="137" t="s">
        <v>417</v>
      </c>
      <c r="Z85" s="137" t="s">
        <v>417</v>
      </c>
      <c r="AA85" s="137" t="s">
        <v>417</v>
      </c>
      <c r="AB85" s="137" t="s">
        <v>417</v>
      </c>
      <c r="AC85" s="137" t="s">
        <v>417</v>
      </c>
      <c r="AD85" s="137" t="s">
        <v>417</v>
      </c>
      <c r="AE85" s="46"/>
      <c r="AF85" s="25" t="s">
        <v>417</v>
      </c>
      <c r="AG85" s="25" t="s">
        <v>417</v>
      </c>
      <c r="AH85" s="25" t="s">
        <v>417</v>
      </c>
      <c r="AI85" s="25" t="s">
        <v>417</v>
      </c>
      <c r="AJ85" s="25" t="s">
        <v>417</v>
      </c>
      <c r="AK85" s="25">
        <v>10.595000000000001</v>
      </c>
      <c r="AL85" s="139" t="s">
        <v>215</v>
      </c>
    </row>
    <row r="86" spans="1:38" s="2" customFormat="1" ht="26.25" customHeight="1" thickBot="1" x14ac:dyDescent="0.25">
      <c r="A86" s="69" t="s">
        <v>205</v>
      </c>
      <c r="B86" s="72" t="s">
        <v>213</v>
      </c>
      <c r="C86" s="73" t="s">
        <v>214</v>
      </c>
      <c r="D86" s="70"/>
      <c r="E86" s="137" t="s">
        <v>417</v>
      </c>
      <c r="F86" s="137">
        <v>1.5988003799999999</v>
      </c>
      <c r="G86" s="137" t="s">
        <v>417</v>
      </c>
      <c r="H86" s="137" t="s">
        <v>417</v>
      </c>
      <c r="I86" s="137" t="s">
        <v>419</v>
      </c>
      <c r="J86" s="137" t="s">
        <v>417</v>
      </c>
      <c r="K86" s="137" t="s">
        <v>417</v>
      </c>
      <c r="L86" s="137" t="s">
        <v>417</v>
      </c>
      <c r="M86" s="137" t="s">
        <v>417</v>
      </c>
      <c r="N86" s="137" t="s">
        <v>417</v>
      </c>
      <c r="O86" s="137" t="s">
        <v>417</v>
      </c>
      <c r="P86" s="137" t="s">
        <v>417</v>
      </c>
      <c r="Q86" s="137" t="s">
        <v>417</v>
      </c>
      <c r="R86" s="137" t="s">
        <v>417</v>
      </c>
      <c r="S86" s="137" t="s">
        <v>417</v>
      </c>
      <c r="T86" s="137" t="s">
        <v>417</v>
      </c>
      <c r="U86" s="137" t="s">
        <v>417</v>
      </c>
      <c r="V86" s="137" t="s">
        <v>417</v>
      </c>
      <c r="W86" s="137" t="s">
        <v>417</v>
      </c>
      <c r="X86" s="137" t="s">
        <v>417</v>
      </c>
      <c r="Y86" s="137" t="s">
        <v>417</v>
      </c>
      <c r="Z86" s="137" t="s">
        <v>417</v>
      </c>
      <c r="AA86" s="137" t="s">
        <v>417</v>
      </c>
      <c r="AB86" s="137" t="s">
        <v>417</v>
      </c>
      <c r="AC86" s="137" t="s">
        <v>417</v>
      </c>
      <c r="AD86" s="137" t="s">
        <v>417</v>
      </c>
      <c r="AE86" s="46"/>
      <c r="AF86" s="25" t="s">
        <v>417</v>
      </c>
      <c r="AG86" s="25" t="s">
        <v>417</v>
      </c>
      <c r="AH86" s="25" t="s">
        <v>417</v>
      </c>
      <c r="AI86" s="25" t="s">
        <v>417</v>
      </c>
      <c r="AJ86" s="25" t="s">
        <v>417</v>
      </c>
      <c r="AK86" s="163">
        <v>3.4756529999999999</v>
      </c>
      <c r="AL86" s="139" t="s">
        <v>215</v>
      </c>
    </row>
    <row r="87" spans="1:38" s="2" customFormat="1" ht="26.25" customHeight="1" thickBot="1" x14ac:dyDescent="0.25">
      <c r="A87" s="69" t="s">
        <v>205</v>
      </c>
      <c r="B87" s="72" t="s">
        <v>216</v>
      </c>
      <c r="C87" s="73" t="s">
        <v>217</v>
      </c>
      <c r="D87" s="70"/>
      <c r="E87" s="137" t="s">
        <v>417</v>
      </c>
      <c r="F87" s="169">
        <v>0.1709444</v>
      </c>
      <c r="G87" s="137" t="s">
        <v>417</v>
      </c>
      <c r="H87" s="137" t="s">
        <v>417</v>
      </c>
      <c r="I87" s="137" t="s">
        <v>419</v>
      </c>
      <c r="J87" s="137" t="s">
        <v>417</v>
      </c>
      <c r="K87" s="137" t="s">
        <v>417</v>
      </c>
      <c r="L87" s="137" t="s">
        <v>417</v>
      </c>
      <c r="M87" s="137" t="s">
        <v>417</v>
      </c>
      <c r="N87" s="137" t="s">
        <v>417</v>
      </c>
      <c r="O87" s="137" t="s">
        <v>417</v>
      </c>
      <c r="P87" s="137" t="s">
        <v>417</v>
      </c>
      <c r="Q87" s="137" t="s">
        <v>417</v>
      </c>
      <c r="R87" s="137" t="s">
        <v>417</v>
      </c>
      <c r="S87" s="137" t="s">
        <v>417</v>
      </c>
      <c r="T87" s="137" t="s">
        <v>417</v>
      </c>
      <c r="U87" s="137" t="s">
        <v>417</v>
      </c>
      <c r="V87" s="137" t="s">
        <v>417</v>
      </c>
      <c r="W87" s="137" t="s">
        <v>417</v>
      </c>
      <c r="X87" s="137" t="s">
        <v>417</v>
      </c>
      <c r="Y87" s="137" t="s">
        <v>417</v>
      </c>
      <c r="Z87" s="137" t="s">
        <v>417</v>
      </c>
      <c r="AA87" s="137" t="s">
        <v>417</v>
      </c>
      <c r="AB87" s="137" t="s">
        <v>417</v>
      </c>
      <c r="AC87" s="137" t="s">
        <v>417</v>
      </c>
      <c r="AD87" s="137" t="s">
        <v>417</v>
      </c>
      <c r="AE87" s="46"/>
      <c r="AF87" s="25" t="s">
        <v>417</v>
      </c>
      <c r="AG87" s="25" t="s">
        <v>417</v>
      </c>
      <c r="AH87" s="25" t="s">
        <v>417</v>
      </c>
      <c r="AI87" s="25" t="s">
        <v>417</v>
      </c>
      <c r="AJ87" s="25" t="s">
        <v>417</v>
      </c>
      <c r="AK87" s="163">
        <v>0.42699999999999999</v>
      </c>
      <c r="AL87" s="139" t="s">
        <v>215</v>
      </c>
    </row>
    <row r="88" spans="1:38" s="2" customFormat="1" ht="26.25" customHeight="1" thickBot="1" x14ac:dyDescent="0.25">
      <c r="A88" s="69" t="s">
        <v>205</v>
      </c>
      <c r="B88" s="72" t="s">
        <v>218</v>
      </c>
      <c r="C88" s="73" t="s">
        <v>219</v>
      </c>
      <c r="D88" s="70"/>
      <c r="E88" s="137" t="s">
        <v>419</v>
      </c>
      <c r="F88" s="137">
        <v>13.221283021</v>
      </c>
      <c r="G88" s="137" t="s">
        <v>419</v>
      </c>
      <c r="H88" s="137" t="s">
        <v>419</v>
      </c>
      <c r="I88" s="137" t="s">
        <v>419</v>
      </c>
      <c r="J88" s="137" t="s">
        <v>419</v>
      </c>
      <c r="K88" s="137">
        <v>3.8549600000000003E-2</v>
      </c>
      <c r="L88" s="137" t="s">
        <v>419</v>
      </c>
      <c r="M88" s="137" t="s">
        <v>419</v>
      </c>
      <c r="N88" s="137" t="s">
        <v>419</v>
      </c>
      <c r="O88" s="137">
        <v>9.6374000000000003E-6</v>
      </c>
      <c r="P88" s="137" t="s">
        <v>419</v>
      </c>
      <c r="Q88" s="137">
        <v>4.8186999999999998E-5</v>
      </c>
      <c r="R88" s="137">
        <v>5.78244E-4</v>
      </c>
      <c r="S88" s="137" t="s">
        <v>419</v>
      </c>
      <c r="T88" s="137">
        <v>4.8187000000000004E-3</v>
      </c>
      <c r="U88" s="137">
        <v>4.8186999999999998E-5</v>
      </c>
      <c r="V88" s="137" t="s">
        <v>419</v>
      </c>
      <c r="W88" s="137" t="s">
        <v>419</v>
      </c>
      <c r="X88" s="137">
        <v>0.24575369999999999</v>
      </c>
      <c r="Y88" s="137" t="s">
        <v>419</v>
      </c>
      <c r="Z88" s="137" t="s">
        <v>419</v>
      </c>
      <c r="AA88" s="137" t="s">
        <v>419</v>
      </c>
      <c r="AB88" s="137">
        <v>0.24575369999999999</v>
      </c>
      <c r="AC88" s="137" t="s">
        <v>419</v>
      </c>
      <c r="AD88" s="137" t="s">
        <v>419</v>
      </c>
      <c r="AE88" s="46"/>
      <c r="AF88" s="25" t="s">
        <v>417</v>
      </c>
      <c r="AG88" s="25" t="s">
        <v>417</v>
      </c>
      <c r="AH88" s="25" t="s">
        <v>417</v>
      </c>
      <c r="AI88" s="25" t="s">
        <v>417</v>
      </c>
      <c r="AJ88" s="25" t="s">
        <v>417</v>
      </c>
      <c r="AK88" s="25" t="s">
        <v>626</v>
      </c>
      <c r="AL88" s="139" t="s">
        <v>501</v>
      </c>
    </row>
    <row r="89" spans="1:38" s="2" customFormat="1" ht="26.25" customHeight="1" thickBot="1" x14ac:dyDescent="0.25">
      <c r="A89" s="69" t="s">
        <v>205</v>
      </c>
      <c r="B89" s="72" t="s">
        <v>220</v>
      </c>
      <c r="C89" s="73" t="s">
        <v>221</v>
      </c>
      <c r="D89" s="70"/>
      <c r="E89" s="137" t="s">
        <v>417</v>
      </c>
      <c r="F89" s="137">
        <v>0.66677280000000005</v>
      </c>
      <c r="G89" s="137" t="s">
        <v>417</v>
      </c>
      <c r="H89" s="137" t="s">
        <v>417</v>
      </c>
      <c r="I89" s="137" t="s">
        <v>419</v>
      </c>
      <c r="J89" s="137" t="s">
        <v>417</v>
      </c>
      <c r="K89" s="137" t="s">
        <v>417</v>
      </c>
      <c r="L89" s="137" t="s">
        <v>417</v>
      </c>
      <c r="M89" s="137" t="s">
        <v>417</v>
      </c>
      <c r="N89" s="137" t="s">
        <v>417</v>
      </c>
      <c r="O89" s="137" t="s">
        <v>417</v>
      </c>
      <c r="P89" s="137" t="s">
        <v>417</v>
      </c>
      <c r="Q89" s="137" t="s">
        <v>417</v>
      </c>
      <c r="R89" s="137" t="s">
        <v>417</v>
      </c>
      <c r="S89" s="137" t="s">
        <v>417</v>
      </c>
      <c r="T89" s="137" t="s">
        <v>417</v>
      </c>
      <c r="U89" s="137" t="s">
        <v>417</v>
      </c>
      <c r="V89" s="137" t="s">
        <v>417</v>
      </c>
      <c r="W89" s="137" t="s">
        <v>417</v>
      </c>
      <c r="X89" s="137" t="s">
        <v>417</v>
      </c>
      <c r="Y89" s="137" t="s">
        <v>417</v>
      </c>
      <c r="Z89" s="137" t="s">
        <v>417</v>
      </c>
      <c r="AA89" s="137" t="s">
        <v>417</v>
      </c>
      <c r="AB89" s="137" t="s">
        <v>417</v>
      </c>
      <c r="AC89" s="137" t="s">
        <v>417</v>
      </c>
      <c r="AD89" s="137" t="s">
        <v>417</v>
      </c>
      <c r="AE89" s="46"/>
      <c r="AF89" s="25" t="s">
        <v>417</v>
      </c>
      <c r="AG89" s="25" t="s">
        <v>417</v>
      </c>
      <c r="AH89" s="25" t="s">
        <v>417</v>
      </c>
      <c r="AI89" s="25" t="s">
        <v>417</v>
      </c>
      <c r="AJ89" s="25" t="s">
        <v>417</v>
      </c>
      <c r="AK89" s="25">
        <v>3.7530049999999999</v>
      </c>
      <c r="AL89" s="139" t="s">
        <v>502</v>
      </c>
    </row>
    <row r="90" spans="1:38" s="8" customFormat="1" ht="26.25" customHeight="1" thickBot="1" x14ac:dyDescent="0.25">
      <c r="A90" s="69" t="s">
        <v>205</v>
      </c>
      <c r="B90" s="72" t="s">
        <v>222</v>
      </c>
      <c r="C90" s="73" t="s">
        <v>223</v>
      </c>
      <c r="D90" s="70"/>
      <c r="E90" s="137" t="s">
        <v>419</v>
      </c>
      <c r="F90" s="137">
        <v>4.8670172000000003</v>
      </c>
      <c r="G90" s="137" t="s">
        <v>419</v>
      </c>
      <c r="H90" s="137" t="s">
        <v>419</v>
      </c>
      <c r="I90" s="137" t="s">
        <v>419</v>
      </c>
      <c r="J90" s="137" t="s">
        <v>419</v>
      </c>
      <c r="K90" s="137" t="s">
        <v>419</v>
      </c>
      <c r="L90" s="137" t="s">
        <v>419</v>
      </c>
      <c r="M90" s="137" t="s">
        <v>419</v>
      </c>
      <c r="N90" s="137" t="s">
        <v>419</v>
      </c>
      <c r="O90" s="137" t="s">
        <v>419</v>
      </c>
      <c r="P90" s="137" t="s">
        <v>419</v>
      </c>
      <c r="Q90" s="137" t="s">
        <v>419</v>
      </c>
      <c r="R90" s="137" t="s">
        <v>419</v>
      </c>
      <c r="S90" s="137" t="s">
        <v>419</v>
      </c>
      <c r="T90" s="137" t="s">
        <v>419</v>
      </c>
      <c r="U90" s="137" t="s">
        <v>419</v>
      </c>
      <c r="V90" s="137" t="s">
        <v>419</v>
      </c>
      <c r="W90" s="137" t="s">
        <v>419</v>
      </c>
      <c r="X90" s="137" t="s">
        <v>419</v>
      </c>
      <c r="Y90" s="137" t="s">
        <v>419</v>
      </c>
      <c r="Z90" s="137" t="s">
        <v>419</v>
      </c>
      <c r="AA90" s="137" t="s">
        <v>419</v>
      </c>
      <c r="AB90" s="137" t="s">
        <v>419</v>
      </c>
      <c r="AC90" s="137" t="s">
        <v>419</v>
      </c>
      <c r="AD90" s="137" t="s">
        <v>419</v>
      </c>
      <c r="AE90" s="46"/>
      <c r="AF90" s="25" t="s">
        <v>417</v>
      </c>
      <c r="AG90" s="25" t="s">
        <v>417</v>
      </c>
      <c r="AH90" s="25" t="s">
        <v>417</v>
      </c>
      <c r="AI90" s="25" t="s">
        <v>417</v>
      </c>
      <c r="AJ90" s="25" t="s">
        <v>417</v>
      </c>
      <c r="AK90" s="25" t="s">
        <v>627</v>
      </c>
      <c r="AL90" s="139" t="s">
        <v>504</v>
      </c>
    </row>
    <row r="91" spans="1:38" s="2" customFormat="1" ht="26.25" customHeight="1" thickBot="1" x14ac:dyDescent="0.25">
      <c r="A91" s="69" t="s">
        <v>205</v>
      </c>
      <c r="B91" s="72" t="s">
        <v>399</v>
      </c>
      <c r="C91" s="72" t="s">
        <v>224</v>
      </c>
      <c r="D91" s="70"/>
      <c r="E91" s="137">
        <v>4.1476452060000002E-2</v>
      </c>
      <c r="F91" s="137">
        <v>0.80736808212000011</v>
      </c>
      <c r="G91" s="137">
        <v>1.9356418200000001E-3</v>
      </c>
      <c r="H91" s="137">
        <v>9.5242055950000001E-2</v>
      </c>
      <c r="I91" s="137">
        <v>0.65293758654</v>
      </c>
      <c r="J91" s="137">
        <v>0.68368993572000003</v>
      </c>
      <c r="K91" s="137">
        <v>0.69004166102999998</v>
      </c>
      <c r="L91" s="137">
        <v>2.7884119994999999E-3</v>
      </c>
      <c r="M91" s="137">
        <v>1.26912183245</v>
      </c>
      <c r="N91" s="137">
        <v>0.50249774400000002</v>
      </c>
      <c r="O91" s="137">
        <v>0.12487801488000003</v>
      </c>
      <c r="P91" s="137">
        <v>3.6533637000000007E-5</v>
      </c>
      <c r="Q91" s="137">
        <v>8.5245153000000011E-4</v>
      </c>
      <c r="R91" s="137">
        <v>9.9986795999999992E-3</v>
      </c>
      <c r="S91" s="137">
        <v>0.40850722620000007</v>
      </c>
      <c r="T91" s="137">
        <v>8.1192941100000013E-2</v>
      </c>
      <c r="U91" s="137" t="s">
        <v>419</v>
      </c>
      <c r="V91" s="137">
        <v>0.22860937110000004</v>
      </c>
      <c r="W91" s="137">
        <v>2.2949893E-3</v>
      </c>
      <c r="X91" s="137">
        <v>2.5474381229999999E-3</v>
      </c>
      <c r="Y91" s="137">
        <v>1.032745185E-3</v>
      </c>
      <c r="Z91" s="137">
        <v>1.032745185E-3</v>
      </c>
      <c r="AA91" s="137">
        <v>1.032745185E-3</v>
      </c>
      <c r="AB91" s="137">
        <v>5.6456736779999994E-3</v>
      </c>
      <c r="AC91" s="137" t="s">
        <v>419</v>
      </c>
      <c r="AD91" s="137" t="s">
        <v>419</v>
      </c>
      <c r="AE91" s="46"/>
      <c r="AF91" s="25" t="s">
        <v>417</v>
      </c>
      <c r="AG91" s="25" t="s">
        <v>417</v>
      </c>
      <c r="AH91" s="25" t="s">
        <v>417</v>
      </c>
      <c r="AI91" s="25" t="s">
        <v>417</v>
      </c>
      <c r="AJ91" s="25" t="s">
        <v>417</v>
      </c>
      <c r="AK91" s="25" t="s">
        <v>536</v>
      </c>
      <c r="AL91" s="139" t="s">
        <v>434</v>
      </c>
    </row>
    <row r="92" spans="1:38" s="2" customFormat="1" ht="26.25" customHeight="1" thickBot="1" x14ac:dyDescent="0.25">
      <c r="A92" s="69" t="s">
        <v>53</v>
      </c>
      <c r="B92" s="69" t="s">
        <v>225</v>
      </c>
      <c r="C92" s="69" t="s">
        <v>226</v>
      </c>
      <c r="D92" s="74"/>
      <c r="E92" s="137" t="s">
        <v>424</v>
      </c>
      <c r="F92" s="137" t="s">
        <v>424</v>
      </c>
      <c r="G92" s="137" t="s">
        <v>424</v>
      </c>
      <c r="H92" s="137" t="s">
        <v>424</v>
      </c>
      <c r="I92" s="137" t="s">
        <v>424</v>
      </c>
      <c r="J92" s="137" t="s">
        <v>424</v>
      </c>
      <c r="K92" s="137" t="s">
        <v>424</v>
      </c>
      <c r="L92" s="137" t="s">
        <v>424</v>
      </c>
      <c r="M92" s="137" t="s">
        <v>424</v>
      </c>
      <c r="N92" s="137" t="s">
        <v>424</v>
      </c>
      <c r="O92" s="137" t="s">
        <v>424</v>
      </c>
      <c r="P92" s="137" t="s">
        <v>424</v>
      </c>
      <c r="Q92" s="137" t="s">
        <v>424</v>
      </c>
      <c r="R92" s="137" t="s">
        <v>424</v>
      </c>
      <c r="S92" s="137" t="s">
        <v>424</v>
      </c>
      <c r="T92" s="137" t="s">
        <v>424</v>
      </c>
      <c r="U92" s="137" t="s">
        <v>424</v>
      </c>
      <c r="V92" s="137" t="s">
        <v>424</v>
      </c>
      <c r="W92" s="137" t="s">
        <v>424</v>
      </c>
      <c r="X92" s="137" t="s">
        <v>424</v>
      </c>
      <c r="Y92" s="137" t="s">
        <v>424</v>
      </c>
      <c r="Z92" s="137" t="s">
        <v>424</v>
      </c>
      <c r="AA92" s="137" t="s">
        <v>424</v>
      </c>
      <c r="AB92" s="137" t="s">
        <v>424</v>
      </c>
      <c r="AC92" s="137" t="s">
        <v>424</v>
      </c>
      <c r="AD92" s="137" t="s">
        <v>424</v>
      </c>
      <c r="AE92" s="46"/>
      <c r="AF92" s="25" t="s">
        <v>417</v>
      </c>
      <c r="AG92" s="25" t="s">
        <v>417</v>
      </c>
      <c r="AH92" s="25" t="s">
        <v>417</v>
      </c>
      <c r="AI92" s="25" t="s">
        <v>417</v>
      </c>
      <c r="AJ92" s="25" t="s">
        <v>417</v>
      </c>
      <c r="AK92" s="25" t="s">
        <v>424</v>
      </c>
      <c r="AL92" s="139" t="s">
        <v>227</v>
      </c>
    </row>
    <row r="93" spans="1:38" s="2" customFormat="1" ht="26.25" customHeight="1" thickBot="1" x14ac:dyDescent="0.25">
      <c r="A93" s="69" t="s">
        <v>53</v>
      </c>
      <c r="B93" s="72" t="s">
        <v>228</v>
      </c>
      <c r="C93" s="69" t="s">
        <v>400</v>
      </c>
      <c r="D93" s="74"/>
      <c r="E93" s="137" t="s">
        <v>417</v>
      </c>
      <c r="F93" s="137">
        <v>10.225452839635</v>
      </c>
      <c r="G93" s="137" t="s">
        <v>417</v>
      </c>
      <c r="H93" s="137" t="s">
        <v>417</v>
      </c>
      <c r="I93" s="137" t="s">
        <v>419</v>
      </c>
      <c r="J93" s="137" t="s">
        <v>419</v>
      </c>
      <c r="K93" s="137" t="s">
        <v>419</v>
      </c>
      <c r="L93" s="137" t="s">
        <v>419</v>
      </c>
      <c r="M93" s="137" t="s">
        <v>417</v>
      </c>
      <c r="N93" s="137" t="s">
        <v>417</v>
      </c>
      <c r="O93" s="137" t="s">
        <v>417</v>
      </c>
      <c r="P93" s="137" t="s">
        <v>417</v>
      </c>
      <c r="Q93" s="137" t="s">
        <v>417</v>
      </c>
      <c r="R93" s="137" t="s">
        <v>417</v>
      </c>
      <c r="S93" s="137" t="s">
        <v>417</v>
      </c>
      <c r="T93" s="137" t="s">
        <v>417</v>
      </c>
      <c r="U93" s="137" t="s">
        <v>417</v>
      </c>
      <c r="V93" s="137" t="s">
        <v>417</v>
      </c>
      <c r="W93" s="137" t="s">
        <v>417</v>
      </c>
      <c r="X93" s="137" t="s">
        <v>417</v>
      </c>
      <c r="Y93" s="137" t="s">
        <v>417</v>
      </c>
      <c r="Z93" s="137" t="s">
        <v>417</v>
      </c>
      <c r="AA93" s="137" t="s">
        <v>417</v>
      </c>
      <c r="AB93" s="137" t="s">
        <v>417</v>
      </c>
      <c r="AC93" s="137" t="s">
        <v>417</v>
      </c>
      <c r="AD93" s="137" t="s">
        <v>417</v>
      </c>
      <c r="AE93" s="46"/>
      <c r="AF93" s="25" t="s">
        <v>417</v>
      </c>
      <c r="AG93" s="25" t="s">
        <v>417</v>
      </c>
      <c r="AH93" s="25" t="s">
        <v>417</v>
      </c>
      <c r="AI93" s="25" t="s">
        <v>417</v>
      </c>
      <c r="AJ93" s="25" t="s">
        <v>417</v>
      </c>
      <c r="AK93" s="25" t="s">
        <v>426</v>
      </c>
      <c r="AL93" s="139" t="s">
        <v>492</v>
      </c>
    </row>
    <row r="94" spans="1:38" s="2" customFormat="1" ht="26.25" customHeight="1" thickBot="1" x14ac:dyDescent="0.25">
      <c r="A94" s="69" t="s">
        <v>53</v>
      </c>
      <c r="B94" s="77" t="s">
        <v>401</v>
      </c>
      <c r="C94" s="69" t="s">
        <v>229</v>
      </c>
      <c r="D94" s="70"/>
      <c r="E94" s="137" t="s">
        <v>423</v>
      </c>
      <c r="F94" s="137" t="s">
        <v>423</v>
      </c>
      <c r="G94" s="137" t="s">
        <v>423</v>
      </c>
      <c r="H94" s="137" t="s">
        <v>423</v>
      </c>
      <c r="I94" s="137" t="s">
        <v>423</v>
      </c>
      <c r="J94" s="137" t="s">
        <v>423</v>
      </c>
      <c r="K94" s="137" t="s">
        <v>423</v>
      </c>
      <c r="L94" s="137" t="s">
        <v>423</v>
      </c>
      <c r="M94" s="137" t="s">
        <v>423</v>
      </c>
      <c r="N94" s="137" t="s">
        <v>423</v>
      </c>
      <c r="O94" s="137" t="s">
        <v>423</v>
      </c>
      <c r="P94" s="137" t="s">
        <v>423</v>
      </c>
      <c r="Q94" s="137" t="s">
        <v>423</v>
      </c>
      <c r="R94" s="137" t="s">
        <v>423</v>
      </c>
      <c r="S94" s="137" t="s">
        <v>423</v>
      </c>
      <c r="T94" s="137" t="s">
        <v>423</v>
      </c>
      <c r="U94" s="137" t="s">
        <v>423</v>
      </c>
      <c r="V94" s="137" t="s">
        <v>423</v>
      </c>
      <c r="W94" s="137" t="s">
        <v>423</v>
      </c>
      <c r="X94" s="137" t="s">
        <v>423</v>
      </c>
      <c r="Y94" s="137" t="s">
        <v>423</v>
      </c>
      <c r="Z94" s="137" t="s">
        <v>423</v>
      </c>
      <c r="AA94" s="137" t="s">
        <v>423</v>
      </c>
      <c r="AB94" s="137" t="s">
        <v>423</v>
      </c>
      <c r="AC94" s="137" t="s">
        <v>423</v>
      </c>
      <c r="AD94" s="137" t="s">
        <v>423</v>
      </c>
      <c r="AE94" s="46"/>
      <c r="AF94" s="25" t="s">
        <v>417</v>
      </c>
      <c r="AG94" s="25" t="s">
        <v>417</v>
      </c>
      <c r="AH94" s="25" t="s">
        <v>417</v>
      </c>
      <c r="AI94" s="25" t="s">
        <v>417</v>
      </c>
      <c r="AJ94" s="25" t="s">
        <v>417</v>
      </c>
      <c r="AK94" s="25" t="s">
        <v>423</v>
      </c>
      <c r="AL94" s="139" t="s">
        <v>407</v>
      </c>
    </row>
    <row r="95" spans="1:38" s="2" customFormat="1" ht="26.25" customHeight="1" thickBot="1" x14ac:dyDescent="0.25">
      <c r="A95" s="69" t="s">
        <v>53</v>
      </c>
      <c r="B95" s="77" t="s">
        <v>230</v>
      </c>
      <c r="C95" s="69" t="s">
        <v>231</v>
      </c>
      <c r="D95" s="74"/>
      <c r="E95" s="137" t="s">
        <v>419</v>
      </c>
      <c r="F95" s="137" t="s">
        <v>419</v>
      </c>
      <c r="G95" s="137" t="s">
        <v>419</v>
      </c>
      <c r="H95" s="137" t="s">
        <v>419</v>
      </c>
      <c r="I95" s="137" t="s">
        <v>419</v>
      </c>
      <c r="J95" s="137" t="s">
        <v>419</v>
      </c>
      <c r="K95" s="137">
        <v>4.5386199999999999</v>
      </c>
      <c r="L95" s="137" t="s">
        <v>419</v>
      </c>
      <c r="M95" s="137" t="s">
        <v>419</v>
      </c>
      <c r="N95" s="137" t="s">
        <v>417</v>
      </c>
      <c r="O95" s="137" t="s">
        <v>417</v>
      </c>
      <c r="P95" s="137" t="s">
        <v>417</v>
      </c>
      <c r="Q95" s="137" t="s">
        <v>419</v>
      </c>
      <c r="R95" s="137" t="s">
        <v>417</v>
      </c>
      <c r="S95" s="137" t="s">
        <v>419</v>
      </c>
      <c r="T95" s="137" t="s">
        <v>417</v>
      </c>
      <c r="U95" s="137" t="s">
        <v>417</v>
      </c>
      <c r="V95" s="137" t="s">
        <v>417</v>
      </c>
      <c r="W95" s="137" t="s">
        <v>417</v>
      </c>
      <c r="X95" s="137" t="s">
        <v>417</v>
      </c>
      <c r="Y95" s="137" t="s">
        <v>417</v>
      </c>
      <c r="Z95" s="137" t="s">
        <v>417</v>
      </c>
      <c r="AA95" s="137" t="s">
        <v>417</v>
      </c>
      <c r="AB95" s="137" t="s">
        <v>417</v>
      </c>
      <c r="AC95" s="137" t="s">
        <v>417</v>
      </c>
      <c r="AD95" s="137" t="s">
        <v>417</v>
      </c>
      <c r="AE95" s="46"/>
      <c r="AF95" s="25" t="s">
        <v>417</v>
      </c>
      <c r="AG95" s="25" t="s">
        <v>417</v>
      </c>
      <c r="AH95" s="25" t="s">
        <v>417</v>
      </c>
      <c r="AI95" s="25" t="s">
        <v>417</v>
      </c>
      <c r="AJ95" s="25" t="s">
        <v>417</v>
      </c>
      <c r="AK95" s="25">
        <v>5140</v>
      </c>
      <c r="AL95" s="139" t="s">
        <v>435</v>
      </c>
    </row>
    <row r="96" spans="1:38" s="2" customFormat="1" ht="26.25" customHeight="1" thickBot="1" x14ac:dyDescent="0.25">
      <c r="A96" s="69" t="s">
        <v>53</v>
      </c>
      <c r="B96" s="72" t="s">
        <v>232</v>
      </c>
      <c r="C96" s="69" t="s">
        <v>233</v>
      </c>
      <c r="D96" s="78"/>
      <c r="E96" s="137" t="s">
        <v>419</v>
      </c>
      <c r="F96" s="137" t="s">
        <v>419</v>
      </c>
      <c r="G96" s="137" t="s">
        <v>419</v>
      </c>
      <c r="H96" s="137" t="s">
        <v>419</v>
      </c>
      <c r="I96" s="137" t="s">
        <v>417</v>
      </c>
      <c r="J96" s="137" t="s">
        <v>417</v>
      </c>
      <c r="K96" s="137" t="s">
        <v>417</v>
      </c>
      <c r="L96" s="137" t="s">
        <v>417</v>
      </c>
      <c r="M96" s="137" t="s">
        <v>417</v>
      </c>
      <c r="N96" s="137" t="s">
        <v>417</v>
      </c>
      <c r="O96" s="137" t="s">
        <v>417</v>
      </c>
      <c r="P96" s="137" t="s">
        <v>417</v>
      </c>
      <c r="Q96" s="137" t="s">
        <v>417</v>
      </c>
      <c r="R96" s="137" t="s">
        <v>417</v>
      </c>
      <c r="S96" s="137" t="s">
        <v>417</v>
      </c>
      <c r="T96" s="137" t="s">
        <v>417</v>
      </c>
      <c r="U96" s="137" t="s">
        <v>417</v>
      </c>
      <c r="V96" s="137" t="s">
        <v>417</v>
      </c>
      <c r="W96" s="137" t="s">
        <v>417</v>
      </c>
      <c r="X96" s="137" t="s">
        <v>417</v>
      </c>
      <c r="Y96" s="137" t="s">
        <v>417</v>
      </c>
      <c r="Z96" s="137" t="s">
        <v>417</v>
      </c>
      <c r="AA96" s="137" t="s">
        <v>417</v>
      </c>
      <c r="AB96" s="137" t="s">
        <v>417</v>
      </c>
      <c r="AC96" s="137" t="s">
        <v>417</v>
      </c>
      <c r="AD96" s="137" t="s">
        <v>417</v>
      </c>
      <c r="AE96" s="46"/>
      <c r="AF96" s="25" t="s">
        <v>417</v>
      </c>
      <c r="AG96" s="25" t="s">
        <v>417</v>
      </c>
      <c r="AH96" s="25" t="s">
        <v>417</v>
      </c>
      <c r="AI96" s="25" t="s">
        <v>417</v>
      </c>
      <c r="AJ96" s="25" t="s">
        <v>417</v>
      </c>
      <c r="AK96" s="25" t="s">
        <v>417</v>
      </c>
      <c r="AL96" s="139" t="s">
        <v>425</v>
      </c>
    </row>
    <row r="97" spans="1:38" s="2" customFormat="1" ht="26.25" customHeight="1" thickBot="1" x14ac:dyDescent="0.25">
      <c r="A97" s="69" t="s">
        <v>53</v>
      </c>
      <c r="B97" s="72" t="s">
        <v>234</v>
      </c>
      <c r="C97" s="69" t="s">
        <v>235</v>
      </c>
      <c r="D97" s="78"/>
      <c r="E97" s="137" t="s">
        <v>417</v>
      </c>
      <c r="F97" s="137" t="s">
        <v>417</v>
      </c>
      <c r="G97" s="137" t="s">
        <v>417</v>
      </c>
      <c r="H97" s="137" t="s">
        <v>417</v>
      </c>
      <c r="I97" s="137" t="s">
        <v>417</v>
      </c>
      <c r="J97" s="137" t="s">
        <v>417</v>
      </c>
      <c r="K97" s="137" t="s">
        <v>417</v>
      </c>
      <c r="L97" s="137" t="s">
        <v>417</v>
      </c>
      <c r="M97" s="137" t="s">
        <v>417</v>
      </c>
      <c r="N97" s="137" t="s">
        <v>417</v>
      </c>
      <c r="O97" s="137" t="s">
        <v>417</v>
      </c>
      <c r="P97" s="137" t="s">
        <v>417</v>
      </c>
      <c r="Q97" s="137" t="s">
        <v>417</v>
      </c>
      <c r="R97" s="137" t="s">
        <v>417</v>
      </c>
      <c r="S97" s="137" t="s">
        <v>417</v>
      </c>
      <c r="T97" s="137" t="s">
        <v>417</v>
      </c>
      <c r="U97" s="137" t="s">
        <v>417</v>
      </c>
      <c r="V97" s="137" t="s">
        <v>417</v>
      </c>
      <c r="W97" s="137" t="s">
        <v>417</v>
      </c>
      <c r="X97" s="137" t="s">
        <v>417</v>
      </c>
      <c r="Y97" s="137" t="s">
        <v>417</v>
      </c>
      <c r="Z97" s="137" t="s">
        <v>417</v>
      </c>
      <c r="AA97" s="137" t="s">
        <v>417</v>
      </c>
      <c r="AB97" s="137" t="s">
        <v>417</v>
      </c>
      <c r="AC97" s="137" t="s">
        <v>417</v>
      </c>
      <c r="AD97" s="137" t="s">
        <v>417</v>
      </c>
      <c r="AE97" s="46"/>
      <c r="AF97" s="25" t="s">
        <v>417</v>
      </c>
      <c r="AG97" s="25" t="s">
        <v>417</v>
      </c>
      <c r="AH97" s="25" t="s">
        <v>417</v>
      </c>
      <c r="AI97" s="25" t="s">
        <v>417</v>
      </c>
      <c r="AJ97" s="25" t="s">
        <v>417</v>
      </c>
      <c r="AK97" s="25" t="s">
        <v>417</v>
      </c>
      <c r="AL97" s="139" t="s">
        <v>425</v>
      </c>
    </row>
    <row r="98" spans="1:38" s="2" customFormat="1" ht="26.25" customHeight="1" thickBot="1" x14ac:dyDescent="0.25">
      <c r="A98" s="69" t="s">
        <v>53</v>
      </c>
      <c r="B98" s="72" t="s">
        <v>236</v>
      </c>
      <c r="C98" s="72" t="s">
        <v>237</v>
      </c>
      <c r="D98" s="78"/>
      <c r="E98" s="137" t="s">
        <v>417</v>
      </c>
      <c r="F98" s="137" t="s">
        <v>417</v>
      </c>
      <c r="G98" s="137" t="s">
        <v>417</v>
      </c>
      <c r="H98" s="137" t="s">
        <v>417</v>
      </c>
      <c r="I98" s="137" t="s">
        <v>417</v>
      </c>
      <c r="J98" s="137" t="s">
        <v>417</v>
      </c>
      <c r="K98" s="137" t="s">
        <v>417</v>
      </c>
      <c r="L98" s="137" t="s">
        <v>417</v>
      </c>
      <c r="M98" s="137" t="s">
        <v>417</v>
      </c>
      <c r="N98" s="137" t="s">
        <v>417</v>
      </c>
      <c r="O98" s="137" t="s">
        <v>417</v>
      </c>
      <c r="P98" s="137" t="s">
        <v>417</v>
      </c>
      <c r="Q98" s="137" t="s">
        <v>417</v>
      </c>
      <c r="R98" s="137" t="s">
        <v>417</v>
      </c>
      <c r="S98" s="137" t="s">
        <v>417</v>
      </c>
      <c r="T98" s="137" t="s">
        <v>417</v>
      </c>
      <c r="U98" s="137" t="s">
        <v>417</v>
      </c>
      <c r="V98" s="137" t="s">
        <v>417</v>
      </c>
      <c r="W98" s="137" t="s">
        <v>417</v>
      </c>
      <c r="X98" s="137" t="s">
        <v>417</v>
      </c>
      <c r="Y98" s="137" t="s">
        <v>417</v>
      </c>
      <c r="Z98" s="137" t="s">
        <v>417</v>
      </c>
      <c r="AA98" s="137" t="s">
        <v>417</v>
      </c>
      <c r="AB98" s="137" t="s">
        <v>417</v>
      </c>
      <c r="AC98" s="137" t="s">
        <v>417</v>
      </c>
      <c r="AD98" s="137" t="s">
        <v>417</v>
      </c>
      <c r="AE98" s="46"/>
      <c r="AF98" s="25" t="s">
        <v>417</v>
      </c>
      <c r="AG98" s="25" t="s">
        <v>417</v>
      </c>
      <c r="AH98" s="25" t="s">
        <v>417</v>
      </c>
      <c r="AI98" s="25" t="s">
        <v>417</v>
      </c>
      <c r="AJ98" s="25" t="s">
        <v>417</v>
      </c>
      <c r="AK98" s="25" t="s">
        <v>417</v>
      </c>
      <c r="AL98" s="139" t="s">
        <v>425</v>
      </c>
    </row>
    <row r="99" spans="1:38" s="2" customFormat="1" ht="26.25" customHeight="1" thickBot="1" x14ac:dyDescent="0.25">
      <c r="A99" s="69" t="s">
        <v>238</v>
      </c>
      <c r="B99" s="69" t="s">
        <v>239</v>
      </c>
      <c r="C99" s="69" t="s">
        <v>402</v>
      </c>
      <c r="D99" s="78"/>
      <c r="E99" s="137">
        <v>0.85434503284800001</v>
      </c>
      <c r="F99" s="137">
        <v>16.157391179489533</v>
      </c>
      <c r="G99" s="137" t="s">
        <v>417</v>
      </c>
      <c r="H99" s="137">
        <v>14.359224338815137</v>
      </c>
      <c r="I99" s="137">
        <v>0.234347472</v>
      </c>
      <c r="J99" s="137">
        <v>0.35964215999999999</v>
      </c>
      <c r="K99" s="137">
        <v>0.789472548</v>
      </c>
      <c r="L99" s="137" t="s">
        <v>417</v>
      </c>
      <c r="M99" s="137" t="s">
        <v>417</v>
      </c>
      <c r="N99" s="137" t="s">
        <v>417</v>
      </c>
      <c r="O99" s="137" t="s">
        <v>417</v>
      </c>
      <c r="P99" s="137" t="s">
        <v>417</v>
      </c>
      <c r="Q99" s="137" t="s">
        <v>417</v>
      </c>
      <c r="R99" s="137" t="s">
        <v>417</v>
      </c>
      <c r="S99" s="137" t="s">
        <v>417</v>
      </c>
      <c r="T99" s="137" t="s">
        <v>417</v>
      </c>
      <c r="U99" s="137" t="s">
        <v>417</v>
      </c>
      <c r="V99" s="137" t="s">
        <v>417</v>
      </c>
      <c r="W99" s="137" t="s">
        <v>417</v>
      </c>
      <c r="X99" s="137" t="s">
        <v>417</v>
      </c>
      <c r="Y99" s="137" t="s">
        <v>417</v>
      </c>
      <c r="Z99" s="137" t="s">
        <v>417</v>
      </c>
      <c r="AA99" s="137" t="s">
        <v>417</v>
      </c>
      <c r="AB99" s="137" t="s">
        <v>417</v>
      </c>
      <c r="AC99" s="137" t="s">
        <v>417</v>
      </c>
      <c r="AD99" s="137" t="s">
        <v>417</v>
      </c>
      <c r="AE99" s="46"/>
      <c r="AF99" s="25" t="s">
        <v>417</v>
      </c>
      <c r="AG99" s="25" t="s">
        <v>417</v>
      </c>
      <c r="AH99" s="25" t="s">
        <v>417</v>
      </c>
      <c r="AI99" s="25" t="s">
        <v>417</v>
      </c>
      <c r="AJ99" s="25" t="s">
        <v>417</v>
      </c>
      <c r="AK99" s="25">
        <v>1160.136</v>
      </c>
      <c r="AL99" s="139" t="s">
        <v>436</v>
      </c>
    </row>
    <row r="100" spans="1:38" s="2" customFormat="1" ht="26.25" customHeight="1" thickBot="1" x14ac:dyDescent="0.25">
      <c r="A100" s="69" t="s">
        <v>238</v>
      </c>
      <c r="B100" s="69" t="s">
        <v>241</v>
      </c>
      <c r="C100" s="69" t="s">
        <v>403</v>
      </c>
      <c r="D100" s="78"/>
      <c r="E100" s="137">
        <v>0.17684175553799997</v>
      </c>
      <c r="F100" s="137">
        <v>6.0134057309602538</v>
      </c>
      <c r="G100" s="137" t="s">
        <v>417</v>
      </c>
      <c r="H100" s="137">
        <v>6.9407803201302558</v>
      </c>
      <c r="I100" s="137">
        <v>7.3231223999999984E-2</v>
      </c>
      <c r="J100" s="137">
        <v>0.11067900899999999</v>
      </c>
      <c r="K100" s="137">
        <v>0.24216234299999997</v>
      </c>
      <c r="L100" s="137" t="s">
        <v>417</v>
      </c>
      <c r="M100" s="137" t="s">
        <v>417</v>
      </c>
      <c r="N100" s="137" t="s">
        <v>417</v>
      </c>
      <c r="O100" s="137" t="s">
        <v>417</v>
      </c>
      <c r="P100" s="137" t="s">
        <v>417</v>
      </c>
      <c r="Q100" s="137" t="s">
        <v>417</v>
      </c>
      <c r="R100" s="137" t="s">
        <v>417</v>
      </c>
      <c r="S100" s="137" t="s">
        <v>417</v>
      </c>
      <c r="T100" s="137" t="s">
        <v>417</v>
      </c>
      <c r="U100" s="137" t="s">
        <v>417</v>
      </c>
      <c r="V100" s="137" t="s">
        <v>417</v>
      </c>
      <c r="W100" s="137" t="s">
        <v>417</v>
      </c>
      <c r="X100" s="137" t="s">
        <v>417</v>
      </c>
      <c r="Y100" s="137" t="s">
        <v>417</v>
      </c>
      <c r="Z100" s="137" t="s">
        <v>417</v>
      </c>
      <c r="AA100" s="137" t="s">
        <v>417</v>
      </c>
      <c r="AB100" s="137" t="s">
        <v>417</v>
      </c>
      <c r="AC100" s="137" t="s">
        <v>417</v>
      </c>
      <c r="AD100" s="137" t="s">
        <v>417</v>
      </c>
      <c r="AE100" s="46"/>
      <c r="AF100" s="25" t="s">
        <v>417</v>
      </c>
      <c r="AG100" s="25" t="s">
        <v>417</v>
      </c>
      <c r="AH100" s="25" t="s">
        <v>417</v>
      </c>
      <c r="AI100" s="25" t="s">
        <v>417</v>
      </c>
      <c r="AJ100" s="25" t="s">
        <v>417</v>
      </c>
      <c r="AK100" s="25">
        <v>832.173</v>
      </c>
      <c r="AL100" s="139" t="s">
        <v>436</v>
      </c>
    </row>
    <row r="101" spans="1:38" s="2" customFormat="1" ht="26.25" customHeight="1" thickBot="1" x14ac:dyDescent="0.25">
      <c r="A101" s="69" t="s">
        <v>238</v>
      </c>
      <c r="B101" s="69" t="s">
        <v>242</v>
      </c>
      <c r="C101" s="69" t="s">
        <v>243</v>
      </c>
      <c r="D101" s="78"/>
      <c r="E101" s="137">
        <v>0.119782308</v>
      </c>
      <c r="F101" s="137">
        <v>1.7198743057000001</v>
      </c>
      <c r="G101" s="137" t="s">
        <v>417</v>
      </c>
      <c r="H101" s="137">
        <v>4.8493889353889799</v>
      </c>
      <c r="I101" s="137">
        <v>1.5970974400000001E-2</v>
      </c>
      <c r="J101" s="137">
        <v>4.9909294999999999E-2</v>
      </c>
      <c r="K101" s="137">
        <v>0.11479137849999999</v>
      </c>
      <c r="L101" s="137" t="s">
        <v>417</v>
      </c>
      <c r="M101" s="137" t="s">
        <v>417</v>
      </c>
      <c r="N101" s="137" t="s">
        <v>417</v>
      </c>
      <c r="O101" s="137" t="s">
        <v>417</v>
      </c>
      <c r="P101" s="137" t="s">
        <v>417</v>
      </c>
      <c r="Q101" s="137" t="s">
        <v>417</v>
      </c>
      <c r="R101" s="137" t="s">
        <v>417</v>
      </c>
      <c r="S101" s="137" t="s">
        <v>417</v>
      </c>
      <c r="T101" s="137" t="s">
        <v>417</v>
      </c>
      <c r="U101" s="137" t="s">
        <v>417</v>
      </c>
      <c r="V101" s="137" t="s">
        <v>417</v>
      </c>
      <c r="W101" s="137" t="s">
        <v>417</v>
      </c>
      <c r="X101" s="137" t="s">
        <v>417</v>
      </c>
      <c r="Y101" s="137" t="s">
        <v>417</v>
      </c>
      <c r="Z101" s="137" t="s">
        <v>417</v>
      </c>
      <c r="AA101" s="137" t="s">
        <v>417</v>
      </c>
      <c r="AB101" s="137" t="s">
        <v>417</v>
      </c>
      <c r="AC101" s="137" t="s">
        <v>417</v>
      </c>
      <c r="AD101" s="137" t="s">
        <v>417</v>
      </c>
      <c r="AE101" s="46"/>
      <c r="AF101" s="25" t="s">
        <v>417</v>
      </c>
      <c r="AG101" s="25" t="s">
        <v>417</v>
      </c>
      <c r="AH101" s="25" t="s">
        <v>417</v>
      </c>
      <c r="AI101" s="25" t="s">
        <v>417</v>
      </c>
      <c r="AJ101" s="25" t="s">
        <v>417</v>
      </c>
      <c r="AK101" s="25">
        <v>9981.8590000000004</v>
      </c>
      <c r="AL101" s="139" t="s">
        <v>436</v>
      </c>
    </row>
    <row r="102" spans="1:38" s="2" customFormat="1" ht="26.25" customHeight="1" thickBot="1" x14ac:dyDescent="0.25">
      <c r="A102" s="69" t="s">
        <v>238</v>
      </c>
      <c r="B102" s="69" t="s">
        <v>244</v>
      </c>
      <c r="C102" s="69" t="s">
        <v>381</v>
      </c>
      <c r="D102" s="78"/>
      <c r="E102" s="137">
        <v>0.20444294103999996</v>
      </c>
      <c r="F102" s="137">
        <v>2.8311115179999997</v>
      </c>
      <c r="G102" s="137" t="s">
        <v>417</v>
      </c>
      <c r="H102" s="137">
        <v>28.61035407730563</v>
      </c>
      <c r="I102" s="137">
        <v>2.7835556000000001E-2</v>
      </c>
      <c r="J102" s="137">
        <v>0.62733800000000006</v>
      </c>
      <c r="K102" s="137">
        <v>4.4758714599999996</v>
      </c>
      <c r="L102" s="137" t="s">
        <v>417</v>
      </c>
      <c r="M102" s="137" t="s">
        <v>417</v>
      </c>
      <c r="N102" s="137" t="s">
        <v>417</v>
      </c>
      <c r="O102" s="137" t="s">
        <v>417</v>
      </c>
      <c r="P102" s="137" t="s">
        <v>417</v>
      </c>
      <c r="Q102" s="137" t="s">
        <v>417</v>
      </c>
      <c r="R102" s="137" t="s">
        <v>417</v>
      </c>
      <c r="S102" s="137" t="s">
        <v>417</v>
      </c>
      <c r="T102" s="137" t="s">
        <v>417</v>
      </c>
      <c r="U102" s="137" t="s">
        <v>417</v>
      </c>
      <c r="V102" s="137" t="s">
        <v>417</v>
      </c>
      <c r="W102" s="137" t="s">
        <v>417</v>
      </c>
      <c r="X102" s="137" t="s">
        <v>417</v>
      </c>
      <c r="Y102" s="137" t="s">
        <v>417</v>
      </c>
      <c r="Z102" s="137" t="s">
        <v>417</v>
      </c>
      <c r="AA102" s="137" t="s">
        <v>417</v>
      </c>
      <c r="AB102" s="137" t="s">
        <v>417</v>
      </c>
      <c r="AC102" s="137" t="s">
        <v>417</v>
      </c>
      <c r="AD102" s="137" t="s">
        <v>417</v>
      </c>
      <c r="AE102" s="46"/>
      <c r="AF102" s="25" t="s">
        <v>417</v>
      </c>
      <c r="AG102" s="25" t="s">
        <v>417</v>
      </c>
      <c r="AH102" s="25" t="s">
        <v>417</v>
      </c>
      <c r="AI102" s="25" t="s">
        <v>417</v>
      </c>
      <c r="AJ102" s="25" t="s">
        <v>417</v>
      </c>
      <c r="AK102" s="25">
        <v>4406.0140000000001</v>
      </c>
      <c r="AL102" s="139" t="s">
        <v>436</v>
      </c>
    </row>
    <row r="103" spans="1:38" s="2" customFormat="1" ht="26.25" customHeight="1" thickBot="1" x14ac:dyDescent="0.25">
      <c r="A103" s="69" t="s">
        <v>238</v>
      </c>
      <c r="B103" s="69" t="s">
        <v>245</v>
      </c>
      <c r="C103" s="69" t="s">
        <v>246</v>
      </c>
      <c r="D103" s="78"/>
      <c r="E103" s="137">
        <v>1.561977E-3</v>
      </c>
      <c r="F103" s="137">
        <v>8.285666958E-2</v>
      </c>
      <c r="G103" s="137" t="s">
        <v>417</v>
      </c>
      <c r="H103" s="137">
        <v>8.0921699999999999E-2</v>
      </c>
      <c r="I103" s="137">
        <v>5.0999490000000003E-3</v>
      </c>
      <c r="J103" s="137">
        <v>7.7722469999999986E-3</v>
      </c>
      <c r="K103" s="137">
        <v>1.6805367000000002E-2</v>
      </c>
      <c r="L103" s="137" t="s">
        <v>417</v>
      </c>
      <c r="M103" s="137" t="s">
        <v>417</v>
      </c>
      <c r="N103" s="137" t="s">
        <v>417</v>
      </c>
      <c r="O103" s="137" t="s">
        <v>417</v>
      </c>
      <c r="P103" s="137" t="s">
        <v>417</v>
      </c>
      <c r="Q103" s="137" t="s">
        <v>417</v>
      </c>
      <c r="R103" s="137" t="s">
        <v>417</v>
      </c>
      <c r="S103" s="137" t="s">
        <v>417</v>
      </c>
      <c r="T103" s="137" t="s">
        <v>417</v>
      </c>
      <c r="U103" s="137" t="s">
        <v>417</v>
      </c>
      <c r="V103" s="137" t="s">
        <v>417</v>
      </c>
      <c r="W103" s="137" t="s">
        <v>417</v>
      </c>
      <c r="X103" s="137" t="s">
        <v>417</v>
      </c>
      <c r="Y103" s="137" t="s">
        <v>417</v>
      </c>
      <c r="Z103" s="137" t="s">
        <v>417</v>
      </c>
      <c r="AA103" s="137" t="s">
        <v>417</v>
      </c>
      <c r="AB103" s="137" t="s">
        <v>417</v>
      </c>
      <c r="AC103" s="137" t="s">
        <v>417</v>
      </c>
      <c r="AD103" s="137" t="s">
        <v>417</v>
      </c>
      <c r="AE103" s="46"/>
      <c r="AF103" s="25" t="s">
        <v>417</v>
      </c>
      <c r="AG103" s="25" t="s">
        <v>417</v>
      </c>
      <c r="AH103" s="25" t="s">
        <v>417</v>
      </c>
      <c r="AI103" s="25" t="s">
        <v>417</v>
      </c>
      <c r="AJ103" s="25" t="s">
        <v>417</v>
      </c>
      <c r="AK103" s="25">
        <v>18.818999999999999</v>
      </c>
      <c r="AL103" s="139" t="s">
        <v>436</v>
      </c>
    </row>
    <row r="104" spans="1:38" s="2" customFormat="1" ht="26.25" customHeight="1" thickBot="1" x14ac:dyDescent="0.25">
      <c r="A104" s="69" t="s">
        <v>238</v>
      </c>
      <c r="B104" s="69" t="s">
        <v>247</v>
      </c>
      <c r="C104" s="69" t="s">
        <v>248</v>
      </c>
      <c r="D104" s="78"/>
      <c r="E104" s="137">
        <v>1.8039240000000002E-2</v>
      </c>
      <c r="F104" s="137">
        <v>0.81847038420000007</v>
      </c>
      <c r="G104" s="137" t="s">
        <v>417</v>
      </c>
      <c r="H104" s="137">
        <v>0.60130799999999995</v>
      </c>
      <c r="I104" s="137">
        <v>2.4052319999999998E-3</v>
      </c>
      <c r="J104" s="137">
        <v>7.5163499999999998E-3</v>
      </c>
      <c r="K104" s="137">
        <v>1.7287604999999998E-2</v>
      </c>
      <c r="L104" s="137" t="s">
        <v>417</v>
      </c>
      <c r="M104" s="137" t="s">
        <v>417</v>
      </c>
      <c r="N104" s="137" t="s">
        <v>417</v>
      </c>
      <c r="O104" s="137" t="s">
        <v>417</v>
      </c>
      <c r="P104" s="137" t="s">
        <v>417</v>
      </c>
      <c r="Q104" s="137" t="s">
        <v>417</v>
      </c>
      <c r="R104" s="137" t="s">
        <v>417</v>
      </c>
      <c r="S104" s="137" t="s">
        <v>417</v>
      </c>
      <c r="T104" s="137" t="s">
        <v>417</v>
      </c>
      <c r="U104" s="137" t="s">
        <v>417</v>
      </c>
      <c r="V104" s="137" t="s">
        <v>417</v>
      </c>
      <c r="W104" s="137" t="s">
        <v>417</v>
      </c>
      <c r="X104" s="137" t="s">
        <v>417</v>
      </c>
      <c r="Y104" s="137" t="s">
        <v>417</v>
      </c>
      <c r="Z104" s="137" t="s">
        <v>417</v>
      </c>
      <c r="AA104" s="137" t="s">
        <v>417</v>
      </c>
      <c r="AB104" s="137" t="s">
        <v>417</v>
      </c>
      <c r="AC104" s="137" t="s">
        <v>417</v>
      </c>
      <c r="AD104" s="137" t="s">
        <v>417</v>
      </c>
      <c r="AE104" s="46"/>
      <c r="AF104" s="25" t="s">
        <v>417</v>
      </c>
      <c r="AG104" s="25" t="s">
        <v>417</v>
      </c>
      <c r="AH104" s="25" t="s">
        <v>417</v>
      </c>
      <c r="AI104" s="25" t="s">
        <v>417</v>
      </c>
      <c r="AJ104" s="25" t="s">
        <v>417</v>
      </c>
      <c r="AK104" s="25">
        <v>1503.27</v>
      </c>
      <c r="AL104" s="139" t="s">
        <v>436</v>
      </c>
    </row>
    <row r="105" spans="1:38" s="2" customFormat="1" ht="26.25" customHeight="1" thickBot="1" x14ac:dyDescent="0.25">
      <c r="A105" s="69" t="s">
        <v>238</v>
      </c>
      <c r="B105" s="69" t="s">
        <v>249</v>
      </c>
      <c r="C105" s="69" t="s">
        <v>250</v>
      </c>
      <c r="D105" s="78"/>
      <c r="E105" s="137">
        <v>0.120185</v>
      </c>
      <c r="F105" s="137">
        <v>2.8979007199999995</v>
      </c>
      <c r="G105" s="137" t="s">
        <v>417</v>
      </c>
      <c r="H105" s="137">
        <v>3.3651800000000001</v>
      </c>
      <c r="I105" s="137">
        <v>3.3171060000000002E-2</v>
      </c>
      <c r="J105" s="137">
        <v>5.1919919999999994E-2</v>
      </c>
      <c r="K105" s="137">
        <v>0.11393537999999999</v>
      </c>
      <c r="L105" s="137" t="s">
        <v>417</v>
      </c>
      <c r="M105" s="137" t="s">
        <v>417</v>
      </c>
      <c r="N105" s="137" t="s">
        <v>417</v>
      </c>
      <c r="O105" s="137" t="s">
        <v>417</v>
      </c>
      <c r="P105" s="137" t="s">
        <v>417</v>
      </c>
      <c r="Q105" s="137" t="s">
        <v>417</v>
      </c>
      <c r="R105" s="137" t="s">
        <v>417</v>
      </c>
      <c r="S105" s="137" t="s">
        <v>417</v>
      </c>
      <c r="T105" s="137" t="s">
        <v>417</v>
      </c>
      <c r="U105" s="137" t="s">
        <v>417</v>
      </c>
      <c r="V105" s="137" t="s">
        <v>417</v>
      </c>
      <c r="W105" s="137" t="s">
        <v>417</v>
      </c>
      <c r="X105" s="137" t="s">
        <v>417</v>
      </c>
      <c r="Y105" s="137" t="s">
        <v>417</v>
      </c>
      <c r="Z105" s="137" t="s">
        <v>417</v>
      </c>
      <c r="AA105" s="137" t="s">
        <v>417</v>
      </c>
      <c r="AB105" s="137" t="s">
        <v>417</v>
      </c>
      <c r="AC105" s="137" t="s">
        <v>417</v>
      </c>
      <c r="AD105" s="137" t="s">
        <v>417</v>
      </c>
      <c r="AE105" s="46"/>
      <c r="AF105" s="25" t="s">
        <v>417</v>
      </c>
      <c r="AG105" s="25" t="s">
        <v>417</v>
      </c>
      <c r="AH105" s="25" t="s">
        <v>417</v>
      </c>
      <c r="AI105" s="25" t="s">
        <v>417</v>
      </c>
      <c r="AJ105" s="25" t="s">
        <v>417</v>
      </c>
      <c r="AK105" s="25">
        <v>480.74</v>
      </c>
      <c r="AL105" s="139" t="s">
        <v>436</v>
      </c>
    </row>
    <row r="106" spans="1:38" s="2" customFormat="1" ht="26.25" customHeight="1" thickBot="1" x14ac:dyDescent="0.25">
      <c r="A106" s="69" t="s">
        <v>238</v>
      </c>
      <c r="B106" s="69" t="s">
        <v>251</v>
      </c>
      <c r="C106" s="69" t="s">
        <v>252</v>
      </c>
      <c r="D106" s="78"/>
      <c r="E106" s="137" t="s">
        <v>418</v>
      </c>
      <c r="F106" s="137" t="s">
        <v>418</v>
      </c>
      <c r="G106" s="137" t="s">
        <v>417</v>
      </c>
      <c r="H106" s="137" t="s">
        <v>418</v>
      </c>
      <c r="I106" s="137" t="s">
        <v>418</v>
      </c>
      <c r="J106" s="137" t="s">
        <v>418</v>
      </c>
      <c r="K106" s="137" t="s">
        <v>418</v>
      </c>
      <c r="L106" s="137" t="s">
        <v>417</v>
      </c>
      <c r="M106" s="137" t="s">
        <v>417</v>
      </c>
      <c r="N106" s="137" t="s">
        <v>417</v>
      </c>
      <c r="O106" s="137" t="s">
        <v>417</v>
      </c>
      <c r="P106" s="137" t="s">
        <v>417</v>
      </c>
      <c r="Q106" s="137" t="s">
        <v>417</v>
      </c>
      <c r="R106" s="137" t="s">
        <v>417</v>
      </c>
      <c r="S106" s="137" t="s">
        <v>417</v>
      </c>
      <c r="T106" s="137" t="s">
        <v>417</v>
      </c>
      <c r="U106" s="137" t="s">
        <v>417</v>
      </c>
      <c r="V106" s="137" t="s">
        <v>417</v>
      </c>
      <c r="W106" s="137" t="s">
        <v>417</v>
      </c>
      <c r="X106" s="137" t="s">
        <v>417</v>
      </c>
      <c r="Y106" s="137" t="s">
        <v>417</v>
      </c>
      <c r="Z106" s="137" t="s">
        <v>417</v>
      </c>
      <c r="AA106" s="137" t="s">
        <v>417</v>
      </c>
      <c r="AB106" s="137" t="s">
        <v>417</v>
      </c>
      <c r="AC106" s="137" t="s">
        <v>417</v>
      </c>
      <c r="AD106" s="137" t="s">
        <v>417</v>
      </c>
      <c r="AE106" s="46"/>
      <c r="AF106" s="25" t="s">
        <v>417</v>
      </c>
      <c r="AG106" s="25" t="s">
        <v>417</v>
      </c>
      <c r="AH106" s="25" t="s">
        <v>417</v>
      </c>
      <c r="AI106" s="25" t="s">
        <v>417</v>
      </c>
      <c r="AJ106" s="25" t="s">
        <v>417</v>
      </c>
      <c r="AK106" s="25" t="s">
        <v>418</v>
      </c>
      <c r="AL106" s="139" t="s">
        <v>436</v>
      </c>
    </row>
    <row r="107" spans="1:38" s="2" customFormat="1" ht="26.25" customHeight="1" thickBot="1" x14ac:dyDescent="0.25">
      <c r="A107" s="69" t="s">
        <v>238</v>
      </c>
      <c r="B107" s="69" t="s">
        <v>253</v>
      </c>
      <c r="C107" s="69" t="s">
        <v>374</v>
      </c>
      <c r="D107" s="78"/>
      <c r="E107" s="137">
        <v>0.53636977800000007</v>
      </c>
      <c r="F107" s="137">
        <v>3.789638715995999</v>
      </c>
      <c r="G107" s="137" t="s">
        <v>417</v>
      </c>
      <c r="H107" s="137">
        <v>4.2963879718869462</v>
      </c>
      <c r="I107" s="137">
        <v>0.114936381</v>
      </c>
      <c r="J107" s="137">
        <v>1.5324850800000001</v>
      </c>
      <c r="K107" s="137">
        <v>7.2793041299999999</v>
      </c>
      <c r="L107" s="137" t="s">
        <v>417</v>
      </c>
      <c r="M107" s="137" t="s">
        <v>417</v>
      </c>
      <c r="N107" s="137" t="s">
        <v>417</v>
      </c>
      <c r="O107" s="137" t="s">
        <v>417</v>
      </c>
      <c r="P107" s="137" t="s">
        <v>417</v>
      </c>
      <c r="Q107" s="137" t="s">
        <v>417</v>
      </c>
      <c r="R107" s="137" t="s">
        <v>417</v>
      </c>
      <c r="S107" s="137" t="s">
        <v>417</v>
      </c>
      <c r="T107" s="137" t="s">
        <v>417</v>
      </c>
      <c r="U107" s="137" t="s">
        <v>417</v>
      </c>
      <c r="V107" s="137" t="s">
        <v>417</v>
      </c>
      <c r="W107" s="137" t="s">
        <v>417</v>
      </c>
      <c r="X107" s="137" t="s">
        <v>417</v>
      </c>
      <c r="Y107" s="137" t="s">
        <v>417</v>
      </c>
      <c r="Z107" s="137" t="s">
        <v>417</v>
      </c>
      <c r="AA107" s="137" t="s">
        <v>417</v>
      </c>
      <c r="AB107" s="137" t="s">
        <v>417</v>
      </c>
      <c r="AC107" s="137" t="s">
        <v>417</v>
      </c>
      <c r="AD107" s="137" t="s">
        <v>417</v>
      </c>
      <c r="AE107" s="46"/>
      <c r="AF107" s="25" t="s">
        <v>417</v>
      </c>
      <c r="AG107" s="25" t="s">
        <v>417</v>
      </c>
      <c r="AH107" s="25" t="s">
        <v>417</v>
      </c>
      <c r="AI107" s="25" t="s">
        <v>417</v>
      </c>
      <c r="AJ107" s="25" t="s">
        <v>417</v>
      </c>
      <c r="AK107" s="25">
        <v>38312.127</v>
      </c>
      <c r="AL107" s="139" t="s">
        <v>436</v>
      </c>
    </row>
    <row r="108" spans="1:38" s="2" customFormat="1" ht="26.25" customHeight="1" thickBot="1" x14ac:dyDescent="0.25">
      <c r="A108" s="69" t="s">
        <v>238</v>
      </c>
      <c r="B108" s="69" t="s">
        <v>254</v>
      </c>
      <c r="C108" s="69" t="s">
        <v>375</v>
      </c>
      <c r="D108" s="78"/>
      <c r="E108" s="137">
        <v>0.94436779500000012</v>
      </c>
      <c r="F108" s="137">
        <v>3.77747118</v>
      </c>
      <c r="G108" s="137" t="s">
        <v>417</v>
      </c>
      <c r="H108" s="137">
        <v>4.5469560500000004</v>
      </c>
      <c r="I108" s="137">
        <v>6.9953169999999995E-2</v>
      </c>
      <c r="J108" s="137">
        <v>0.69953170000000009</v>
      </c>
      <c r="K108" s="137">
        <v>1.3990634000000002</v>
      </c>
      <c r="L108" s="137" t="s">
        <v>417</v>
      </c>
      <c r="M108" s="137" t="s">
        <v>417</v>
      </c>
      <c r="N108" s="137" t="s">
        <v>417</v>
      </c>
      <c r="O108" s="137" t="s">
        <v>417</v>
      </c>
      <c r="P108" s="137" t="s">
        <v>417</v>
      </c>
      <c r="Q108" s="137" t="s">
        <v>417</v>
      </c>
      <c r="R108" s="137" t="s">
        <v>417</v>
      </c>
      <c r="S108" s="137" t="s">
        <v>417</v>
      </c>
      <c r="T108" s="137" t="s">
        <v>417</v>
      </c>
      <c r="U108" s="137" t="s">
        <v>417</v>
      </c>
      <c r="V108" s="137" t="s">
        <v>417</v>
      </c>
      <c r="W108" s="137" t="s">
        <v>417</v>
      </c>
      <c r="X108" s="137" t="s">
        <v>417</v>
      </c>
      <c r="Y108" s="137" t="s">
        <v>417</v>
      </c>
      <c r="Z108" s="137" t="s">
        <v>417</v>
      </c>
      <c r="AA108" s="137" t="s">
        <v>417</v>
      </c>
      <c r="AB108" s="137" t="s">
        <v>417</v>
      </c>
      <c r="AC108" s="137" t="s">
        <v>417</v>
      </c>
      <c r="AD108" s="137" t="s">
        <v>417</v>
      </c>
      <c r="AE108" s="46"/>
      <c r="AF108" s="25" t="s">
        <v>417</v>
      </c>
      <c r="AG108" s="25" t="s">
        <v>417</v>
      </c>
      <c r="AH108" s="25" t="s">
        <v>417</v>
      </c>
      <c r="AI108" s="25" t="s">
        <v>417</v>
      </c>
      <c r="AJ108" s="25" t="s">
        <v>417</v>
      </c>
      <c r="AK108" s="25">
        <v>34976.584999999999</v>
      </c>
      <c r="AL108" s="139" t="s">
        <v>436</v>
      </c>
    </row>
    <row r="109" spans="1:38" s="2" customFormat="1" ht="26.25" customHeight="1" thickBot="1" x14ac:dyDescent="0.25">
      <c r="A109" s="69" t="s">
        <v>238</v>
      </c>
      <c r="B109" s="69" t="s">
        <v>255</v>
      </c>
      <c r="C109" s="69" t="s">
        <v>376</v>
      </c>
      <c r="D109" s="78"/>
      <c r="E109" s="137" t="s">
        <v>417</v>
      </c>
      <c r="F109" s="137" t="s">
        <v>417</v>
      </c>
      <c r="G109" s="137" t="s">
        <v>417</v>
      </c>
      <c r="H109" s="137" t="s">
        <v>417</v>
      </c>
      <c r="I109" s="137" t="s">
        <v>417</v>
      </c>
      <c r="J109" s="137" t="s">
        <v>417</v>
      </c>
      <c r="K109" s="137" t="s">
        <v>417</v>
      </c>
      <c r="L109" s="137" t="s">
        <v>417</v>
      </c>
      <c r="M109" s="137" t="s">
        <v>417</v>
      </c>
      <c r="N109" s="137" t="s">
        <v>417</v>
      </c>
      <c r="O109" s="137" t="s">
        <v>417</v>
      </c>
      <c r="P109" s="137" t="s">
        <v>417</v>
      </c>
      <c r="Q109" s="137" t="s">
        <v>417</v>
      </c>
      <c r="R109" s="137" t="s">
        <v>417</v>
      </c>
      <c r="S109" s="137" t="s">
        <v>417</v>
      </c>
      <c r="T109" s="137" t="s">
        <v>417</v>
      </c>
      <c r="U109" s="137" t="s">
        <v>417</v>
      </c>
      <c r="V109" s="137" t="s">
        <v>417</v>
      </c>
      <c r="W109" s="137" t="s">
        <v>417</v>
      </c>
      <c r="X109" s="137" t="s">
        <v>417</v>
      </c>
      <c r="Y109" s="137" t="s">
        <v>417</v>
      </c>
      <c r="Z109" s="137" t="s">
        <v>417</v>
      </c>
      <c r="AA109" s="137" t="s">
        <v>417</v>
      </c>
      <c r="AB109" s="137" t="s">
        <v>417</v>
      </c>
      <c r="AC109" s="137" t="s">
        <v>417</v>
      </c>
      <c r="AD109" s="137" t="s">
        <v>417</v>
      </c>
      <c r="AE109" s="46"/>
      <c r="AF109" s="25" t="s">
        <v>417</v>
      </c>
      <c r="AG109" s="25" t="s">
        <v>417</v>
      </c>
      <c r="AH109" s="25" t="s">
        <v>417</v>
      </c>
      <c r="AI109" s="25" t="s">
        <v>417</v>
      </c>
      <c r="AJ109" s="25" t="s">
        <v>417</v>
      </c>
      <c r="AK109" s="25" t="s">
        <v>417</v>
      </c>
      <c r="AL109" s="139" t="s">
        <v>436</v>
      </c>
    </row>
    <row r="110" spans="1:38" s="2" customFormat="1" ht="26.25" customHeight="1" thickBot="1" x14ac:dyDescent="0.25">
      <c r="A110" s="69" t="s">
        <v>238</v>
      </c>
      <c r="B110" s="69" t="s">
        <v>256</v>
      </c>
      <c r="C110" s="69" t="s">
        <v>377</v>
      </c>
      <c r="D110" s="78"/>
      <c r="E110" s="137" t="s">
        <v>417</v>
      </c>
      <c r="F110" s="137" t="s">
        <v>417</v>
      </c>
      <c r="G110" s="137" t="s">
        <v>417</v>
      </c>
      <c r="H110" s="137" t="s">
        <v>417</v>
      </c>
      <c r="I110" s="137" t="s">
        <v>417</v>
      </c>
      <c r="J110" s="137" t="s">
        <v>417</v>
      </c>
      <c r="K110" s="137" t="s">
        <v>417</v>
      </c>
      <c r="L110" s="137" t="s">
        <v>417</v>
      </c>
      <c r="M110" s="137" t="s">
        <v>417</v>
      </c>
      <c r="N110" s="137" t="s">
        <v>417</v>
      </c>
      <c r="O110" s="137" t="s">
        <v>417</v>
      </c>
      <c r="P110" s="137" t="s">
        <v>417</v>
      </c>
      <c r="Q110" s="137" t="s">
        <v>417</v>
      </c>
      <c r="R110" s="137" t="s">
        <v>417</v>
      </c>
      <c r="S110" s="137" t="s">
        <v>417</v>
      </c>
      <c r="T110" s="137" t="s">
        <v>417</v>
      </c>
      <c r="U110" s="137" t="s">
        <v>417</v>
      </c>
      <c r="V110" s="137" t="s">
        <v>417</v>
      </c>
      <c r="W110" s="137" t="s">
        <v>417</v>
      </c>
      <c r="X110" s="137" t="s">
        <v>417</v>
      </c>
      <c r="Y110" s="137" t="s">
        <v>417</v>
      </c>
      <c r="Z110" s="137" t="s">
        <v>417</v>
      </c>
      <c r="AA110" s="137" t="s">
        <v>417</v>
      </c>
      <c r="AB110" s="137" t="s">
        <v>417</v>
      </c>
      <c r="AC110" s="137" t="s">
        <v>417</v>
      </c>
      <c r="AD110" s="137" t="s">
        <v>417</v>
      </c>
      <c r="AE110" s="46"/>
      <c r="AF110" s="25" t="s">
        <v>417</v>
      </c>
      <c r="AG110" s="25" t="s">
        <v>417</v>
      </c>
      <c r="AH110" s="25" t="s">
        <v>417</v>
      </c>
      <c r="AI110" s="25" t="s">
        <v>417</v>
      </c>
      <c r="AJ110" s="25" t="s">
        <v>417</v>
      </c>
      <c r="AK110" s="25" t="s">
        <v>417</v>
      </c>
      <c r="AL110" s="139" t="s">
        <v>436</v>
      </c>
    </row>
    <row r="111" spans="1:38" s="2" customFormat="1" ht="26.25" customHeight="1" thickBot="1" x14ac:dyDescent="0.25">
      <c r="A111" s="69" t="s">
        <v>238</v>
      </c>
      <c r="B111" s="69" t="s">
        <v>257</v>
      </c>
      <c r="C111" s="69" t="s">
        <v>371</v>
      </c>
      <c r="D111" s="78"/>
      <c r="E111" s="137" t="s">
        <v>417</v>
      </c>
      <c r="F111" s="137" t="s">
        <v>417</v>
      </c>
      <c r="G111" s="137" t="s">
        <v>417</v>
      </c>
      <c r="H111" s="137" t="s">
        <v>417</v>
      </c>
      <c r="I111" s="137" t="s">
        <v>417</v>
      </c>
      <c r="J111" s="137" t="s">
        <v>417</v>
      </c>
      <c r="K111" s="137" t="s">
        <v>417</v>
      </c>
      <c r="L111" s="137" t="s">
        <v>417</v>
      </c>
      <c r="M111" s="137" t="s">
        <v>417</v>
      </c>
      <c r="N111" s="137" t="s">
        <v>417</v>
      </c>
      <c r="O111" s="137" t="s">
        <v>417</v>
      </c>
      <c r="P111" s="137" t="s">
        <v>417</v>
      </c>
      <c r="Q111" s="137" t="s">
        <v>417</v>
      </c>
      <c r="R111" s="137" t="s">
        <v>417</v>
      </c>
      <c r="S111" s="137" t="s">
        <v>417</v>
      </c>
      <c r="T111" s="137" t="s">
        <v>417</v>
      </c>
      <c r="U111" s="137" t="s">
        <v>417</v>
      </c>
      <c r="V111" s="137" t="s">
        <v>417</v>
      </c>
      <c r="W111" s="137" t="s">
        <v>417</v>
      </c>
      <c r="X111" s="137" t="s">
        <v>417</v>
      </c>
      <c r="Y111" s="137" t="s">
        <v>417</v>
      </c>
      <c r="Z111" s="137" t="s">
        <v>417</v>
      </c>
      <c r="AA111" s="137" t="s">
        <v>417</v>
      </c>
      <c r="AB111" s="137" t="s">
        <v>417</v>
      </c>
      <c r="AC111" s="137" t="s">
        <v>417</v>
      </c>
      <c r="AD111" s="137" t="s">
        <v>417</v>
      </c>
      <c r="AE111" s="46"/>
      <c r="AF111" s="25" t="s">
        <v>417</v>
      </c>
      <c r="AG111" s="25" t="s">
        <v>417</v>
      </c>
      <c r="AH111" s="25" t="s">
        <v>417</v>
      </c>
      <c r="AI111" s="25" t="s">
        <v>417</v>
      </c>
      <c r="AJ111" s="25" t="s">
        <v>417</v>
      </c>
      <c r="AK111" s="25" t="s">
        <v>417</v>
      </c>
      <c r="AL111" s="139" t="s">
        <v>436</v>
      </c>
    </row>
    <row r="112" spans="1:38" s="2" customFormat="1" ht="26.25" customHeight="1" thickBot="1" x14ac:dyDescent="0.25">
      <c r="A112" s="69" t="s">
        <v>258</v>
      </c>
      <c r="B112" s="69" t="s">
        <v>259</v>
      </c>
      <c r="C112" s="69" t="s">
        <v>260</v>
      </c>
      <c r="D112" s="70"/>
      <c r="E112" s="6">
        <v>15.253679999999999</v>
      </c>
      <c r="F112" s="137" t="s">
        <v>417</v>
      </c>
      <c r="G112" s="137" t="s">
        <v>417</v>
      </c>
      <c r="H112" s="6">
        <v>23.923484431855261</v>
      </c>
      <c r="I112" s="137" t="s">
        <v>417</v>
      </c>
      <c r="J112" s="137" t="s">
        <v>417</v>
      </c>
      <c r="K112" s="137" t="s">
        <v>417</v>
      </c>
      <c r="L112" s="137" t="s">
        <v>417</v>
      </c>
      <c r="M112" s="137" t="s">
        <v>417</v>
      </c>
      <c r="N112" s="137" t="s">
        <v>417</v>
      </c>
      <c r="O112" s="137" t="s">
        <v>417</v>
      </c>
      <c r="P112" s="137" t="s">
        <v>417</v>
      </c>
      <c r="Q112" s="137" t="s">
        <v>417</v>
      </c>
      <c r="R112" s="137" t="s">
        <v>417</v>
      </c>
      <c r="S112" s="137" t="s">
        <v>417</v>
      </c>
      <c r="T112" s="137" t="s">
        <v>417</v>
      </c>
      <c r="U112" s="137" t="s">
        <v>417</v>
      </c>
      <c r="V112" s="137" t="s">
        <v>417</v>
      </c>
      <c r="W112" s="137" t="s">
        <v>417</v>
      </c>
      <c r="X112" s="137" t="s">
        <v>417</v>
      </c>
      <c r="Y112" s="137" t="s">
        <v>417</v>
      </c>
      <c r="Z112" s="137" t="s">
        <v>417</v>
      </c>
      <c r="AA112" s="137" t="s">
        <v>417</v>
      </c>
      <c r="AB112" s="137" t="s">
        <v>417</v>
      </c>
      <c r="AC112" s="137" t="s">
        <v>417</v>
      </c>
      <c r="AD112" s="137" t="s">
        <v>417</v>
      </c>
      <c r="AE112" s="46"/>
      <c r="AF112" s="25" t="s">
        <v>417</v>
      </c>
      <c r="AG112" s="25" t="s">
        <v>417</v>
      </c>
      <c r="AH112" s="25" t="s">
        <v>417</v>
      </c>
      <c r="AI112" s="25" t="s">
        <v>417</v>
      </c>
      <c r="AJ112" s="25" t="s">
        <v>417</v>
      </c>
      <c r="AK112" s="25">
        <v>381.34199999999998</v>
      </c>
      <c r="AL112" s="139" t="s">
        <v>437</v>
      </c>
    </row>
    <row r="113" spans="1:38" s="2" customFormat="1" ht="26.25" customHeight="1" thickBot="1" x14ac:dyDescent="0.25">
      <c r="A113" s="69" t="s">
        <v>258</v>
      </c>
      <c r="B113" s="79" t="s">
        <v>261</v>
      </c>
      <c r="C113" s="79" t="s">
        <v>262</v>
      </c>
      <c r="D113" s="70"/>
      <c r="E113" s="137">
        <v>8.9496809304886398</v>
      </c>
      <c r="F113" s="137" t="s">
        <v>418</v>
      </c>
      <c r="G113" s="137" t="s">
        <v>417</v>
      </c>
      <c r="H113" s="137">
        <v>49.670861487401901</v>
      </c>
      <c r="I113" s="137" t="s">
        <v>417</v>
      </c>
      <c r="J113" s="137" t="s">
        <v>417</v>
      </c>
      <c r="K113" s="137" t="s">
        <v>417</v>
      </c>
      <c r="L113" s="137" t="s">
        <v>417</v>
      </c>
      <c r="M113" s="137" t="s">
        <v>417</v>
      </c>
      <c r="N113" s="137" t="s">
        <v>417</v>
      </c>
      <c r="O113" s="137" t="s">
        <v>417</v>
      </c>
      <c r="P113" s="137" t="s">
        <v>417</v>
      </c>
      <c r="Q113" s="137" t="s">
        <v>417</v>
      </c>
      <c r="R113" s="137" t="s">
        <v>417</v>
      </c>
      <c r="S113" s="137" t="s">
        <v>417</v>
      </c>
      <c r="T113" s="137" t="s">
        <v>417</v>
      </c>
      <c r="U113" s="137" t="s">
        <v>417</v>
      </c>
      <c r="V113" s="137" t="s">
        <v>417</v>
      </c>
      <c r="W113" s="137" t="s">
        <v>417</v>
      </c>
      <c r="X113" s="137" t="s">
        <v>417</v>
      </c>
      <c r="Y113" s="137" t="s">
        <v>417</v>
      </c>
      <c r="Z113" s="137" t="s">
        <v>417</v>
      </c>
      <c r="AA113" s="137" t="s">
        <v>417</v>
      </c>
      <c r="AB113" s="137" t="s">
        <v>417</v>
      </c>
      <c r="AC113" s="137" t="s">
        <v>417</v>
      </c>
      <c r="AD113" s="137" t="s">
        <v>417</v>
      </c>
      <c r="AE113" s="46"/>
      <c r="AF113" s="25" t="s">
        <v>417</v>
      </c>
      <c r="AG113" s="25" t="s">
        <v>417</v>
      </c>
      <c r="AH113" s="25" t="s">
        <v>417</v>
      </c>
      <c r="AI113" s="25" t="s">
        <v>417</v>
      </c>
      <c r="AJ113" s="25" t="s">
        <v>417</v>
      </c>
      <c r="AK113" s="25">
        <v>223742023.262216</v>
      </c>
      <c r="AL113" s="139" t="s">
        <v>438</v>
      </c>
    </row>
    <row r="114" spans="1:38" s="2" customFormat="1" ht="26.25" customHeight="1" thickBot="1" x14ac:dyDescent="0.25">
      <c r="A114" s="69" t="s">
        <v>258</v>
      </c>
      <c r="B114" s="79" t="s">
        <v>263</v>
      </c>
      <c r="C114" s="79" t="s">
        <v>382</v>
      </c>
      <c r="D114" s="70"/>
      <c r="E114" s="137">
        <v>1.9420153999999999E-2</v>
      </c>
      <c r="F114" s="137" t="s">
        <v>417</v>
      </c>
      <c r="G114" s="137" t="s">
        <v>417</v>
      </c>
      <c r="H114" s="137">
        <v>6.6028524000000005E-2</v>
      </c>
      <c r="I114" s="137" t="s">
        <v>417</v>
      </c>
      <c r="J114" s="137" t="s">
        <v>417</v>
      </c>
      <c r="K114" s="137" t="s">
        <v>417</v>
      </c>
      <c r="L114" s="137" t="s">
        <v>417</v>
      </c>
      <c r="M114" s="137" t="s">
        <v>417</v>
      </c>
      <c r="N114" s="137" t="s">
        <v>417</v>
      </c>
      <c r="O114" s="137" t="s">
        <v>417</v>
      </c>
      <c r="P114" s="137" t="s">
        <v>417</v>
      </c>
      <c r="Q114" s="137" t="s">
        <v>417</v>
      </c>
      <c r="R114" s="137" t="s">
        <v>417</v>
      </c>
      <c r="S114" s="137" t="s">
        <v>417</v>
      </c>
      <c r="T114" s="137" t="s">
        <v>417</v>
      </c>
      <c r="U114" s="137" t="s">
        <v>417</v>
      </c>
      <c r="V114" s="137" t="s">
        <v>417</v>
      </c>
      <c r="W114" s="137" t="s">
        <v>417</v>
      </c>
      <c r="X114" s="137" t="s">
        <v>417</v>
      </c>
      <c r="Y114" s="137" t="s">
        <v>417</v>
      </c>
      <c r="Z114" s="137" t="s">
        <v>417</v>
      </c>
      <c r="AA114" s="137" t="s">
        <v>417</v>
      </c>
      <c r="AB114" s="137" t="s">
        <v>417</v>
      </c>
      <c r="AC114" s="137" t="s">
        <v>417</v>
      </c>
      <c r="AD114" s="137" t="s">
        <v>417</v>
      </c>
      <c r="AE114" s="46"/>
      <c r="AF114" s="25" t="s">
        <v>417</v>
      </c>
      <c r="AG114" s="25" t="s">
        <v>417</v>
      </c>
      <c r="AH114" s="25" t="s">
        <v>417</v>
      </c>
      <c r="AI114" s="25" t="s">
        <v>417</v>
      </c>
      <c r="AJ114" s="25" t="s">
        <v>417</v>
      </c>
      <c r="AK114" s="25">
        <v>9710.0769999999993</v>
      </c>
      <c r="AL114" s="139" t="s">
        <v>436</v>
      </c>
    </row>
    <row r="115" spans="1:38" s="2" customFormat="1" ht="26.25" customHeight="1" thickBot="1" x14ac:dyDescent="0.25">
      <c r="A115" s="69" t="s">
        <v>258</v>
      </c>
      <c r="B115" s="79" t="s">
        <v>264</v>
      </c>
      <c r="C115" s="79" t="s">
        <v>265</v>
      </c>
      <c r="D115" s="70"/>
      <c r="E115" s="137" t="s">
        <v>417</v>
      </c>
      <c r="F115" s="137" t="s">
        <v>417</v>
      </c>
      <c r="G115" s="137" t="s">
        <v>417</v>
      </c>
      <c r="H115" s="137" t="s">
        <v>417</v>
      </c>
      <c r="I115" s="137" t="s">
        <v>417</v>
      </c>
      <c r="J115" s="137" t="s">
        <v>417</v>
      </c>
      <c r="K115" s="137" t="s">
        <v>417</v>
      </c>
      <c r="L115" s="137" t="s">
        <v>417</v>
      </c>
      <c r="M115" s="137" t="s">
        <v>417</v>
      </c>
      <c r="N115" s="137" t="s">
        <v>417</v>
      </c>
      <c r="O115" s="137" t="s">
        <v>417</v>
      </c>
      <c r="P115" s="137" t="s">
        <v>417</v>
      </c>
      <c r="Q115" s="137" t="s">
        <v>417</v>
      </c>
      <c r="R115" s="137" t="s">
        <v>417</v>
      </c>
      <c r="S115" s="137" t="s">
        <v>417</v>
      </c>
      <c r="T115" s="137" t="s">
        <v>417</v>
      </c>
      <c r="U115" s="137" t="s">
        <v>417</v>
      </c>
      <c r="V115" s="137" t="s">
        <v>417</v>
      </c>
      <c r="W115" s="137" t="s">
        <v>417</v>
      </c>
      <c r="X115" s="137" t="s">
        <v>417</v>
      </c>
      <c r="Y115" s="137" t="s">
        <v>417</v>
      </c>
      <c r="Z115" s="137" t="s">
        <v>417</v>
      </c>
      <c r="AA115" s="137" t="s">
        <v>417</v>
      </c>
      <c r="AB115" s="137" t="s">
        <v>417</v>
      </c>
      <c r="AC115" s="137" t="s">
        <v>417</v>
      </c>
      <c r="AD115" s="137" t="s">
        <v>417</v>
      </c>
      <c r="AE115" s="46"/>
      <c r="AF115" s="25" t="s">
        <v>417</v>
      </c>
      <c r="AG115" s="25" t="s">
        <v>417</v>
      </c>
      <c r="AH115" s="25" t="s">
        <v>417</v>
      </c>
      <c r="AI115" s="25" t="s">
        <v>417</v>
      </c>
      <c r="AJ115" s="25" t="s">
        <v>417</v>
      </c>
      <c r="AK115" s="25" t="s">
        <v>417</v>
      </c>
      <c r="AL115" s="139" t="s">
        <v>407</v>
      </c>
    </row>
    <row r="116" spans="1:38" s="2" customFormat="1" ht="26.25" customHeight="1" thickBot="1" x14ac:dyDescent="0.25">
      <c r="A116" s="69" t="s">
        <v>258</v>
      </c>
      <c r="B116" s="69" t="s">
        <v>266</v>
      </c>
      <c r="C116" s="72" t="s">
        <v>404</v>
      </c>
      <c r="D116" s="70"/>
      <c r="E116" s="137" t="s">
        <v>418</v>
      </c>
      <c r="F116" s="137" t="s">
        <v>418</v>
      </c>
      <c r="G116" s="137" t="s">
        <v>417</v>
      </c>
      <c r="H116" s="137">
        <v>19.994565967733148</v>
      </c>
      <c r="I116" s="137" t="s">
        <v>417</v>
      </c>
      <c r="J116" s="137" t="s">
        <v>417</v>
      </c>
      <c r="K116" s="137" t="s">
        <v>417</v>
      </c>
      <c r="L116" s="137" t="s">
        <v>417</v>
      </c>
      <c r="M116" s="137" t="s">
        <v>417</v>
      </c>
      <c r="N116" s="137" t="s">
        <v>417</v>
      </c>
      <c r="O116" s="137" t="s">
        <v>417</v>
      </c>
      <c r="P116" s="137" t="s">
        <v>417</v>
      </c>
      <c r="Q116" s="137" t="s">
        <v>417</v>
      </c>
      <c r="R116" s="137" t="s">
        <v>417</v>
      </c>
      <c r="S116" s="137" t="s">
        <v>417</v>
      </c>
      <c r="T116" s="137" t="s">
        <v>417</v>
      </c>
      <c r="U116" s="137" t="s">
        <v>417</v>
      </c>
      <c r="V116" s="137" t="s">
        <v>417</v>
      </c>
      <c r="W116" s="137" t="s">
        <v>417</v>
      </c>
      <c r="X116" s="137" t="s">
        <v>417</v>
      </c>
      <c r="Y116" s="137" t="s">
        <v>417</v>
      </c>
      <c r="Z116" s="137" t="s">
        <v>417</v>
      </c>
      <c r="AA116" s="137" t="s">
        <v>417</v>
      </c>
      <c r="AB116" s="137" t="s">
        <v>417</v>
      </c>
      <c r="AC116" s="137" t="s">
        <v>417</v>
      </c>
      <c r="AD116" s="137" t="s">
        <v>417</v>
      </c>
      <c r="AE116" s="46"/>
      <c r="AF116" s="25" t="s">
        <v>417</v>
      </c>
      <c r="AG116" s="25" t="s">
        <v>417</v>
      </c>
      <c r="AH116" s="25" t="s">
        <v>417</v>
      </c>
      <c r="AI116" s="25" t="s">
        <v>417</v>
      </c>
      <c r="AJ116" s="25" t="s">
        <v>417</v>
      </c>
      <c r="AK116" s="25" t="s">
        <v>417</v>
      </c>
      <c r="AL116" s="139" t="s">
        <v>407</v>
      </c>
    </row>
    <row r="117" spans="1:38" s="2" customFormat="1" ht="26.25" customHeight="1" thickBot="1" x14ac:dyDescent="0.25">
      <c r="A117" s="69" t="s">
        <v>258</v>
      </c>
      <c r="B117" s="69" t="s">
        <v>267</v>
      </c>
      <c r="C117" s="72" t="s">
        <v>268</v>
      </c>
      <c r="D117" s="70"/>
      <c r="E117" s="137" t="s">
        <v>417</v>
      </c>
      <c r="F117" s="137" t="s">
        <v>417</v>
      </c>
      <c r="G117" s="137" t="s">
        <v>417</v>
      </c>
      <c r="H117" s="137" t="s">
        <v>417</v>
      </c>
      <c r="I117" s="137" t="s">
        <v>417</v>
      </c>
      <c r="J117" s="137" t="s">
        <v>417</v>
      </c>
      <c r="K117" s="137" t="s">
        <v>417</v>
      </c>
      <c r="L117" s="137" t="s">
        <v>417</v>
      </c>
      <c r="M117" s="137" t="s">
        <v>417</v>
      </c>
      <c r="N117" s="137" t="s">
        <v>417</v>
      </c>
      <c r="O117" s="137" t="s">
        <v>417</v>
      </c>
      <c r="P117" s="137" t="s">
        <v>417</v>
      </c>
      <c r="Q117" s="137" t="s">
        <v>417</v>
      </c>
      <c r="R117" s="137" t="s">
        <v>417</v>
      </c>
      <c r="S117" s="137" t="s">
        <v>417</v>
      </c>
      <c r="T117" s="137" t="s">
        <v>417</v>
      </c>
      <c r="U117" s="137" t="s">
        <v>417</v>
      </c>
      <c r="V117" s="137" t="s">
        <v>417</v>
      </c>
      <c r="W117" s="137" t="s">
        <v>417</v>
      </c>
      <c r="X117" s="137" t="s">
        <v>417</v>
      </c>
      <c r="Y117" s="137" t="s">
        <v>417</v>
      </c>
      <c r="Z117" s="137" t="s">
        <v>417</v>
      </c>
      <c r="AA117" s="137" t="s">
        <v>417</v>
      </c>
      <c r="AB117" s="137" t="s">
        <v>417</v>
      </c>
      <c r="AC117" s="137" t="s">
        <v>417</v>
      </c>
      <c r="AD117" s="137" t="s">
        <v>417</v>
      </c>
      <c r="AE117" s="46"/>
      <c r="AF117" s="25" t="s">
        <v>417</v>
      </c>
      <c r="AG117" s="25" t="s">
        <v>417</v>
      </c>
      <c r="AH117" s="25" t="s">
        <v>417</v>
      </c>
      <c r="AI117" s="25" t="s">
        <v>417</v>
      </c>
      <c r="AJ117" s="25" t="s">
        <v>417</v>
      </c>
      <c r="AK117" s="25" t="s">
        <v>417</v>
      </c>
      <c r="AL117" s="139" t="s">
        <v>407</v>
      </c>
    </row>
    <row r="118" spans="1:38" s="2" customFormat="1" ht="26.25" customHeight="1" thickBot="1" x14ac:dyDescent="0.25">
      <c r="A118" s="69" t="s">
        <v>258</v>
      </c>
      <c r="B118" s="69" t="s">
        <v>269</v>
      </c>
      <c r="C118" s="72" t="s">
        <v>405</v>
      </c>
      <c r="D118" s="70"/>
      <c r="E118" s="137" t="s">
        <v>417</v>
      </c>
      <c r="F118" s="137" t="s">
        <v>417</v>
      </c>
      <c r="G118" s="137" t="s">
        <v>417</v>
      </c>
      <c r="H118" s="137" t="s">
        <v>417</v>
      </c>
      <c r="I118" s="137" t="s">
        <v>417</v>
      </c>
      <c r="J118" s="137" t="s">
        <v>417</v>
      </c>
      <c r="K118" s="137" t="s">
        <v>417</v>
      </c>
      <c r="L118" s="137" t="s">
        <v>417</v>
      </c>
      <c r="M118" s="137" t="s">
        <v>417</v>
      </c>
      <c r="N118" s="137" t="s">
        <v>417</v>
      </c>
      <c r="O118" s="137" t="s">
        <v>417</v>
      </c>
      <c r="P118" s="137" t="s">
        <v>417</v>
      </c>
      <c r="Q118" s="137" t="s">
        <v>417</v>
      </c>
      <c r="R118" s="137" t="s">
        <v>417</v>
      </c>
      <c r="S118" s="137" t="s">
        <v>417</v>
      </c>
      <c r="T118" s="137" t="s">
        <v>417</v>
      </c>
      <c r="U118" s="137" t="s">
        <v>417</v>
      </c>
      <c r="V118" s="137" t="s">
        <v>417</v>
      </c>
      <c r="W118" s="137" t="s">
        <v>417</v>
      </c>
      <c r="X118" s="137" t="s">
        <v>417</v>
      </c>
      <c r="Y118" s="137" t="s">
        <v>417</v>
      </c>
      <c r="Z118" s="137" t="s">
        <v>417</v>
      </c>
      <c r="AA118" s="137" t="s">
        <v>417</v>
      </c>
      <c r="AB118" s="137" t="s">
        <v>417</v>
      </c>
      <c r="AC118" s="137" t="s">
        <v>417</v>
      </c>
      <c r="AD118" s="137" t="s">
        <v>417</v>
      </c>
      <c r="AE118" s="46"/>
      <c r="AF118" s="25" t="s">
        <v>417</v>
      </c>
      <c r="AG118" s="25" t="s">
        <v>417</v>
      </c>
      <c r="AH118" s="25" t="s">
        <v>417</v>
      </c>
      <c r="AI118" s="25" t="s">
        <v>417</v>
      </c>
      <c r="AJ118" s="25" t="s">
        <v>417</v>
      </c>
      <c r="AK118" s="25" t="s">
        <v>417</v>
      </c>
      <c r="AL118" s="139" t="s">
        <v>407</v>
      </c>
    </row>
    <row r="119" spans="1:38" s="2" customFormat="1" ht="26.25" customHeight="1" thickBot="1" x14ac:dyDescent="0.25">
      <c r="A119" s="69" t="s">
        <v>258</v>
      </c>
      <c r="B119" s="69" t="s">
        <v>270</v>
      </c>
      <c r="C119" s="69" t="s">
        <v>271</v>
      </c>
      <c r="D119" s="70"/>
      <c r="E119" s="137" t="s">
        <v>417</v>
      </c>
      <c r="F119" s="137" t="s">
        <v>418</v>
      </c>
      <c r="G119" s="137" t="s">
        <v>417</v>
      </c>
      <c r="H119" s="137" t="s">
        <v>417</v>
      </c>
      <c r="I119" s="137">
        <v>0.55573523999999996</v>
      </c>
      <c r="J119" s="137">
        <v>14.449116240000002</v>
      </c>
      <c r="K119" s="137">
        <v>14.449116240000002</v>
      </c>
      <c r="L119" s="137" t="s">
        <v>417</v>
      </c>
      <c r="M119" s="137" t="s">
        <v>417</v>
      </c>
      <c r="N119" s="137" t="s">
        <v>417</v>
      </c>
      <c r="O119" s="137" t="s">
        <v>417</v>
      </c>
      <c r="P119" s="137" t="s">
        <v>417</v>
      </c>
      <c r="Q119" s="137" t="s">
        <v>417</v>
      </c>
      <c r="R119" s="137" t="s">
        <v>417</v>
      </c>
      <c r="S119" s="137" t="s">
        <v>417</v>
      </c>
      <c r="T119" s="137" t="s">
        <v>417</v>
      </c>
      <c r="U119" s="137" t="s">
        <v>417</v>
      </c>
      <c r="V119" s="137" t="s">
        <v>417</v>
      </c>
      <c r="W119" s="137" t="s">
        <v>417</v>
      </c>
      <c r="X119" s="137" t="s">
        <v>417</v>
      </c>
      <c r="Y119" s="137" t="s">
        <v>417</v>
      </c>
      <c r="Z119" s="137" t="s">
        <v>417</v>
      </c>
      <c r="AA119" s="137" t="s">
        <v>417</v>
      </c>
      <c r="AB119" s="137" t="s">
        <v>417</v>
      </c>
      <c r="AC119" s="137" t="s">
        <v>417</v>
      </c>
      <c r="AD119" s="137" t="s">
        <v>417</v>
      </c>
      <c r="AE119" s="46"/>
      <c r="AF119" s="25" t="s">
        <v>417</v>
      </c>
      <c r="AG119" s="25" t="s">
        <v>417</v>
      </c>
      <c r="AH119" s="25" t="s">
        <v>417</v>
      </c>
      <c r="AI119" s="25" t="s">
        <v>417</v>
      </c>
      <c r="AJ119" s="25" t="s">
        <v>417</v>
      </c>
      <c r="AK119" s="25">
        <v>9262254</v>
      </c>
      <c r="AL119" s="139" t="s">
        <v>439</v>
      </c>
    </row>
    <row r="120" spans="1:38" s="2" customFormat="1" ht="26.25" customHeight="1" thickBot="1" x14ac:dyDescent="0.25">
      <c r="A120" s="69" t="s">
        <v>258</v>
      </c>
      <c r="B120" s="69" t="s">
        <v>272</v>
      </c>
      <c r="C120" s="69" t="s">
        <v>273</v>
      </c>
      <c r="D120" s="70"/>
      <c r="E120" s="137" t="s">
        <v>417</v>
      </c>
      <c r="F120" s="137" t="s">
        <v>417</v>
      </c>
      <c r="G120" s="137" t="s">
        <v>417</v>
      </c>
      <c r="H120" s="137" t="s">
        <v>417</v>
      </c>
      <c r="I120" s="137" t="s">
        <v>417</v>
      </c>
      <c r="J120" s="137" t="s">
        <v>417</v>
      </c>
      <c r="K120" s="137" t="s">
        <v>417</v>
      </c>
      <c r="L120" s="137" t="s">
        <v>417</v>
      </c>
      <c r="M120" s="137" t="s">
        <v>417</v>
      </c>
      <c r="N120" s="137" t="s">
        <v>417</v>
      </c>
      <c r="O120" s="137" t="s">
        <v>417</v>
      </c>
      <c r="P120" s="137" t="s">
        <v>417</v>
      </c>
      <c r="Q120" s="137" t="s">
        <v>417</v>
      </c>
      <c r="R120" s="137" t="s">
        <v>417</v>
      </c>
      <c r="S120" s="137" t="s">
        <v>417</v>
      </c>
      <c r="T120" s="137" t="s">
        <v>417</v>
      </c>
      <c r="U120" s="137" t="s">
        <v>417</v>
      </c>
      <c r="V120" s="137" t="s">
        <v>417</v>
      </c>
      <c r="W120" s="137" t="s">
        <v>417</v>
      </c>
      <c r="X120" s="137" t="s">
        <v>417</v>
      </c>
      <c r="Y120" s="137" t="s">
        <v>417</v>
      </c>
      <c r="Z120" s="137" t="s">
        <v>417</v>
      </c>
      <c r="AA120" s="137" t="s">
        <v>417</v>
      </c>
      <c r="AB120" s="137" t="s">
        <v>417</v>
      </c>
      <c r="AC120" s="137" t="s">
        <v>417</v>
      </c>
      <c r="AD120" s="137" t="s">
        <v>417</v>
      </c>
      <c r="AE120" s="46"/>
      <c r="AF120" s="25" t="s">
        <v>417</v>
      </c>
      <c r="AG120" s="25" t="s">
        <v>417</v>
      </c>
      <c r="AH120" s="25" t="s">
        <v>417</v>
      </c>
      <c r="AI120" s="25" t="s">
        <v>417</v>
      </c>
      <c r="AJ120" s="25" t="s">
        <v>417</v>
      </c>
      <c r="AK120" s="25" t="s">
        <v>417</v>
      </c>
      <c r="AL120" s="139" t="s">
        <v>407</v>
      </c>
    </row>
    <row r="121" spans="1:38" s="2" customFormat="1" ht="26.25" customHeight="1" thickBot="1" x14ac:dyDescent="0.25">
      <c r="A121" s="69" t="s">
        <v>258</v>
      </c>
      <c r="B121" s="69" t="s">
        <v>274</v>
      </c>
      <c r="C121" s="72" t="s">
        <v>275</v>
      </c>
      <c r="D121" s="71"/>
      <c r="E121" s="137" t="s">
        <v>417</v>
      </c>
      <c r="F121" s="137">
        <v>7.9655384399999996</v>
      </c>
      <c r="G121" s="137" t="s">
        <v>417</v>
      </c>
      <c r="H121" s="137" t="s">
        <v>417</v>
      </c>
      <c r="I121" s="137" t="s">
        <v>417</v>
      </c>
      <c r="J121" s="137" t="s">
        <v>417</v>
      </c>
      <c r="K121" s="137" t="s">
        <v>417</v>
      </c>
      <c r="L121" s="137" t="s">
        <v>417</v>
      </c>
      <c r="M121" s="137" t="s">
        <v>417</v>
      </c>
      <c r="N121" s="137" t="s">
        <v>417</v>
      </c>
      <c r="O121" s="137" t="s">
        <v>417</v>
      </c>
      <c r="P121" s="137" t="s">
        <v>417</v>
      </c>
      <c r="Q121" s="137" t="s">
        <v>417</v>
      </c>
      <c r="R121" s="137" t="s">
        <v>417</v>
      </c>
      <c r="S121" s="137" t="s">
        <v>417</v>
      </c>
      <c r="T121" s="137" t="s">
        <v>417</v>
      </c>
      <c r="U121" s="137" t="s">
        <v>417</v>
      </c>
      <c r="V121" s="137" t="s">
        <v>417</v>
      </c>
      <c r="W121" s="137" t="s">
        <v>417</v>
      </c>
      <c r="X121" s="137" t="s">
        <v>417</v>
      </c>
      <c r="Y121" s="137" t="s">
        <v>417</v>
      </c>
      <c r="Z121" s="137" t="s">
        <v>417</v>
      </c>
      <c r="AA121" s="137" t="s">
        <v>417</v>
      </c>
      <c r="AB121" s="137" t="s">
        <v>417</v>
      </c>
      <c r="AC121" s="137" t="s">
        <v>417</v>
      </c>
      <c r="AD121" s="137" t="s">
        <v>417</v>
      </c>
      <c r="AE121" s="46"/>
      <c r="AF121" s="25" t="s">
        <v>417</v>
      </c>
      <c r="AG121" s="25" t="s">
        <v>417</v>
      </c>
      <c r="AH121" s="25" t="s">
        <v>417</v>
      </c>
      <c r="AI121" s="25" t="s">
        <v>417</v>
      </c>
      <c r="AJ121" s="25" t="s">
        <v>417</v>
      </c>
      <c r="AK121" s="25">
        <v>9262254</v>
      </c>
      <c r="AL121" s="139" t="s">
        <v>439</v>
      </c>
    </row>
    <row r="122" spans="1:38" s="2" customFormat="1" ht="26.25" customHeight="1" thickBot="1" x14ac:dyDescent="0.25">
      <c r="A122" s="69" t="s">
        <v>258</v>
      </c>
      <c r="B122" s="79" t="s">
        <v>277</v>
      </c>
      <c r="C122" s="79" t="s">
        <v>278</v>
      </c>
      <c r="D122" s="70"/>
      <c r="E122" s="137" t="s">
        <v>417</v>
      </c>
      <c r="F122" s="137" t="s">
        <v>417</v>
      </c>
      <c r="G122" s="137" t="s">
        <v>417</v>
      </c>
      <c r="H122" s="137" t="s">
        <v>417</v>
      </c>
      <c r="I122" s="137" t="s">
        <v>417</v>
      </c>
      <c r="J122" s="137" t="s">
        <v>417</v>
      </c>
      <c r="K122" s="137" t="s">
        <v>417</v>
      </c>
      <c r="L122" s="137" t="s">
        <v>417</v>
      </c>
      <c r="M122" s="137" t="s">
        <v>417</v>
      </c>
      <c r="N122" s="137" t="s">
        <v>417</v>
      </c>
      <c r="O122" s="137" t="s">
        <v>417</v>
      </c>
      <c r="P122" s="137" t="s">
        <v>417</v>
      </c>
      <c r="Q122" s="137" t="s">
        <v>417</v>
      </c>
      <c r="R122" s="137" t="s">
        <v>417</v>
      </c>
      <c r="S122" s="137" t="s">
        <v>417</v>
      </c>
      <c r="T122" s="137" t="s">
        <v>417</v>
      </c>
      <c r="U122" s="137" t="s">
        <v>417</v>
      </c>
      <c r="V122" s="137" t="s">
        <v>417</v>
      </c>
      <c r="W122" s="137" t="s">
        <v>417</v>
      </c>
      <c r="X122" s="137" t="s">
        <v>417</v>
      </c>
      <c r="Y122" s="137" t="s">
        <v>417</v>
      </c>
      <c r="Z122" s="137" t="s">
        <v>417</v>
      </c>
      <c r="AA122" s="137" t="s">
        <v>417</v>
      </c>
      <c r="AB122" s="137" t="s">
        <v>417</v>
      </c>
      <c r="AC122" s="137" t="s">
        <v>417</v>
      </c>
      <c r="AD122" s="137" t="s">
        <v>417</v>
      </c>
      <c r="AE122" s="46"/>
      <c r="AF122" s="25" t="s">
        <v>417</v>
      </c>
      <c r="AG122" s="25" t="s">
        <v>417</v>
      </c>
      <c r="AH122" s="25" t="s">
        <v>417</v>
      </c>
      <c r="AI122" s="25" t="s">
        <v>417</v>
      </c>
      <c r="AJ122" s="25" t="s">
        <v>417</v>
      </c>
      <c r="AK122" s="25" t="s">
        <v>417</v>
      </c>
      <c r="AL122" s="139" t="s">
        <v>407</v>
      </c>
    </row>
    <row r="123" spans="1:38" s="2" customFormat="1" ht="26.25" customHeight="1" thickBot="1" x14ac:dyDescent="0.25">
      <c r="A123" s="69" t="s">
        <v>258</v>
      </c>
      <c r="B123" s="69" t="s">
        <v>279</v>
      </c>
      <c r="C123" s="69" t="s">
        <v>280</v>
      </c>
      <c r="D123" s="70"/>
      <c r="E123" s="138">
        <v>6.6447184999999997E-3</v>
      </c>
      <c r="F123" s="138">
        <v>1.2869398400000001E-2</v>
      </c>
      <c r="G123" s="138">
        <v>9.1801510000000003E-4</v>
      </c>
      <c r="H123" s="138">
        <v>8.0565695999999971E-3</v>
      </c>
      <c r="I123" s="138">
        <v>1.9863293800000001E-2</v>
      </c>
      <c r="J123" s="138">
        <v>2.0640790300000003E-2</v>
      </c>
      <c r="K123" s="138">
        <v>2.0976480700000005E-2</v>
      </c>
      <c r="L123" s="138">
        <v>2.3778861499999999E-3</v>
      </c>
      <c r="M123" s="138">
        <v>0.16559117950000005</v>
      </c>
      <c r="N123" s="138">
        <v>1.1372189420000001E-4</v>
      </c>
      <c r="O123" s="138">
        <v>9.0172457200000001E-4</v>
      </c>
      <c r="P123" s="138">
        <v>2.04954488E-4</v>
      </c>
      <c r="Q123" s="138">
        <v>3.5488711000000001E-5</v>
      </c>
      <c r="R123" s="138">
        <v>3.2522417999999997E-4</v>
      </c>
      <c r="S123" s="138">
        <v>1.8899262819999999E-4</v>
      </c>
      <c r="T123" s="138">
        <v>1.3047649399999998E-4</v>
      </c>
      <c r="U123" s="138">
        <v>8.8910414000000014E-5</v>
      </c>
      <c r="V123" s="138">
        <v>2.5101256600000002E-3</v>
      </c>
      <c r="W123" s="138" t="s">
        <v>417</v>
      </c>
      <c r="X123" s="138">
        <v>1.6926943311E-2</v>
      </c>
      <c r="Y123" s="138">
        <v>9.4209708760000024E-3</v>
      </c>
      <c r="Z123" s="138">
        <v>5.428773068000001E-3</v>
      </c>
      <c r="AA123" s="138">
        <v>5.8939650410000004E-3</v>
      </c>
      <c r="AB123" s="138">
        <v>3.7670652296000008E-2</v>
      </c>
      <c r="AC123" s="138" t="s">
        <v>417</v>
      </c>
      <c r="AD123" s="138" t="s">
        <v>417</v>
      </c>
      <c r="AE123" s="46"/>
      <c r="AF123" s="25" t="s">
        <v>417</v>
      </c>
      <c r="AG123" s="25" t="s">
        <v>417</v>
      </c>
      <c r="AH123" s="25" t="s">
        <v>417</v>
      </c>
      <c r="AI123" s="25" t="s">
        <v>417</v>
      </c>
      <c r="AJ123" s="25" t="s">
        <v>417</v>
      </c>
      <c r="AK123" s="25">
        <v>586415.63038867654</v>
      </c>
      <c r="AL123" s="139" t="s">
        <v>411</v>
      </c>
    </row>
    <row r="124" spans="1:38" s="2" customFormat="1" ht="26.25" customHeight="1" thickBot="1" x14ac:dyDescent="0.25">
      <c r="A124" s="69" t="s">
        <v>258</v>
      </c>
      <c r="B124" s="80" t="s">
        <v>281</v>
      </c>
      <c r="C124" s="69" t="s">
        <v>282</v>
      </c>
      <c r="D124" s="70"/>
      <c r="E124" s="137" t="s">
        <v>417</v>
      </c>
      <c r="F124" s="137" t="s">
        <v>419</v>
      </c>
      <c r="G124" s="137" t="s">
        <v>417</v>
      </c>
      <c r="H124" s="137" t="s">
        <v>419</v>
      </c>
      <c r="I124" s="137" t="s">
        <v>417</v>
      </c>
      <c r="J124" s="137" t="s">
        <v>417</v>
      </c>
      <c r="K124" s="137" t="s">
        <v>417</v>
      </c>
      <c r="L124" s="137" t="s">
        <v>417</v>
      </c>
      <c r="M124" s="137" t="s">
        <v>417</v>
      </c>
      <c r="N124" s="137" t="s">
        <v>417</v>
      </c>
      <c r="O124" s="137" t="s">
        <v>417</v>
      </c>
      <c r="P124" s="137" t="s">
        <v>417</v>
      </c>
      <c r="Q124" s="137" t="s">
        <v>417</v>
      </c>
      <c r="R124" s="137" t="s">
        <v>417</v>
      </c>
      <c r="S124" s="137" t="s">
        <v>417</v>
      </c>
      <c r="T124" s="137" t="s">
        <v>417</v>
      </c>
      <c r="U124" s="137" t="s">
        <v>417</v>
      </c>
      <c r="V124" s="137" t="s">
        <v>417</v>
      </c>
      <c r="W124" s="137" t="s">
        <v>417</v>
      </c>
      <c r="X124" s="137" t="s">
        <v>417</v>
      </c>
      <c r="Y124" s="137" t="s">
        <v>417</v>
      </c>
      <c r="Z124" s="137" t="s">
        <v>417</v>
      </c>
      <c r="AA124" s="137" t="s">
        <v>417</v>
      </c>
      <c r="AB124" s="137" t="s">
        <v>417</v>
      </c>
      <c r="AC124" s="137" t="s">
        <v>419</v>
      </c>
      <c r="AD124" s="137" t="s">
        <v>417</v>
      </c>
      <c r="AE124" s="46"/>
      <c r="AF124" s="25" t="s">
        <v>417</v>
      </c>
      <c r="AG124" s="25" t="s">
        <v>417</v>
      </c>
      <c r="AH124" s="25" t="s">
        <v>417</v>
      </c>
      <c r="AI124" s="25" t="s">
        <v>417</v>
      </c>
      <c r="AJ124" s="25" t="s">
        <v>417</v>
      </c>
      <c r="AK124" s="25" t="s">
        <v>417</v>
      </c>
      <c r="AL124" s="139" t="s">
        <v>407</v>
      </c>
    </row>
    <row r="125" spans="1:38" s="2" customFormat="1" ht="26.25" customHeight="1" thickBot="1" x14ac:dyDescent="0.25">
      <c r="A125" s="69" t="s">
        <v>283</v>
      </c>
      <c r="B125" s="69" t="s">
        <v>284</v>
      </c>
      <c r="C125" s="69" t="s">
        <v>285</v>
      </c>
      <c r="D125" s="70"/>
      <c r="E125" s="138" t="s">
        <v>417</v>
      </c>
      <c r="F125" s="138">
        <v>1.9254686008749999</v>
      </c>
      <c r="G125" s="138" t="s">
        <v>417</v>
      </c>
      <c r="H125" s="138" t="s">
        <v>419</v>
      </c>
      <c r="I125" s="138">
        <v>1.63455551750609E-4</v>
      </c>
      <c r="J125" s="138">
        <v>1.0847504797994901E-3</v>
      </c>
      <c r="K125" s="138">
        <v>2.2933309230464198E-3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46"/>
      <c r="AF125" s="25" t="s">
        <v>417</v>
      </c>
      <c r="AG125" s="25" t="s">
        <v>417</v>
      </c>
      <c r="AH125" s="25" t="s">
        <v>417</v>
      </c>
      <c r="AI125" s="25" t="s">
        <v>417</v>
      </c>
      <c r="AJ125" s="25" t="s">
        <v>417</v>
      </c>
      <c r="AK125" s="25" t="s">
        <v>610</v>
      </c>
      <c r="AL125" s="139" t="s">
        <v>440</v>
      </c>
    </row>
    <row r="126" spans="1:38" s="2" customFormat="1" ht="26.25" customHeight="1" thickBot="1" x14ac:dyDescent="0.25">
      <c r="A126" s="69" t="s">
        <v>283</v>
      </c>
      <c r="B126" s="69" t="s">
        <v>286</v>
      </c>
      <c r="C126" s="69" t="s">
        <v>287</v>
      </c>
      <c r="D126" s="70"/>
      <c r="E126" s="138" t="s">
        <v>419</v>
      </c>
      <c r="F126" s="138" t="s">
        <v>419</v>
      </c>
      <c r="G126" s="138" t="s">
        <v>419</v>
      </c>
      <c r="H126" s="138">
        <v>2.066904E-2</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46"/>
      <c r="AF126" s="25" t="s">
        <v>417</v>
      </c>
      <c r="AG126" s="25" t="s">
        <v>417</v>
      </c>
      <c r="AH126" s="25" t="s">
        <v>417</v>
      </c>
      <c r="AI126" s="25" t="s">
        <v>417</v>
      </c>
      <c r="AJ126" s="25" t="s">
        <v>417</v>
      </c>
      <c r="AK126" s="25">
        <v>86.120999999999995</v>
      </c>
      <c r="AL126" s="139"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46"/>
      <c r="AF127" s="25" t="s">
        <v>417</v>
      </c>
      <c r="AG127" s="25" t="s">
        <v>417</v>
      </c>
      <c r="AH127" s="25" t="s">
        <v>417</v>
      </c>
      <c r="AI127" s="25" t="s">
        <v>417</v>
      </c>
      <c r="AJ127" s="25" t="s">
        <v>417</v>
      </c>
      <c r="AK127" s="25" t="s">
        <v>417</v>
      </c>
      <c r="AL127" s="139"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46"/>
      <c r="AF128" s="25" t="s">
        <v>417</v>
      </c>
      <c r="AG128" s="25" t="s">
        <v>417</v>
      </c>
      <c r="AH128" s="25" t="s">
        <v>417</v>
      </c>
      <c r="AI128" s="25" t="s">
        <v>417</v>
      </c>
      <c r="AJ128" s="25" t="s">
        <v>417</v>
      </c>
      <c r="AK128" s="25" t="s">
        <v>424</v>
      </c>
      <c r="AL128" s="139" t="s">
        <v>442</v>
      </c>
    </row>
    <row r="129" spans="1:38" s="2" customFormat="1" ht="26.25" customHeight="1" thickBot="1" x14ac:dyDescent="0.25">
      <c r="A129" s="69" t="s">
        <v>283</v>
      </c>
      <c r="B129" s="69" t="s">
        <v>293</v>
      </c>
      <c r="C129" s="73" t="s">
        <v>294</v>
      </c>
      <c r="D129" s="70"/>
      <c r="E129" s="138">
        <v>4.3891499999999996E-3</v>
      </c>
      <c r="F129" s="138">
        <v>3.7332999999999998E-2</v>
      </c>
      <c r="G129" s="138">
        <v>2.3711500000000001E-4</v>
      </c>
      <c r="H129" s="138" t="s">
        <v>419</v>
      </c>
      <c r="I129" s="138">
        <v>2.018E-5</v>
      </c>
      <c r="J129" s="138">
        <v>3.5315000000000003E-5</v>
      </c>
      <c r="K129" s="138">
        <v>5.045E-5</v>
      </c>
      <c r="L129" s="138">
        <v>7.0630000000000002E-7</v>
      </c>
      <c r="M129" s="138">
        <v>3.5314999999999999E-4</v>
      </c>
      <c r="N129" s="138">
        <v>6.5585000000000001E-3</v>
      </c>
      <c r="O129" s="138">
        <v>5.0449999999999996E-4</v>
      </c>
      <c r="P129" s="138">
        <v>2.8252000000000003E-4</v>
      </c>
      <c r="Q129" s="138">
        <v>8.072E-5</v>
      </c>
      <c r="R129" s="138" t="s">
        <v>419</v>
      </c>
      <c r="S129" s="138" t="s">
        <v>419</v>
      </c>
      <c r="T129" s="138">
        <v>7.0629999999999998E-4</v>
      </c>
      <c r="U129" s="138" t="s">
        <v>419</v>
      </c>
      <c r="V129" s="138" t="s">
        <v>419</v>
      </c>
      <c r="W129" s="138">
        <v>1.76575E-2</v>
      </c>
      <c r="X129" s="138" t="s">
        <v>419</v>
      </c>
      <c r="Y129" s="138" t="s">
        <v>419</v>
      </c>
      <c r="Z129" s="138" t="s">
        <v>419</v>
      </c>
      <c r="AA129" s="138" t="s">
        <v>419</v>
      </c>
      <c r="AB129" s="138">
        <v>1.009E-4</v>
      </c>
      <c r="AC129" s="138">
        <v>1.009E-2</v>
      </c>
      <c r="AD129" s="138" t="s">
        <v>419</v>
      </c>
      <c r="AE129" s="46"/>
      <c r="AF129" s="25" t="s">
        <v>417</v>
      </c>
      <c r="AG129" s="25" t="s">
        <v>417</v>
      </c>
      <c r="AH129" s="25" t="s">
        <v>417</v>
      </c>
      <c r="AI129" s="25" t="s">
        <v>417</v>
      </c>
      <c r="AJ129" s="25" t="s">
        <v>417</v>
      </c>
      <c r="AK129" s="25">
        <v>5.0449999999999999</v>
      </c>
      <c r="AL129" s="139"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46"/>
      <c r="AF130" s="25" t="s">
        <v>417</v>
      </c>
      <c r="AG130" s="25" t="s">
        <v>417</v>
      </c>
      <c r="AH130" s="25" t="s">
        <v>417</v>
      </c>
      <c r="AI130" s="25" t="s">
        <v>417</v>
      </c>
      <c r="AJ130" s="25" t="s">
        <v>417</v>
      </c>
      <c r="AK130" s="25" t="s">
        <v>417</v>
      </c>
      <c r="AL130" s="139" t="s">
        <v>295</v>
      </c>
    </row>
    <row r="131" spans="1:38" s="2" customFormat="1" ht="26.25" customHeight="1" thickBot="1" x14ac:dyDescent="0.25">
      <c r="A131" s="69" t="s">
        <v>283</v>
      </c>
      <c r="B131" s="69" t="s">
        <v>298</v>
      </c>
      <c r="C131" s="73" t="s">
        <v>299</v>
      </c>
      <c r="D131" s="70"/>
      <c r="E131" s="138">
        <v>1.6794E-2</v>
      </c>
      <c r="F131" s="138">
        <v>6.5310000000000003E-3</v>
      </c>
      <c r="G131" s="138">
        <v>8.2103999999999999E-4</v>
      </c>
      <c r="H131" s="138" t="s">
        <v>419</v>
      </c>
      <c r="I131" s="138" t="s">
        <v>419</v>
      </c>
      <c r="J131" s="138" t="s">
        <v>419</v>
      </c>
      <c r="K131" s="138">
        <v>2.1459000000000001E-3</v>
      </c>
      <c r="L131" s="138">
        <v>4.9355699999999999E-5</v>
      </c>
      <c r="M131" s="138">
        <v>1.3995E-2</v>
      </c>
      <c r="N131" s="138">
        <v>3.3587999999999999E-3</v>
      </c>
      <c r="O131" s="138">
        <v>1.1195999999999999E-3</v>
      </c>
      <c r="P131" s="138">
        <v>1.5114600000000001E-2</v>
      </c>
      <c r="Q131" s="138">
        <v>9.3300000000000106E-6</v>
      </c>
      <c r="R131" s="138">
        <v>1.4928000000000001E-4</v>
      </c>
      <c r="S131" s="138">
        <v>2.2951800000000001E-2</v>
      </c>
      <c r="T131" s="138">
        <v>2.7989999999999998E-3</v>
      </c>
      <c r="U131" s="138" t="s">
        <v>419</v>
      </c>
      <c r="V131" s="138" t="s">
        <v>419</v>
      </c>
      <c r="W131" s="138">
        <v>26.123999999999999</v>
      </c>
      <c r="X131" s="138" t="s">
        <v>419</v>
      </c>
      <c r="Y131" s="138" t="s">
        <v>419</v>
      </c>
      <c r="Z131" s="138" t="s">
        <v>419</v>
      </c>
      <c r="AA131" s="138" t="s">
        <v>419</v>
      </c>
      <c r="AB131" s="138">
        <v>3.7319999999999998E-7</v>
      </c>
      <c r="AC131" s="138">
        <v>0.93300000000000005</v>
      </c>
      <c r="AD131" s="138">
        <v>0.18659999999999999</v>
      </c>
      <c r="AE131" s="46"/>
      <c r="AF131" s="25" t="s">
        <v>417</v>
      </c>
      <c r="AG131" s="25" t="s">
        <v>417</v>
      </c>
      <c r="AH131" s="25" t="s">
        <v>417</v>
      </c>
      <c r="AI131" s="25" t="s">
        <v>417</v>
      </c>
      <c r="AJ131" s="25" t="s">
        <v>417</v>
      </c>
      <c r="AK131" s="25">
        <v>9.33</v>
      </c>
      <c r="AL131" s="139"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46"/>
      <c r="AF132" s="25" t="s">
        <v>417</v>
      </c>
      <c r="AG132" s="25" t="s">
        <v>417</v>
      </c>
      <c r="AH132" s="25" t="s">
        <v>417</v>
      </c>
      <c r="AI132" s="25" t="s">
        <v>417</v>
      </c>
      <c r="AJ132" s="25" t="s">
        <v>417</v>
      </c>
      <c r="AK132" s="25" t="s">
        <v>418</v>
      </c>
      <c r="AL132" s="139" t="s">
        <v>409</v>
      </c>
    </row>
    <row r="133" spans="1:38" s="2" customFormat="1" ht="26.25" customHeight="1" thickBot="1" x14ac:dyDescent="0.25">
      <c r="A133" s="69" t="s">
        <v>283</v>
      </c>
      <c r="B133" s="69" t="s">
        <v>302</v>
      </c>
      <c r="C133" s="73" t="s">
        <v>303</v>
      </c>
      <c r="D133" s="70"/>
      <c r="E133" s="138">
        <v>1.5246000000000001E-3</v>
      </c>
      <c r="F133" s="138">
        <v>2.4023999999999999E-5</v>
      </c>
      <c r="G133" s="138">
        <v>2.0882400000000001E-4</v>
      </c>
      <c r="H133" s="138" t="s">
        <v>417</v>
      </c>
      <c r="I133" s="138">
        <v>6.4125600000000001E-5</v>
      </c>
      <c r="J133" s="138">
        <v>6.4125600000000001E-5</v>
      </c>
      <c r="K133" s="138">
        <v>7.1258879999999995E-5</v>
      </c>
      <c r="L133" s="138" t="s">
        <v>419</v>
      </c>
      <c r="M133" s="138">
        <v>2.5871999999999999E-4</v>
      </c>
      <c r="N133" s="138">
        <v>5.549544E-5</v>
      </c>
      <c r="O133" s="138">
        <v>9.2954400000000002E-6</v>
      </c>
      <c r="P133" s="138">
        <v>2.7535200000000002E-3</v>
      </c>
      <c r="Q133" s="138">
        <v>2.515128E-5</v>
      </c>
      <c r="R133" s="138">
        <v>2.505888E-5</v>
      </c>
      <c r="S133" s="138">
        <v>2.2970639999999999E-5</v>
      </c>
      <c r="T133" s="138">
        <v>3.2025839999999997E-5</v>
      </c>
      <c r="U133" s="138">
        <v>3.6553439999999997E-5</v>
      </c>
      <c r="V133" s="138">
        <v>2.9590176E-4</v>
      </c>
      <c r="W133" s="138">
        <v>4.9895999999999998E-5</v>
      </c>
      <c r="X133" s="138">
        <v>2.4393600000000001E-8</v>
      </c>
      <c r="Y133" s="138">
        <v>1.332408E-8</v>
      </c>
      <c r="Z133" s="138">
        <v>1.190112E-8</v>
      </c>
      <c r="AA133" s="138">
        <v>1.2917519999999999E-8</v>
      </c>
      <c r="AB133" s="138">
        <v>6.2536319999999994E-8</v>
      </c>
      <c r="AC133" s="138">
        <v>2.7720000000000002E-4</v>
      </c>
      <c r="AD133" s="138">
        <v>7.5768000000000005E-4</v>
      </c>
      <c r="AE133" s="46"/>
      <c r="AF133" s="25" t="s">
        <v>417</v>
      </c>
      <c r="AG133" s="25" t="s">
        <v>417</v>
      </c>
      <c r="AH133" s="25" t="s">
        <v>417</v>
      </c>
      <c r="AI133" s="25" t="s">
        <v>417</v>
      </c>
      <c r="AJ133" s="25" t="s">
        <v>417</v>
      </c>
      <c r="AK133" s="25">
        <v>1848</v>
      </c>
      <c r="AL133" s="139"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46"/>
      <c r="AF134" s="25" t="s">
        <v>417</v>
      </c>
      <c r="AG134" s="25" t="s">
        <v>417</v>
      </c>
      <c r="AH134" s="25" t="s">
        <v>417</v>
      </c>
      <c r="AI134" s="25" t="s">
        <v>417</v>
      </c>
      <c r="AJ134" s="25" t="s">
        <v>417</v>
      </c>
      <c r="AK134" s="25" t="s">
        <v>417</v>
      </c>
      <c r="AL134" s="139" t="s">
        <v>407</v>
      </c>
    </row>
    <row r="135" spans="1:38" s="2" customFormat="1" ht="26.25" customHeight="1" thickBot="1" x14ac:dyDescent="0.25">
      <c r="A135" s="69" t="s">
        <v>283</v>
      </c>
      <c r="B135" s="69" t="s">
        <v>306</v>
      </c>
      <c r="C135" s="69" t="s">
        <v>307</v>
      </c>
      <c r="D135" s="70"/>
      <c r="E135" s="138">
        <v>0.41279103</v>
      </c>
      <c r="F135" s="138">
        <v>0.15966445500000001</v>
      </c>
      <c r="G135" s="138">
        <v>1.4278935E-2</v>
      </c>
      <c r="H135" s="138" t="s">
        <v>419</v>
      </c>
      <c r="I135" s="138">
        <v>0.543897615</v>
      </c>
      <c r="J135" s="138">
        <v>0.58543633500000003</v>
      </c>
      <c r="K135" s="138">
        <v>0.60231144000000003</v>
      </c>
      <c r="L135" s="138">
        <v>0.2284369983</v>
      </c>
      <c r="M135" s="138">
        <v>7.2472085550000003</v>
      </c>
      <c r="N135" s="138">
        <v>6.3606165000000006E-2</v>
      </c>
      <c r="O135" s="138">
        <v>1.298085E-2</v>
      </c>
      <c r="P135" s="138" t="s">
        <v>419</v>
      </c>
      <c r="Q135" s="138">
        <v>5.3221484999999999E-2</v>
      </c>
      <c r="R135" s="138">
        <v>1.298085E-3</v>
      </c>
      <c r="S135" s="138">
        <v>2.5961700000000001E-2</v>
      </c>
      <c r="T135" s="138" t="s">
        <v>419</v>
      </c>
      <c r="U135" s="138">
        <v>9.0865949999999994E-3</v>
      </c>
      <c r="V135" s="138">
        <v>2.2755430049999998</v>
      </c>
      <c r="W135" s="138">
        <v>1.2980849999999999</v>
      </c>
      <c r="X135" s="138">
        <v>1.4278934999999999E-3</v>
      </c>
      <c r="Y135" s="138">
        <v>2.7259785000000002E-3</v>
      </c>
      <c r="Z135" s="138">
        <v>3.7644465E-3</v>
      </c>
      <c r="AA135" s="138" t="s">
        <v>419</v>
      </c>
      <c r="AB135" s="138">
        <v>7.9183185000000003E-3</v>
      </c>
      <c r="AC135" s="138" t="s">
        <v>419</v>
      </c>
      <c r="AD135" s="138" t="s">
        <v>417</v>
      </c>
      <c r="AE135" s="46"/>
      <c r="AF135" s="25" t="s">
        <v>417</v>
      </c>
      <c r="AG135" s="25" t="s">
        <v>417</v>
      </c>
      <c r="AH135" s="25" t="s">
        <v>417</v>
      </c>
      <c r="AI135" s="25" t="s">
        <v>417</v>
      </c>
      <c r="AJ135" s="25" t="s">
        <v>417</v>
      </c>
      <c r="AK135" s="25">
        <v>129.80850000000001</v>
      </c>
      <c r="AL135" s="139"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46"/>
      <c r="AF136" s="25" t="s">
        <v>417</v>
      </c>
      <c r="AG136" s="25" t="s">
        <v>417</v>
      </c>
      <c r="AH136" s="25" t="s">
        <v>417</v>
      </c>
      <c r="AI136" s="25" t="s">
        <v>417</v>
      </c>
      <c r="AJ136" s="25" t="s">
        <v>417</v>
      </c>
      <c r="AK136" s="25" t="s">
        <v>418</v>
      </c>
      <c r="AL136" s="139"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46"/>
      <c r="AF137" s="25" t="s">
        <v>417</v>
      </c>
      <c r="AG137" s="25" t="s">
        <v>417</v>
      </c>
      <c r="AH137" s="25" t="s">
        <v>417</v>
      </c>
      <c r="AI137" s="25" t="s">
        <v>417</v>
      </c>
      <c r="AJ137" s="25" t="s">
        <v>417</v>
      </c>
      <c r="AK137" s="25" t="s">
        <v>418</v>
      </c>
      <c r="AL137" s="139" t="s">
        <v>445</v>
      </c>
    </row>
    <row r="138" spans="1:38" s="2" customFormat="1" ht="26.25" customHeight="1" thickBot="1" x14ac:dyDescent="0.25">
      <c r="A138" s="69" t="s">
        <v>283</v>
      </c>
      <c r="B138" s="69" t="s">
        <v>312</v>
      </c>
      <c r="C138" s="69" t="s">
        <v>313</v>
      </c>
      <c r="D138" s="70"/>
      <c r="E138" s="138" t="s">
        <v>417</v>
      </c>
      <c r="F138" s="138">
        <v>3.2192999999999999E-2</v>
      </c>
      <c r="G138" s="138" t="s">
        <v>417</v>
      </c>
      <c r="H138" s="138">
        <v>9.0774448000000003</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46"/>
      <c r="AF138" s="25" t="s">
        <v>417</v>
      </c>
      <c r="AG138" s="25" t="s">
        <v>417</v>
      </c>
      <c r="AH138" s="25" t="s">
        <v>417</v>
      </c>
      <c r="AI138" s="25" t="s">
        <v>417</v>
      </c>
      <c r="AJ138" s="25" t="s">
        <v>417</v>
      </c>
      <c r="AK138" s="25" t="s">
        <v>611</v>
      </c>
      <c r="AL138" s="139"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0.56495435800000005</v>
      </c>
      <c r="J139" s="138">
        <v>0.56495435800000005</v>
      </c>
      <c r="K139" s="138">
        <v>0.56495435800000005</v>
      </c>
      <c r="L139" s="138" t="s">
        <v>419</v>
      </c>
      <c r="M139" s="138" t="s">
        <v>419</v>
      </c>
      <c r="N139" s="138">
        <v>1.642075E-3</v>
      </c>
      <c r="O139" s="138">
        <v>3.311806E-3</v>
      </c>
      <c r="P139" s="138">
        <v>3.311806E-3</v>
      </c>
      <c r="Q139" s="138">
        <v>5.2498001999999998E-3</v>
      </c>
      <c r="R139" s="138">
        <v>5.0126499999999996E-3</v>
      </c>
      <c r="S139" s="138">
        <v>1.16549298E-2</v>
      </c>
      <c r="T139" s="138" t="s">
        <v>419</v>
      </c>
      <c r="U139" s="138" t="s">
        <v>419</v>
      </c>
      <c r="V139" s="138" t="s">
        <v>419</v>
      </c>
      <c r="W139" s="138">
        <v>5.7073064000000002</v>
      </c>
      <c r="X139" s="138" t="s">
        <v>419</v>
      </c>
      <c r="Y139" s="138" t="s">
        <v>419</v>
      </c>
      <c r="Z139" s="138" t="s">
        <v>419</v>
      </c>
      <c r="AA139" s="138" t="s">
        <v>419</v>
      </c>
      <c r="AB139" s="138" t="s">
        <v>419</v>
      </c>
      <c r="AC139" s="138" t="s">
        <v>419</v>
      </c>
      <c r="AD139" s="138" t="s">
        <v>419</v>
      </c>
      <c r="AE139" s="46"/>
      <c r="AF139" s="25" t="s">
        <v>419</v>
      </c>
      <c r="AG139" s="25" t="s">
        <v>419</v>
      </c>
      <c r="AH139" s="25" t="s">
        <v>419</v>
      </c>
      <c r="AI139" s="25" t="s">
        <v>419</v>
      </c>
      <c r="AJ139" s="25" t="s">
        <v>419</v>
      </c>
      <c r="AK139" s="25" t="s">
        <v>493</v>
      </c>
      <c r="AL139" s="139" t="s">
        <v>446</v>
      </c>
    </row>
    <row r="140" spans="1:38" s="2" customFormat="1" ht="26.25" customHeight="1" thickBot="1" x14ac:dyDescent="0.25">
      <c r="A140" s="69" t="s">
        <v>316</v>
      </c>
      <c r="B140" s="72" t="s">
        <v>317</v>
      </c>
      <c r="C140" s="69" t="s">
        <v>373</v>
      </c>
      <c r="D140" s="70"/>
      <c r="E140" s="137" t="s">
        <v>417</v>
      </c>
      <c r="F140" s="137" t="s">
        <v>417</v>
      </c>
      <c r="G140" s="137" t="s">
        <v>417</v>
      </c>
      <c r="H140" s="137" t="s">
        <v>417</v>
      </c>
      <c r="I140" s="137" t="s">
        <v>417</v>
      </c>
      <c r="J140" s="137" t="s">
        <v>417</v>
      </c>
      <c r="K140" s="137" t="s">
        <v>417</v>
      </c>
      <c r="L140" s="137" t="s">
        <v>417</v>
      </c>
      <c r="M140" s="137" t="s">
        <v>417</v>
      </c>
      <c r="N140" s="137" t="s">
        <v>417</v>
      </c>
      <c r="O140" s="137" t="s">
        <v>417</v>
      </c>
      <c r="P140" s="137" t="s">
        <v>417</v>
      </c>
      <c r="Q140" s="137" t="s">
        <v>417</v>
      </c>
      <c r="R140" s="137" t="s">
        <v>417</v>
      </c>
      <c r="S140" s="137" t="s">
        <v>417</v>
      </c>
      <c r="T140" s="137" t="s">
        <v>417</v>
      </c>
      <c r="U140" s="137" t="s">
        <v>417</v>
      </c>
      <c r="V140" s="137" t="s">
        <v>417</v>
      </c>
      <c r="W140" s="137" t="s">
        <v>417</v>
      </c>
      <c r="X140" s="137" t="s">
        <v>417</v>
      </c>
      <c r="Y140" s="137" t="s">
        <v>417</v>
      </c>
      <c r="Z140" s="137" t="s">
        <v>417</v>
      </c>
      <c r="AA140" s="137" t="s">
        <v>417</v>
      </c>
      <c r="AB140" s="137" t="s">
        <v>417</v>
      </c>
      <c r="AC140" s="137" t="s">
        <v>417</v>
      </c>
      <c r="AD140" s="137" t="s">
        <v>417</v>
      </c>
      <c r="AE140" s="46"/>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49" t="s">
        <v>548</v>
      </c>
      <c r="D141" s="81" t="s">
        <v>139</v>
      </c>
      <c r="E141" s="20">
        <f t="shared" ref="E141:AD141" si="0">SUM(E14:E140)</f>
        <v>219.93636268069955</v>
      </c>
      <c r="F141" s="20">
        <f t="shared" si="0"/>
        <v>239.96078976373914</v>
      </c>
      <c r="G141" s="20">
        <f t="shared" si="0"/>
        <v>88.603629488112603</v>
      </c>
      <c r="H141" s="20">
        <f t="shared" si="0"/>
        <v>181.63407831059726</v>
      </c>
      <c r="I141" s="20">
        <f t="shared" si="0"/>
        <v>111.17734935626575</v>
      </c>
      <c r="J141" s="20">
        <f t="shared" si="0"/>
        <v>143.6594379226201</v>
      </c>
      <c r="K141" s="20">
        <f t="shared" si="0"/>
        <v>206.84928280760244</v>
      </c>
      <c r="L141" s="20">
        <f t="shared" si="0"/>
        <v>13.56069672558446</v>
      </c>
      <c r="M141" s="20">
        <f t="shared" si="0"/>
        <v>891.6116665631879</v>
      </c>
      <c r="N141" s="20">
        <f t="shared" si="0"/>
        <v>39.407936252381724</v>
      </c>
      <c r="O141" s="20">
        <f t="shared" si="0"/>
        <v>3.0999033793432647</v>
      </c>
      <c r="P141" s="20">
        <f t="shared" si="0"/>
        <v>1.4748603284084123</v>
      </c>
      <c r="Q141" s="20">
        <f t="shared" si="0"/>
        <v>4.0933593337990395</v>
      </c>
      <c r="R141" s="20">
        <f t="shared" si="0"/>
        <v>11.636753952718317</v>
      </c>
      <c r="S141" s="20">
        <f t="shared" si="0"/>
        <v>23.446190447339838</v>
      </c>
      <c r="T141" s="20">
        <f t="shared" si="0"/>
        <v>10.456466040883635</v>
      </c>
      <c r="U141" s="20">
        <f t="shared" si="0"/>
        <v>9.257303555939453</v>
      </c>
      <c r="V141" s="20">
        <f t="shared" si="0"/>
        <v>109.28428360661901</v>
      </c>
      <c r="W141" s="20">
        <f t="shared" si="0"/>
        <v>178.89804253908</v>
      </c>
      <c r="X141" s="20">
        <f t="shared" si="0"/>
        <v>17.513313555499987</v>
      </c>
      <c r="Y141" s="20">
        <f t="shared" si="0"/>
        <v>16.961444705584963</v>
      </c>
      <c r="Z141" s="20">
        <f t="shared" si="0"/>
        <v>6.5092887712623853</v>
      </c>
      <c r="AA141" s="20">
        <f t="shared" si="0"/>
        <v>9.8625243179111273</v>
      </c>
      <c r="AB141" s="20">
        <f t="shared" si="0"/>
        <v>57.009373273458472</v>
      </c>
      <c r="AC141" s="20">
        <f t="shared" si="0"/>
        <v>3.1004777280021996</v>
      </c>
      <c r="AD141" s="20">
        <f t="shared" si="0"/>
        <v>18.775214863260331</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53"/>
      <c r="AG142" s="153"/>
      <c r="AH142" s="153"/>
      <c r="AI142" s="153"/>
      <c r="AJ142" s="153"/>
      <c r="AK142" s="153"/>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154"/>
      <c r="AG150" s="154"/>
      <c r="AH150" s="154"/>
      <c r="AI150" s="154"/>
      <c r="AJ150" s="154"/>
      <c r="AK150" s="154"/>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219.93636268069955</v>
      </c>
      <c r="F152" s="14">
        <f t="shared" ref="F152:AD152" si="1">F141 + F151 + IF(AND(OR($B$4="AT",$B$4="BE",$B$4="CH",$B$4="GB",$B$4="IE",$B$4="LT",$B$4="LU",$B$4="NL"),SUM(F143:F149)&gt;0),SUM(F143:F149)-SUM(F27:F33),0)</f>
        <v>239.96078976373914</v>
      </c>
      <c r="G152" s="14">
        <f t="shared" si="1"/>
        <v>88.603629488112603</v>
      </c>
      <c r="H152" s="14">
        <f t="shared" si="1"/>
        <v>181.63407831059726</v>
      </c>
      <c r="I152" s="14">
        <f t="shared" si="1"/>
        <v>111.17734935626575</v>
      </c>
      <c r="J152" s="14">
        <f t="shared" si="1"/>
        <v>143.6594379226201</v>
      </c>
      <c r="K152" s="14">
        <f t="shared" si="1"/>
        <v>206.84928280760244</v>
      </c>
      <c r="L152" s="14">
        <f t="shared" si="1"/>
        <v>13.56069672558446</v>
      </c>
      <c r="M152" s="14">
        <f t="shared" si="1"/>
        <v>891.6116665631879</v>
      </c>
      <c r="N152" s="14">
        <f t="shared" si="1"/>
        <v>39.407936252381724</v>
      </c>
      <c r="O152" s="14">
        <f t="shared" si="1"/>
        <v>3.0999033793432647</v>
      </c>
      <c r="P152" s="14">
        <f t="shared" si="1"/>
        <v>1.4748603284084123</v>
      </c>
      <c r="Q152" s="14">
        <f t="shared" si="1"/>
        <v>4.0933593337990395</v>
      </c>
      <c r="R152" s="14">
        <f t="shared" si="1"/>
        <v>11.636753952718317</v>
      </c>
      <c r="S152" s="14">
        <f t="shared" si="1"/>
        <v>23.446190447339838</v>
      </c>
      <c r="T152" s="14">
        <f t="shared" si="1"/>
        <v>10.456466040883635</v>
      </c>
      <c r="U152" s="14">
        <f t="shared" si="1"/>
        <v>9.257303555939453</v>
      </c>
      <c r="V152" s="14">
        <f t="shared" si="1"/>
        <v>109.28428360661901</v>
      </c>
      <c r="W152" s="14">
        <f t="shared" si="1"/>
        <v>178.89804253908</v>
      </c>
      <c r="X152" s="14">
        <f t="shared" si="1"/>
        <v>17.513313555499987</v>
      </c>
      <c r="Y152" s="14">
        <f t="shared" si="1"/>
        <v>16.961444705584963</v>
      </c>
      <c r="Z152" s="14">
        <f t="shared" si="1"/>
        <v>6.5092887712623853</v>
      </c>
      <c r="AA152" s="14">
        <f t="shared" si="1"/>
        <v>9.8625243179111273</v>
      </c>
      <c r="AB152" s="14">
        <f t="shared" si="1"/>
        <v>57.009373273458472</v>
      </c>
      <c r="AC152" s="14">
        <f t="shared" si="1"/>
        <v>3.1004777280021996</v>
      </c>
      <c r="AD152" s="14">
        <f t="shared" si="1"/>
        <v>18.775214863260331</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219.93636268069955</v>
      </c>
      <c r="F154" s="14">
        <f>F141 + F153 - IF(OR($B$6=2005,$B$6&gt;=2020),SUM(F99:F122),0) + IF(AND(OR($B$4="AT",$B$4="BE",$B$4="CH",$B$4="GB",$B$4="IE",$B$4="LT",$B$4="LU",$B$4="NL"),SUM(F143:F149)&gt;0),SUM(F143:F149)-SUM(F27:F33),0)</f>
        <v>239.96078976373914</v>
      </c>
      <c r="G154" s="14">
        <f>G141 + G153 + IF(AND(OR($B$4="AT",$B$4="BE",$B$4="CH",$B$4="GB",$B$4="IE",$B$4="LT",$B$4="LU",$B$4="NL"),SUM(G143:G149)&gt;0),SUM(G143:G149)-SUM(G27:G33),0)</f>
        <v>88.603629488112603</v>
      </c>
      <c r="H154" s="14">
        <f t="shared" ref="H154:AD154" si="2">H141 + H153 + IF(AND(OR($B$4="AT",$B$4="BE",$B$4="CH",$B$4="GB",$B$4="IE",$B$4="LT",$B$4="LU",$B$4="NL"),SUM(H143:H149)&gt;0),SUM(H143:H149)-SUM(H27:H33),0)</f>
        <v>181.63407831059726</v>
      </c>
      <c r="I154" s="14">
        <f t="shared" si="2"/>
        <v>111.17734935626575</v>
      </c>
      <c r="J154" s="14">
        <f t="shared" si="2"/>
        <v>143.6594379226201</v>
      </c>
      <c r="K154" s="14">
        <f t="shared" si="2"/>
        <v>206.84928280760244</v>
      </c>
      <c r="L154" s="14">
        <f t="shared" si="2"/>
        <v>13.56069672558446</v>
      </c>
      <c r="M154" s="14">
        <f t="shared" si="2"/>
        <v>891.6116665631879</v>
      </c>
      <c r="N154" s="14">
        <f t="shared" si="2"/>
        <v>39.407936252381724</v>
      </c>
      <c r="O154" s="14">
        <f t="shared" si="2"/>
        <v>3.0999033793432647</v>
      </c>
      <c r="P154" s="14">
        <f t="shared" si="2"/>
        <v>1.4748603284084123</v>
      </c>
      <c r="Q154" s="14">
        <f t="shared" si="2"/>
        <v>4.0933593337990395</v>
      </c>
      <c r="R154" s="14">
        <f t="shared" si="2"/>
        <v>11.636753952718317</v>
      </c>
      <c r="S154" s="14">
        <f t="shared" si="2"/>
        <v>23.446190447339838</v>
      </c>
      <c r="T154" s="14">
        <f t="shared" si="2"/>
        <v>10.456466040883635</v>
      </c>
      <c r="U154" s="14">
        <f t="shared" si="2"/>
        <v>9.257303555939453</v>
      </c>
      <c r="V154" s="14">
        <f t="shared" si="2"/>
        <v>109.28428360661901</v>
      </c>
      <c r="W154" s="14">
        <f t="shared" si="2"/>
        <v>178.89804253908</v>
      </c>
      <c r="X154" s="14">
        <f t="shared" si="2"/>
        <v>17.513313555499987</v>
      </c>
      <c r="Y154" s="14">
        <f t="shared" si="2"/>
        <v>16.961444705584963</v>
      </c>
      <c r="Z154" s="14">
        <f t="shared" si="2"/>
        <v>6.5092887712623853</v>
      </c>
      <c r="AA154" s="14">
        <f t="shared" si="2"/>
        <v>9.8625243179111273</v>
      </c>
      <c r="AB154" s="14">
        <f t="shared" si="2"/>
        <v>57.009373273458472</v>
      </c>
      <c r="AC154" s="14">
        <f t="shared" si="2"/>
        <v>3.1004777280021996</v>
      </c>
      <c r="AD154" s="14">
        <f t="shared" si="2"/>
        <v>18.775214863260331</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154"/>
      <c r="AG155" s="154"/>
      <c r="AH155" s="154"/>
      <c r="AI155" s="154"/>
      <c r="AJ155" s="154"/>
      <c r="AK155" s="154"/>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155"/>
      <c r="AG156" s="155"/>
      <c r="AH156" s="155"/>
      <c r="AI156" s="155"/>
      <c r="AJ156" s="155"/>
      <c r="AK156" s="155"/>
      <c r="AL156" s="55"/>
    </row>
    <row r="157" spans="1:38" s="1" customFormat="1" ht="26.25" customHeight="1" thickBot="1" x14ac:dyDescent="0.25">
      <c r="A157" s="56" t="s">
        <v>322</v>
      </c>
      <c r="B157" s="56" t="s">
        <v>323</v>
      </c>
      <c r="C157" s="56" t="s">
        <v>324</v>
      </c>
      <c r="D157" s="101"/>
      <c r="E157" s="141">
        <v>4.6345348170433214</v>
      </c>
      <c r="F157" s="141">
        <v>9.3016947285764484E-2</v>
      </c>
      <c r="G157" s="141">
        <v>0.2834348590210849</v>
      </c>
      <c r="H157" s="141" t="s">
        <v>419</v>
      </c>
      <c r="I157" s="141">
        <v>6.6473324406916653E-2</v>
      </c>
      <c r="J157" s="141">
        <v>6.6473324406916653E-2</v>
      </c>
      <c r="K157" s="141" t="s">
        <v>419</v>
      </c>
      <c r="L157" s="141" t="s">
        <v>419</v>
      </c>
      <c r="M157" s="141">
        <v>0.86701238411106796</v>
      </c>
      <c r="N157" s="141" t="s">
        <v>419</v>
      </c>
      <c r="O157" s="141" t="s">
        <v>419</v>
      </c>
      <c r="P157" s="141" t="s">
        <v>419</v>
      </c>
      <c r="Q157" s="141" t="s">
        <v>419</v>
      </c>
      <c r="R157" s="141" t="s">
        <v>419</v>
      </c>
      <c r="S157" s="141" t="s">
        <v>419</v>
      </c>
      <c r="T157" s="141" t="s">
        <v>419</v>
      </c>
      <c r="U157" s="141" t="s">
        <v>419</v>
      </c>
      <c r="V157" s="141" t="s">
        <v>419</v>
      </c>
      <c r="W157" s="141" t="s">
        <v>419</v>
      </c>
      <c r="X157" s="141" t="s">
        <v>419</v>
      </c>
      <c r="Y157" s="141" t="s">
        <v>419</v>
      </c>
      <c r="Z157" s="141" t="s">
        <v>419</v>
      </c>
      <c r="AA157" s="141" t="s">
        <v>419</v>
      </c>
      <c r="AB157" s="141" t="s">
        <v>419</v>
      </c>
      <c r="AC157" s="141" t="s">
        <v>419</v>
      </c>
      <c r="AD157" s="141" t="s">
        <v>419</v>
      </c>
      <c r="AE157" s="142" t="s">
        <v>420</v>
      </c>
      <c r="AF157" s="22">
        <v>14880.330146492199</v>
      </c>
      <c r="AG157" s="22" t="s">
        <v>417</v>
      </c>
      <c r="AH157" s="22" t="s">
        <v>417</v>
      </c>
      <c r="AI157" s="22" t="s">
        <v>417</v>
      </c>
      <c r="AJ157" s="22" t="s">
        <v>417</v>
      </c>
      <c r="AK157" s="22">
        <v>337422.45230141003</v>
      </c>
      <c r="AL157" s="143" t="s">
        <v>491</v>
      </c>
    </row>
    <row r="158" spans="1:38" s="1" customFormat="1" ht="26.25" customHeight="1" thickBot="1" x14ac:dyDescent="0.25">
      <c r="A158" s="56" t="s">
        <v>322</v>
      </c>
      <c r="B158" s="56" t="s">
        <v>325</v>
      </c>
      <c r="C158" s="56" t="s">
        <v>326</v>
      </c>
      <c r="D158" s="101"/>
      <c r="E158" s="141">
        <v>0.30152396327485492</v>
      </c>
      <c r="F158" s="141">
        <v>8.4100188115151884E-3</v>
      </c>
      <c r="G158" s="141">
        <v>1.6840229534201504E-2</v>
      </c>
      <c r="H158" s="141" t="s">
        <v>419</v>
      </c>
      <c r="I158" s="141">
        <v>1.8368102076090622E-3</v>
      </c>
      <c r="J158" s="141">
        <v>1.8368102076090622E-3</v>
      </c>
      <c r="K158" s="141" t="s">
        <v>419</v>
      </c>
      <c r="L158" s="141" t="s">
        <v>419</v>
      </c>
      <c r="M158" s="141">
        <v>0.12781750940732253</v>
      </c>
      <c r="N158" s="141" t="s">
        <v>419</v>
      </c>
      <c r="O158" s="141" t="s">
        <v>419</v>
      </c>
      <c r="P158" s="141" t="s">
        <v>419</v>
      </c>
      <c r="Q158" s="141" t="s">
        <v>419</v>
      </c>
      <c r="R158" s="141" t="s">
        <v>419</v>
      </c>
      <c r="S158" s="141" t="s">
        <v>419</v>
      </c>
      <c r="T158" s="141" t="s">
        <v>419</v>
      </c>
      <c r="U158" s="141" t="s">
        <v>419</v>
      </c>
      <c r="V158" s="141" t="s">
        <v>419</v>
      </c>
      <c r="W158" s="141" t="s">
        <v>419</v>
      </c>
      <c r="X158" s="141" t="s">
        <v>419</v>
      </c>
      <c r="Y158" s="141" t="s">
        <v>419</v>
      </c>
      <c r="Z158" s="141" t="s">
        <v>419</v>
      </c>
      <c r="AA158" s="141" t="s">
        <v>419</v>
      </c>
      <c r="AB158" s="141" t="s">
        <v>419</v>
      </c>
      <c r="AC158" s="141" t="s">
        <v>419</v>
      </c>
      <c r="AD158" s="141" t="s">
        <v>419</v>
      </c>
      <c r="AE158" s="142" t="s">
        <v>420</v>
      </c>
      <c r="AF158" s="22">
        <v>884.11203968899531</v>
      </c>
      <c r="AG158" s="22" t="s">
        <v>417</v>
      </c>
      <c r="AH158" s="22" t="s">
        <v>417</v>
      </c>
      <c r="AI158" s="22" t="s">
        <v>417</v>
      </c>
      <c r="AJ158" s="22" t="s">
        <v>417</v>
      </c>
      <c r="AK158" s="22">
        <v>20047.892056439799</v>
      </c>
      <c r="AL158" s="143" t="s">
        <v>491</v>
      </c>
    </row>
    <row r="159" spans="1:38" s="1" customFormat="1" ht="26.25" customHeight="1" thickBot="1" x14ac:dyDescent="0.25">
      <c r="A159" s="56" t="s">
        <v>327</v>
      </c>
      <c r="B159" s="56" t="s">
        <v>328</v>
      </c>
      <c r="C159" s="56" t="s">
        <v>406</v>
      </c>
      <c r="D159" s="101"/>
      <c r="E159" s="141">
        <v>2.1608695000000004</v>
      </c>
      <c r="F159" s="141">
        <v>7.7075599999999994E-2</v>
      </c>
      <c r="G159" s="141">
        <v>5.5053999999999999E-2</v>
      </c>
      <c r="H159" s="141" t="s">
        <v>419</v>
      </c>
      <c r="I159" s="141">
        <v>3.8537799999999997E-2</v>
      </c>
      <c r="J159" s="141">
        <v>4.1290500000000001E-2</v>
      </c>
      <c r="K159" s="141">
        <v>4.1290500000000001E-2</v>
      </c>
      <c r="L159" s="141">
        <v>1.1946717999999999E-2</v>
      </c>
      <c r="M159" s="141">
        <v>0.20369980000000001</v>
      </c>
      <c r="N159" s="141">
        <v>3.57851E-3</v>
      </c>
      <c r="O159" s="141">
        <v>2.7526999999999999E-4</v>
      </c>
      <c r="P159" s="141">
        <v>8.2580999999999996E-4</v>
      </c>
      <c r="Q159" s="141">
        <v>1.1010799999999999E-3</v>
      </c>
      <c r="R159" s="141">
        <v>1.3763500000000001E-3</v>
      </c>
      <c r="S159" s="141">
        <v>5.5054000000000006E-3</v>
      </c>
      <c r="T159" s="141">
        <v>2.7526999999999999E-2</v>
      </c>
      <c r="U159" s="141">
        <v>2.7526999999999999E-4</v>
      </c>
      <c r="V159" s="141">
        <v>3.3032400000000003E-2</v>
      </c>
      <c r="W159" s="141">
        <v>3.57851E-3</v>
      </c>
      <c r="X159" s="141">
        <v>5.5053999999999998E-5</v>
      </c>
      <c r="Y159" s="141">
        <v>2.7526999999999999E-4</v>
      </c>
      <c r="Z159" s="141">
        <v>2.7526999999999999E-4</v>
      </c>
      <c r="AA159" s="141">
        <v>2.7526999999999999E-5</v>
      </c>
      <c r="AB159" s="141">
        <v>6.3312099999999994E-4</v>
      </c>
      <c r="AC159" s="141">
        <v>2.2021599999999999E-3</v>
      </c>
      <c r="AD159" s="141">
        <v>1.046026E-3</v>
      </c>
      <c r="AE159" s="142" t="s">
        <v>420</v>
      </c>
      <c r="AF159" s="22">
        <v>1169.8975</v>
      </c>
      <c r="AG159" s="22" t="s">
        <v>417</v>
      </c>
      <c r="AH159" s="22" t="s">
        <v>417</v>
      </c>
      <c r="AI159" s="22" t="s">
        <v>417</v>
      </c>
      <c r="AJ159" s="22" t="s">
        <v>417</v>
      </c>
      <c r="AK159" s="22" t="s">
        <v>417</v>
      </c>
      <c r="AL159" s="143"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2" t="s">
        <v>417</v>
      </c>
      <c r="AG161" s="22" t="s">
        <v>417</v>
      </c>
      <c r="AH161" s="22" t="s">
        <v>417</v>
      </c>
      <c r="AI161" s="22" t="s">
        <v>417</v>
      </c>
      <c r="AJ161" s="22"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56"/>
      <c r="AG165" s="156"/>
      <c r="AH165" s="156"/>
      <c r="AI165" s="156"/>
      <c r="AJ165" s="156"/>
      <c r="AK165" s="156"/>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F166" s="157"/>
      <c r="AG166" s="158"/>
      <c r="AH166" s="158"/>
      <c r="AI166" s="158"/>
      <c r="AJ166" s="158"/>
      <c r="AK166" s="158"/>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c r="AF167" s="159"/>
      <c r="AG167" s="159"/>
      <c r="AH167" s="159"/>
      <c r="AI167" s="159"/>
      <c r="AJ167" s="159"/>
      <c r="AK167" s="159"/>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c r="AF168" s="159"/>
      <c r="AG168" s="159"/>
      <c r="AH168" s="159"/>
      <c r="AI168" s="159"/>
      <c r="AJ168" s="159"/>
      <c r="AK168" s="159"/>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F169" s="157"/>
      <c r="AG169" s="158"/>
      <c r="AH169" s="158"/>
      <c r="AI169" s="158"/>
      <c r="AJ169" s="158"/>
      <c r="AK169" s="158"/>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c r="AF170" s="159"/>
      <c r="AG170" s="159"/>
      <c r="AH170" s="159"/>
      <c r="AI170" s="159"/>
      <c r="AJ170" s="159"/>
      <c r="AK170" s="15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zoomScale="90" zoomScaleNormal="90" workbookViewId="0">
      <pane xSplit="3" ySplit="13" topLeftCell="D138"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10" width="8.5703125" style="5" customWidth="1"/>
    <col min="11" max="11" width="12.5703125" style="5" customWidth="1"/>
    <col min="12" max="12" width="14.28515625" style="5" customWidth="1"/>
    <col min="13" max="13" width="9.42578125" style="5" customWidth="1"/>
    <col min="14" max="15" width="8.5703125" style="5" customWidth="1"/>
    <col min="16" max="16" width="13.7109375" style="5" customWidth="1"/>
    <col min="17" max="24" width="8.5703125" style="5" customWidth="1"/>
    <col min="25" max="25" width="8.85546875" style="5" customWidth="1"/>
    <col min="26" max="27" width="8.5703125" style="5" customWidth="1"/>
    <col min="28" max="28" width="11.42578125" style="5" customWidth="1"/>
    <col min="29" max="30" width="8.5703125" style="5" customWidth="1"/>
    <col min="31" max="31" width="2.140625" style="5" customWidth="1"/>
    <col min="32" max="32" width="9.5703125" style="5" customWidth="1"/>
    <col min="33" max="33" width="12.42578125" style="5" bestFit="1" customWidth="1"/>
    <col min="34" max="34" width="10.140625" style="5" customWidth="1"/>
    <col min="35" max="36" width="8.5703125" style="5" customWidth="1"/>
    <col min="37" max="37" width="12.5703125" style="5"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29"/>
      <c r="AG3" s="29"/>
      <c r="AH3" s="29"/>
      <c r="AI3" s="29"/>
      <c r="AJ3" s="29"/>
      <c r="AK3" s="29"/>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29"/>
      <c r="AG4" s="29"/>
      <c r="AH4" s="29"/>
      <c r="AI4" s="29"/>
      <c r="AJ4" s="29"/>
      <c r="AK4" s="29"/>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29"/>
      <c r="AG5" s="29"/>
      <c r="AH5" s="29"/>
      <c r="AI5" s="29"/>
      <c r="AJ5" s="29"/>
      <c r="AK5" s="29"/>
      <c r="AL5" s="29"/>
    </row>
    <row r="6" spans="1:38" s="2" customFormat="1" x14ac:dyDescent="0.2">
      <c r="A6" s="33" t="s">
        <v>4</v>
      </c>
      <c r="B6" s="136">
        <v>2018</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29"/>
      <c r="AG6" s="29"/>
      <c r="AH6" s="29"/>
      <c r="AI6" s="29"/>
      <c r="AJ6" s="29"/>
      <c r="AK6" s="29"/>
      <c r="AL6" s="29"/>
    </row>
    <row r="7" spans="1:38" s="2" customFormat="1" x14ac:dyDescent="0.2">
      <c r="A7" s="33" t="s">
        <v>6</v>
      </c>
      <c r="B7" s="135" t="s">
        <v>572</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29"/>
      <c r="AG7" s="31"/>
      <c r="AH7" s="31"/>
      <c r="AI7" s="31"/>
      <c r="AJ7" s="31"/>
      <c r="AK7" s="31"/>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35"/>
      <c r="AG8" s="31"/>
      <c r="AH8" s="31"/>
      <c r="AI8" s="31"/>
      <c r="AJ8" s="31"/>
      <c r="AK8" s="31"/>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35"/>
      <c r="AG9" s="31"/>
      <c r="AH9" s="31"/>
      <c r="AI9" s="31"/>
      <c r="AJ9" s="31"/>
      <c r="AK9" s="31"/>
      <c r="AL9" s="31"/>
    </row>
    <row r="10" spans="1:38" s="4" customFormat="1" ht="37.5" customHeight="1" thickBot="1" x14ac:dyDescent="0.25">
      <c r="A10" s="243" t="str">
        <f>B4&amp;": "&amp;B5&amp;": "&amp;B6</f>
        <v>RO: 15.03.2021: 2018</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2.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46"/>
      <c r="AF13" s="44" t="s">
        <v>49</v>
      </c>
      <c r="AG13" s="44" t="s">
        <v>49</v>
      </c>
      <c r="AH13" s="44" t="s">
        <v>49</v>
      </c>
      <c r="AI13" s="44" t="s">
        <v>49</v>
      </c>
      <c r="AJ13" s="44" t="s">
        <v>49</v>
      </c>
      <c r="AK13" s="44"/>
      <c r="AL13" s="47"/>
    </row>
    <row r="14" spans="1:38" s="1" customFormat="1" ht="26.25" customHeight="1" thickBot="1" x14ac:dyDescent="0.25">
      <c r="A14" s="69" t="s">
        <v>50</v>
      </c>
      <c r="B14" s="69" t="s">
        <v>51</v>
      </c>
      <c r="C14" s="69" t="s">
        <v>52</v>
      </c>
      <c r="D14" s="70"/>
      <c r="E14" s="162">
        <v>35.666750917999991</v>
      </c>
      <c r="F14" s="162">
        <v>0.71589090519999998</v>
      </c>
      <c r="G14" s="162">
        <v>39.313525227352002</v>
      </c>
      <c r="H14" s="162" t="s">
        <v>419</v>
      </c>
      <c r="I14" s="162">
        <v>1.7931563206951646</v>
      </c>
      <c r="J14" s="162">
        <v>2.8356662615381008</v>
      </c>
      <c r="K14" s="162">
        <v>3.7108911035091996</v>
      </c>
      <c r="L14" s="162">
        <v>4.7989248385752928E-2</v>
      </c>
      <c r="M14" s="162">
        <v>8.1920525239999993</v>
      </c>
      <c r="N14" s="162">
        <v>2.9476023604899995</v>
      </c>
      <c r="O14" s="162">
        <v>0.35318958341500001</v>
      </c>
      <c r="P14" s="162">
        <v>0.56327360582000008</v>
      </c>
      <c r="Q14" s="162">
        <v>2.752233452</v>
      </c>
      <c r="R14" s="162">
        <v>1.7618121375736</v>
      </c>
      <c r="S14" s="162">
        <v>0.37301086829735991</v>
      </c>
      <c r="T14" s="162">
        <v>3.6776674224299994</v>
      </c>
      <c r="U14" s="162">
        <v>8.3279038412320006</v>
      </c>
      <c r="V14" s="162">
        <v>3.5367238132900001</v>
      </c>
      <c r="W14" s="162">
        <v>2.2959965800000002</v>
      </c>
      <c r="X14" s="162">
        <v>8.3544228995999989E-3</v>
      </c>
      <c r="Y14" s="162">
        <v>7.2926045724000001E-3</v>
      </c>
      <c r="Z14" s="162">
        <v>5.6192970924000005E-3</v>
      </c>
      <c r="AA14" s="162">
        <v>8.2981047080000006E-4</v>
      </c>
      <c r="AB14" s="162">
        <v>2.2096135035199999E-2</v>
      </c>
      <c r="AC14" s="162">
        <v>1.272105182</v>
      </c>
      <c r="AD14" s="162">
        <v>2.5705021018000002E-2</v>
      </c>
      <c r="AE14" s="46"/>
      <c r="AF14" s="25">
        <v>7003.8160083519988</v>
      </c>
      <c r="AG14" s="25">
        <v>184515.463610932</v>
      </c>
      <c r="AH14" s="25">
        <v>149632.85750031102</v>
      </c>
      <c r="AI14" s="25">
        <v>7170.3239999999996</v>
      </c>
      <c r="AJ14" s="164" t="s">
        <v>418</v>
      </c>
      <c r="AK14" s="164" t="s">
        <v>417</v>
      </c>
      <c r="AL14" s="48" t="s">
        <v>49</v>
      </c>
    </row>
    <row r="15" spans="1:38" s="1" customFormat="1" ht="26.25" customHeight="1" thickBot="1" x14ac:dyDescent="0.25">
      <c r="A15" s="69" t="s">
        <v>53</v>
      </c>
      <c r="B15" s="69" t="s">
        <v>54</v>
      </c>
      <c r="C15" s="69" t="s">
        <v>55</v>
      </c>
      <c r="D15" s="70"/>
      <c r="E15" s="162">
        <v>2.588177409519</v>
      </c>
      <c r="F15" s="162">
        <v>7.5531040396445009E-2</v>
      </c>
      <c r="G15" s="162">
        <v>2.9837743198895223E-2</v>
      </c>
      <c r="H15" s="162" t="s">
        <v>419</v>
      </c>
      <c r="I15" s="162">
        <v>2.6726907028844799E-2</v>
      </c>
      <c r="J15" s="162">
        <v>2.6995642330833798E-2</v>
      </c>
      <c r="K15" s="162">
        <v>2.74503706664758E-2</v>
      </c>
      <c r="L15" s="162">
        <v>6.9487695812451298E-4</v>
      </c>
      <c r="M15" s="162">
        <v>1.1321066789681011</v>
      </c>
      <c r="N15" s="162">
        <v>2.5290281844503001E-4</v>
      </c>
      <c r="O15" s="162">
        <v>6.0637475199904988E-5</v>
      </c>
      <c r="P15" s="162">
        <v>2.9166774132261103E-3</v>
      </c>
      <c r="Q15" s="162">
        <v>3.6599992149802E-3</v>
      </c>
      <c r="R15" s="162">
        <v>1.379717591121312E-4</v>
      </c>
      <c r="S15" s="162">
        <v>2.4467625731026309E-4</v>
      </c>
      <c r="T15" s="162">
        <v>1.1190338462303724E-2</v>
      </c>
      <c r="U15" s="162">
        <v>4.15705618848744E-4</v>
      </c>
      <c r="V15" s="162">
        <v>3.9740043536254299E-3</v>
      </c>
      <c r="W15" s="162">
        <v>1.4638116752585001E-2</v>
      </c>
      <c r="X15" s="162">
        <v>1.6771068043307201E-5</v>
      </c>
      <c r="Y15" s="162">
        <v>2.4585947007155805E-5</v>
      </c>
      <c r="Z15" s="162">
        <v>2.4573049507155804E-5</v>
      </c>
      <c r="AA15" s="162">
        <v>2.4689315500514007E-5</v>
      </c>
      <c r="AB15" s="162">
        <v>9.0619380058132813E-5</v>
      </c>
      <c r="AC15" s="162">
        <v>2.345E-6</v>
      </c>
      <c r="AD15" s="162">
        <v>1.6415000000000001E-6</v>
      </c>
      <c r="AE15" s="46"/>
      <c r="AF15" s="25">
        <v>43.799542709999997</v>
      </c>
      <c r="AG15" s="25">
        <v>0</v>
      </c>
      <c r="AH15" s="25">
        <v>29010.33579162</v>
      </c>
      <c r="AI15" s="25">
        <v>0.46899999999999997</v>
      </c>
      <c r="AJ15" s="138" t="s">
        <v>418</v>
      </c>
      <c r="AK15" s="138" t="s">
        <v>417</v>
      </c>
      <c r="AL15" s="48" t="s">
        <v>49</v>
      </c>
    </row>
    <row r="16" spans="1:38" s="1" customFormat="1" ht="26.25" customHeight="1" thickBot="1" x14ac:dyDescent="0.25">
      <c r="A16" s="69" t="s">
        <v>53</v>
      </c>
      <c r="B16" s="69" t="s">
        <v>56</v>
      </c>
      <c r="C16" s="69" t="s">
        <v>57</v>
      </c>
      <c r="D16" s="70"/>
      <c r="E16" s="162">
        <v>1.3413440626228377</v>
      </c>
      <c r="F16" s="162">
        <v>0.25652103501644496</v>
      </c>
      <c r="G16" s="162">
        <v>0.20856934500783861</v>
      </c>
      <c r="H16" s="162">
        <v>1.7353000000000001E-5</v>
      </c>
      <c r="I16" s="162">
        <v>4.5964913769820093E-2</v>
      </c>
      <c r="J16" s="162">
        <v>5.0256870882756106E-2</v>
      </c>
      <c r="K16" s="162">
        <v>5.02717308782561E-2</v>
      </c>
      <c r="L16" s="162">
        <v>1.3113878858850667E-2</v>
      </c>
      <c r="M16" s="162">
        <v>0.46979193505262901</v>
      </c>
      <c r="N16" s="162">
        <v>1.7439038997598941E-2</v>
      </c>
      <c r="O16" s="162">
        <v>3.3810228775719547E-4</v>
      </c>
      <c r="P16" s="162">
        <v>1.1552714570713001E-3</v>
      </c>
      <c r="Q16" s="162">
        <v>2.0037809676084995E-3</v>
      </c>
      <c r="R16" s="162">
        <v>2.1532101895394933E-2</v>
      </c>
      <c r="S16" s="162">
        <v>6.4693867574969859E-3</v>
      </c>
      <c r="T16" s="162">
        <v>0.26737218672221491</v>
      </c>
      <c r="U16" s="162">
        <v>7.553275586115101E-4</v>
      </c>
      <c r="V16" s="162">
        <v>4.5827456527570344E-2</v>
      </c>
      <c r="W16" s="162">
        <v>1.8036061501405399E-2</v>
      </c>
      <c r="X16" s="162">
        <v>9.0685105463810607E-5</v>
      </c>
      <c r="Y16" s="162">
        <v>1.6390028071775552E-4</v>
      </c>
      <c r="Z16" s="162">
        <v>5.53854755292651E-5</v>
      </c>
      <c r="AA16" s="162">
        <v>4.5703223172721601E-5</v>
      </c>
      <c r="AB16" s="162">
        <v>3.5567408488355277E-4</v>
      </c>
      <c r="AC16" s="162">
        <v>4.7369358551795998E-4</v>
      </c>
      <c r="AD16" s="162">
        <v>2.8146166325128841E-4</v>
      </c>
      <c r="AE16" s="46"/>
      <c r="AF16" s="25">
        <v>2137.8327022180001</v>
      </c>
      <c r="AG16" s="25">
        <v>1.6538565000000001</v>
      </c>
      <c r="AH16" s="25">
        <v>9281.6008049949996</v>
      </c>
      <c r="AI16" s="25">
        <v>0.46899999999999997</v>
      </c>
      <c r="AJ16" s="164" t="s">
        <v>418</v>
      </c>
      <c r="AK16" s="164" t="s">
        <v>417</v>
      </c>
      <c r="AL16" s="48" t="s">
        <v>49</v>
      </c>
    </row>
    <row r="17" spans="1:38" s="2" customFormat="1" ht="26.25" customHeight="1" thickBot="1" x14ac:dyDescent="0.25">
      <c r="A17" s="69" t="s">
        <v>53</v>
      </c>
      <c r="B17" s="69" t="s">
        <v>58</v>
      </c>
      <c r="C17" s="69" t="s">
        <v>59</v>
      </c>
      <c r="D17" s="70"/>
      <c r="E17" s="162">
        <v>5.6601874479999985</v>
      </c>
      <c r="F17" s="162">
        <v>2.4605877864000001</v>
      </c>
      <c r="G17" s="162">
        <v>18.11747775904</v>
      </c>
      <c r="H17" s="162">
        <v>2.1119999999999999E-7</v>
      </c>
      <c r="I17" s="162">
        <v>2.1949634633599997</v>
      </c>
      <c r="J17" s="162">
        <v>2.37593156336</v>
      </c>
      <c r="K17" s="162">
        <v>2.51668535136</v>
      </c>
      <c r="L17" s="162">
        <v>0.14016044087039997</v>
      </c>
      <c r="M17" s="162">
        <v>19.572049235999998</v>
      </c>
      <c r="N17" s="162">
        <v>2.6947351972319993</v>
      </c>
      <c r="O17" s="162">
        <v>3.6222329580800003E-2</v>
      </c>
      <c r="P17" s="162">
        <v>0.17468630664000001</v>
      </c>
      <c r="Q17" s="162">
        <v>8.3363001239999984E-2</v>
      </c>
      <c r="R17" s="162">
        <v>0.271841162656</v>
      </c>
      <c r="S17" s="162">
        <v>0.35196370493119999</v>
      </c>
      <c r="T17" s="162">
        <v>0.261779331216</v>
      </c>
      <c r="U17" s="162">
        <v>3.7896818296000001E-2</v>
      </c>
      <c r="V17" s="162">
        <v>4.0436589257599991</v>
      </c>
      <c r="W17" s="162">
        <v>4.0971213782400007</v>
      </c>
      <c r="X17" s="162">
        <v>0.91495784420864001</v>
      </c>
      <c r="Y17" s="162">
        <v>1.1847623724848</v>
      </c>
      <c r="Z17" s="162">
        <v>0.47661986836319992</v>
      </c>
      <c r="AA17" s="162">
        <v>0.37205550031295997</v>
      </c>
      <c r="AB17" s="162">
        <v>2.9483955853696</v>
      </c>
      <c r="AC17" s="162">
        <v>1.246753496E-2</v>
      </c>
      <c r="AD17" s="162">
        <v>3.4182763705600001</v>
      </c>
      <c r="AE17" s="46"/>
      <c r="AF17" s="25">
        <v>22.82</v>
      </c>
      <c r="AG17" s="163">
        <v>20107.508000000002</v>
      </c>
      <c r="AH17" s="163">
        <v>29322.511999999999</v>
      </c>
      <c r="AI17" s="163">
        <v>0.17599999999999999</v>
      </c>
      <c r="AJ17" s="25" t="s">
        <v>418</v>
      </c>
      <c r="AK17" s="25" t="s">
        <v>417</v>
      </c>
      <c r="AL17" s="48" t="s">
        <v>49</v>
      </c>
    </row>
    <row r="18" spans="1:38" s="2" customFormat="1" ht="26.25" customHeight="1" thickBot="1" x14ac:dyDescent="0.25">
      <c r="A18" s="69" t="s">
        <v>53</v>
      </c>
      <c r="B18" s="69" t="s">
        <v>60</v>
      </c>
      <c r="C18" s="69" t="s">
        <v>61</v>
      </c>
      <c r="D18" s="70"/>
      <c r="E18" s="137" t="s">
        <v>418</v>
      </c>
      <c r="F18" s="137" t="s">
        <v>418</v>
      </c>
      <c r="G18" s="137" t="s">
        <v>418</v>
      </c>
      <c r="H18" s="137" t="s">
        <v>418</v>
      </c>
      <c r="I18" s="137" t="s">
        <v>418</v>
      </c>
      <c r="J18" s="137" t="s">
        <v>418</v>
      </c>
      <c r="K18" s="137" t="s">
        <v>418</v>
      </c>
      <c r="L18" s="137" t="s">
        <v>418</v>
      </c>
      <c r="M18" s="137" t="s">
        <v>418</v>
      </c>
      <c r="N18" s="137" t="s">
        <v>418</v>
      </c>
      <c r="O18" s="137" t="s">
        <v>418</v>
      </c>
      <c r="P18" s="137" t="s">
        <v>418</v>
      </c>
      <c r="Q18" s="137" t="s">
        <v>418</v>
      </c>
      <c r="R18" s="137" t="s">
        <v>418</v>
      </c>
      <c r="S18" s="137" t="s">
        <v>418</v>
      </c>
      <c r="T18" s="137" t="s">
        <v>418</v>
      </c>
      <c r="U18" s="137" t="s">
        <v>418</v>
      </c>
      <c r="V18" s="137" t="s">
        <v>418</v>
      </c>
      <c r="W18" s="137" t="s">
        <v>418</v>
      </c>
      <c r="X18" s="137" t="s">
        <v>418</v>
      </c>
      <c r="Y18" s="137" t="s">
        <v>418</v>
      </c>
      <c r="Z18" s="137" t="s">
        <v>418</v>
      </c>
      <c r="AA18" s="137" t="s">
        <v>418</v>
      </c>
      <c r="AB18" s="137" t="s">
        <v>418</v>
      </c>
      <c r="AC18" s="137" t="s">
        <v>418</v>
      </c>
      <c r="AD18" s="137" t="s">
        <v>418</v>
      </c>
      <c r="AE18" s="46"/>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162">
        <v>3.4710540120000002</v>
      </c>
      <c r="F19" s="162">
        <v>1.1666894926</v>
      </c>
      <c r="G19" s="162">
        <v>2.0995036624299996</v>
      </c>
      <c r="H19" s="162">
        <v>1.8694559999999998E-4</v>
      </c>
      <c r="I19" s="162">
        <v>0.30493399662000004</v>
      </c>
      <c r="J19" s="162">
        <v>0.32599301861999996</v>
      </c>
      <c r="K19" s="162">
        <v>0.34309926861999995</v>
      </c>
      <c r="L19" s="162">
        <v>2.6040899768799999E-2</v>
      </c>
      <c r="M19" s="162">
        <v>3.383714747</v>
      </c>
      <c r="N19" s="162">
        <v>0.31124917053899998</v>
      </c>
      <c r="O19" s="162">
        <v>6.1807431001000002E-3</v>
      </c>
      <c r="P19" s="162">
        <v>3.9566318420000003E-2</v>
      </c>
      <c r="Q19" s="162">
        <v>1.3147187540000001E-2</v>
      </c>
      <c r="R19" s="162">
        <v>3.5036665476999997E-2</v>
      </c>
      <c r="S19" s="162">
        <v>4.1133635415400001E-2</v>
      </c>
      <c r="T19" s="162">
        <v>3.0571684188999998E-2</v>
      </c>
      <c r="U19" s="162">
        <v>6.5202051219999998E-3</v>
      </c>
      <c r="V19" s="162">
        <v>0.57371870616999998</v>
      </c>
      <c r="W19" s="162">
        <v>0.50097734268000005</v>
      </c>
      <c r="X19" s="162">
        <v>0.10617802029288001</v>
      </c>
      <c r="Y19" s="162">
        <v>0.1412318121741</v>
      </c>
      <c r="Z19" s="162">
        <v>5.5485036341899996E-2</v>
      </c>
      <c r="AA19" s="162">
        <v>4.3379541539319999E-2</v>
      </c>
      <c r="AB19" s="162">
        <v>0.3462744103482</v>
      </c>
      <c r="AC19" s="162">
        <v>2.1974764400000003E-3</v>
      </c>
      <c r="AD19" s="162">
        <v>0.38896288728000006</v>
      </c>
      <c r="AE19" s="46"/>
      <c r="AF19" s="25">
        <v>257.56400000000002</v>
      </c>
      <c r="AG19" s="25">
        <v>2287.962</v>
      </c>
      <c r="AH19" s="25">
        <v>39580.129000000001</v>
      </c>
      <c r="AI19" s="25">
        <v>155.78800000000001</v>
      </c>
      <c r="AJ19" s="25" t="s">
        <v>418</v>
      </c>
      <c r="AK19" s="25" t="s">
        <v>417</v>
      </c>
      <c r="AL19" s="48" t="s">
        <v>49</v>
      </c>
    </row>
    <row r="20" spans="1:38" s="2" customFormat="1" ht="26.25" customHeight="1" thickBot="1" x14ac:dyDescent="0.25">
      <c r="A20" s="69" t="s">
        <v>53</v>
      </c>
      <c r="B20" s="69" t="s">
        <v>64</v>
      </c>
      <c r="C20" s="69" t="s">
        <v>65</v>
      </c>
      <c r="D20" s="70"/>
      <c r="E20" s="162">
        <v>0.24167037699999999</v>
      </c>
      <c r="F20" s="162">
        <v>0.10178656759999999</v>
      </c>
      <c r="G20" s="162">
        <v>0.10091677498</v>
      </c>
      <c r="H20" s="162">
        <v>1.0094399999999999E-4</v>
      </c>
      <c r="I20" s="162">
        <v>2.580999732E-2</v>
      </c>
      <c r="J20" s="162">
        <v>2.7042790319999999E-2</v>
      </c>
      <c r="K20" s="162">
        <v>2.8394189319999995E-2</v>
      </c>
      <c r="L20" s="162">
        <v>4.1411965968000007E-3</v>
      </c>
      <c r="M20" s="162">
        <v>0.23369187299999999</v>
      </c>
      <c r="N20" s="162">
        <v>1.6900782633999998E-2</v>
      </c>
      <c r="O20" s="162">
        <v>1.2922635245999998E-3</v>
      </c>
      <c r="P20" s="162">
        <v>2.47786426E-3</v>
      </c>
      <c r="Q20" s="162">
        <v>7.4250019999999996E-4</v>
      </c>
      <c r="R20" s="162">
        <v>3.4432095220000001E-3</v>
      </c>
      <c r="S20" s="162">
        <v>2.4186775043999998E-3</v>
      </c>
      <c r="T20" s="162">
        <v>1.622221022E-3</v>
      </c>
      <c r="U20" s="162">
        <v>4.0679285199999996E-4</v>
      </c>
      <c r="V20" s="162">
        <v>6.6979456619999989E-2</v>
      </c>
      <c r="W20" s="162">
        <v>3.203821188E-2</v>
      </c>
      <c r="X20" s="162">
        <v>5.7999270396799987E-3</v>
      </c>
      <c r="Y20" s="162">
        <v>7.7707416126000005E-3</v>
      </c>
      <c r="Z20" s="162">
        <v>3.0056053633999995E-3</v>
      </c>
      <c r="AA20" s="162">
        <v>2.3549548095199999E-3</v>
      </c>
      <c r="AB20" s="162">
        <v>1.89312288252E-2</v>
      </c>
      <c r="AC20" s="162">
        <v>4.8814094000000001E-4</v>
      </c>
      <c r="AD20" s="162">
        <v>1.8524337200000001E-2</v>
      </c>
      <c r="AE20" s="46"/>
      <c r="AF20" s="25">
        <v>0</v>
      </c>
      <c r="AG20" s="25">
        <v>108.937</v>
      </c>
      <c r="AH20" s="25">
        <v>2907.694</v>
      </c>
      <c r="AI20" s="25">
        <v>84.12</v>
      </c>
      <c r="AJ20" s="25" t="s">
        <v>418</v>
      </c>
      <c r="AK20" s="25" t="s">
        <v>417</v>
      </c>
      <c r="AL20" s="48" t="s">
        <v>49</v>
      </c>
    </row>
    <row r="21" spans="1:38" s="2" customFormat="1" ht="26.25" customHeight="1" thickBot="1" x14ac:dyDescent="0.25">
      <c r="A21" s="69" t="s">
        <v>53</v>
      </c>
      <c r="B21" s="69" t="s">
        <v>66</v>
      </c>
      <c r="C21" s="69" t="s">
        <v>67</v>
      </c>
      <c r="D21" s="70"/>
      <c r="E21" s="162">
        <v>1.1443572209999997</v>
      </c>
      <c r="F21" s="162">
        <v>0.66730134159999999</v>
      </c>
      <c r="G21" s="162">
        <v>0.2816598495</v>
      </c>
      <c r="H21" s="162">
        <v>1.3356779999999999E-3</v>
      </c>
      <c r="I21" s="162">
        <v>0.19761400899999998</v>
      </c>
      <c r="J21" s="162">
        <v>0.203554492</v>
      </c>
      <c r="K21" s="162">
        <v>0.213369171</v>
      </c>
      <c r="L21" s="162">
        <v>4.6125411303999997E-2</v>
      </c>
      <c r="M21" s="162">
        <v>1.2917663319999999</v>
      </c>
      <c r="N21" s="162">
        <v>6.8930687049999995E-2</v>
      </c>
      <c r="O21" s="162">
        <v>1.5002178755E-2</v>
      </c>
      <c r="P21" s="162">
        <v>1.0128037000000003E-2</v>
      </c>
      <c r="Q21" s="162">
        <v>2.70495505E-3</v>
      </c>
      <c r="R21" s="162">
        <v>2.9677652549999996E-2</v>
      </c>
      <c r="S21" s="162">
        <v>1.1772753309999997E-2</v>
      </c>
      <c r="T21" s="162">
        <v>6.1574294699999997E-3</v>
      </c>
      <c r="U21" s="162">
        <v>1.8530972999999998E-3</v>
      </c>
      <c r="V21" s="162">
        <v>0.63765947550000013</v>
      </c>
      <c r="W21" s="162">
        <v>0.17694288400000002</v>
      </c>
      <c r="X21" s="162">
        <v>5.7445248400000001E-3</v>
      </c>
      <c r="Y21" s="162">
        <v>3.4976651715000001E-2</v>
      </c>
      <c r="Z21" s="162">
        <v>1.2441974884999998E-2</v>
      </c>
      <c r="AA21" s="162">
        <v>9.8242780579999994E-3</v>
      </c>
      <c r="AB21" s="162">
        <v>6.2979999999999994E-2</v>
      </c>
      <c r="AC21" s="162">
        <v>5.7445248400000001E-3</v>
      </c>
      <c r="AD21" s="162">
        <v>4.9202223900000001E-2</v>
      </c>
      <c r="AE21" s="46"/>
      <c r="AF21" s="25">
        <v>6.99</v>
      </c>
      <c r="AG21" s="25">
        <v>289.02999999999997</v>
      </c>
      <c r="AH21" s="25">
        <v>13371.33</v>
      </c>
      <c r="AI21" s="25">
        <v>1113.06</v>
      </c>
      <c r="AJ21" s="25" t="s">
        <v>418</v>
      </c>
      <c r="AK21" s="25" t="s">
        <v>417</v>
      </c>
      <c r="AL21" s="48" t="s">
        <v>49</v>
      </c>
    </row>
    <row r="22" spans="1:38" s="2" customFormat="1" ht="26.25" customHeight="1" thickBot="1" x14ac:dyDescent="0.25">
      <c r="A22" s="69" t="s">
        <v>53</v>
      </c>
      <c r="B22" s="72" t="s">
        <v>68</v>
      </c>
      <c r="C22" s="69" t="s">
        <v>69</v>
      </c>
      <c r="D22" s="70"/>
      <c r="E22" s="162">
        <v>9.2704958449999992</v>
      </c>
      <c r="F22" s="162">
        <v>1.5011171209999998</v>
      </c>
      <c r="G22" s="162">
        <v>8.3576052361399977</v>
      </c>
      <c r="H22" s="162">
        <v>1.0867919999999999E-4</v>
      </c>
      <c r="I22" s="162">
        <v>1.20966317476</v>
      </c>
      <c r="J22" s="162">
        <v>1.2874212727600001</v>
      </c>
      <c r="K22" s="162">
        <v>1.3483224347600002</v>
      </c>
      <c r="L22" s="162">
        <v>0.20574749259039998</v>
      </c>
      <c r="M22" s="162">
        <v>9.3992546800000003</v>
      </c>
      <c r="N22" s="162">
        <v>1.1573346083220002</v>
      </c>
      <c r="O22" s="162">
        <v>1.6766136069799997E-2</v>
      </c>
      <c r="P22" s="162">
        <v>7.8795544080000002E-2</v>
      </c>
      <c r="Q22" s="162">
        <v>3.654117635000001E-2</v>
      </c>
      <c r="R22" s="162">
        <v>0.12107273864599997</v>
      </c>
      <c r="S22" s="162">
        <v>0.15404806778920002</v>
      </c>
      <c r="T22" s="162">
        <v>0.11242909514199999</v>
      </c>
      <c r="U22" s="162">
        <v>1.7927517206000002E-2</v>
      </c>
      <c r="V22" s="162">
        <v>2.1488169126599996</v>
      </c>
      <c r="W22" s="162">
        <v>1.7834398116400003</v>
      </c>
      <c r="X22" s="162">
        <v>0.41677045981824001</v>
      </c>
      <c r="Y22" s="162">
        <v>0.69899124003180013</v>
      </c>
      <c r="Z22" s="162">
        <v>0.22609633063620002</v>
      </c>
      <c r="AA22" s="162">
        <v>0.17869700627736002</v>
      </c>
      <c r="AB22" s="162">
        <v>1.5205550367636003</v>
      </c>
      <c r="AC22" s="162">
        <v>5.7907820000000004E-3</v>
      </c>
      <c r="AD22" s="162">
        <v>1.46363743396</v>
      </c>
      <c r="AE22" s="46"/>
      <c r="AF22" s="25">
        <v>12692.486999999999</v>
      </c>
      <c r="AG22" s="25">
        <v>8609.6</v>
      </c>
      <c r="AH22" s="25">
        <v>17047.941999999999</v>
      </c>
      <c r="AI22" s="25">
        <v>90.566000000000003</v>
      </c>
      <c r="AJ22" s="25" t="s">
        <v>418</v>
      </c>
      <c r="AK22" s="25" t="s">
        <v>417</v>
      </c>
      <c r="AL22" s="48" t="s">
        <v>49</v>
      </c>
    </row>
    <row r="23" spans="1:38" s="2" customFormat="1" ht="26.25" customHeight="1" thickBot="1" x14ac:dyDescent="0.25">
      <c r="A23" s="69" t="s">
        <v>70</v>
      </c>
      <c r="B23" s="72" t="s">
        <v>388</v>
      </c>
      <c r="C23" s="69" t="s">
        <v>384</v>
      </c>
      <c r="D23" s="109"/>
      <c r="E23" s="162">
        <v>4.2358307363701355</v>
      </c>
      <c r="F23" s="162">
        <v>0.69404722743532088</v>
      </c>
      <c r="G23" s="162">
        <v>6.03376E-3</v>
      </c>
      <c r="H23" s="162">
        <v>2.4485160000000008E-3</v>
      </c>
      <c r="I23" s="162">
        <v>0.21898333999581721</v>
      </c>
      <c r="J23" s="162">
        <v>0.21898333999581721</v>
      </c>
      <c r="K23" s="162">
        <v>0.21898333999581721</v>
      </c>
      <c r="L23" s="162">
        <v>0.15854911567613031</v>
      </c>
      <c r="M23" s="162">
        <v>8.9390127826066781</v>
      </c>
      <c r="N23" s="162" t="s">
        <v>417</v>
      </c>
      <c r="O23" s="162">
        <v>3.1044100000000002E-3</v>
      </c>
      <c r="P23" s="162" t="s">
        <v>417</v>
      </c>
      <c r="Q23" s="162" t="s">
        <v>417</v>
      </c>
      <c r="R23" s="162">
        <v>1.5522050000000001E-2</v>
      </c>
      <c r="S23" s="162">
        <v>0.5277497000000001</v>
      </c>
      <c r="T23" s="162">
        <v>2.1730870000000003E-2</v>
      </c>
      <c r="U23" s="162">
        <v>3.1044100000000002E-3</v>
      </c>
      <c r="V23" s="162">
        <v>0.31044099999999997</v>
      </c>
      <c r="W23" s="162" t="s">
        <v>417</v>
      </c>
      <c r="X23" s="162">
        <v>9.4007743620000001E-3</v>
      </c>
      <c r="Y23" s="162">
        <v>1.5434505637999999E-2</v>
      </c>
      <c r="Z23" s="162" t="s">
        <v>417</v>
      </c>
      <c r="AA23" s="162" t="s">
        <v>417</v>
      </c>
      <c r="AB23" s="162">
        <v>2.4835280000000001E-2</v>
      </c>
      <c r="AC23" s="162" t="s">
        <v>417</v>
      </c>
      <c r="AD23" s="162" t="s">
        <v>417</v>
      </c>
      <c r="AE23" s="46"/>
      <c r="AF23" s="25">
        <v>13098.652365909998</v>
      </c>
      <c r="AG23" s="25" t="s">
        <v>417</v>
      </c>
      <c r="AH23" s="25" t="s">
        <v>417</v>
      </c>
      <c r="AI23" s="25" t="s">
        <v>417</v>
      </c>
      <c r="AJ23" s="164" t="s">
        <v>417</v>
      </c>
      <c r="AK23" s="164" t="s">
        <v>417</v>
      </c>
      <c r="AL23" s="48" t="s">
        <v>49</v>
      </c>
    </row>
    <row r="24" spans="1:38" s="2" customFormat="1" ht="26.25" customHeight="1" thickBot="1" x14ac:dyDescent="0.25">
      <c r="A24" s="73" t="s">
        <v>53</v>
      </c>
      <c r="B24" s="72" t="s">
        <v>71</v>
      </c>
      <c r="C24" s="69" t="s">
        <v>72</v>
      </c>
      <c r="D24" s="70"/>
      <c r="E24" s="162">
        <v>2.5910505256589995</v>
      </c>
      <c r="F24" s="162">
        <v>3.1299990700749993</v>
      </c>
      <c r="G24" s="162">
        <v>0.14055255602099997</v>
      </c>
      <c r="H24" s="162">
        <v>1.0314088799999999E-2</v>
      </c>
      <c r="I24" s="162">
        <v>1.2267171932599998</v>
      </c>
      <c r="J24" s="162">
        <v>1.25276211026</v>
      </c>
      <c r="K24" s="162">
        <v>1.3131296132599999</v>
      </c>
      <c r="L24" s="162">
        <v>0.33766972818128166</v>
      </c>
      <c r="M24" s="162">
        <v>5.6211814450379993</v>
      </c>
      <c r="N24" s="162">
        <v>0.23620204371943995</v>
      </c>
      <c r="O24" s="162">
        <v>0.111809819487458</v>
      </c>
      <c r="P24" s="162">
        <v>1.7887912849160002E-2</v>
      </c>
      <c r="Q24" s="162">
        <v>4.1281859872900001E-3</v>
      </c>
      <c r="R24" s="162">
        <v>0.19840275748860001</v>
      </c>
      <c r="S24" s="162">
        <v>5.215645266145999E-2</v>
      </c>
      <c r="T24" s="162">
        <v>1.7874982853944003E-2</v>
      </c>
      <c r="U24" s="162">
        <v>5.7378023067300001E-3</v>
      </c>
      <c r="V24" s="162">
        <v>4.426338020447</v>
      </c>
      <c r="W24" s="162">
        <v>0.87784822054020006</v>
      </c>
      <c r="X24" s="162">
        <v>8.7446939523300002E-2</v>
      </c>
      <c r="Y24" s="162">
        <v>0.14060164240699999</v>
      </c>
      <c r="Z24" s="162">
        <v>4.3834070571099996E-2</v>
      </c>
      <c r="AA24" s="162">
        <v>3.5070982306899999E-2</v>
      </c>
      <c r="AB24" s="162">
        <v>0.30695363480829996</v>
      </c>
      <c r="AC24" s="162">
        <v>4.2993260100000007E-2</v>
      </c>
      <c r="AD24" s="162">
        <v>5.4210544399999998E-3</v>
      </c>
      <c r="AE24" s="46"/>
      <c r="AF24" s="25">
        <v>87.464243242000009</v>
      </c>
      <c r="AG24" s="25">
        <v>28.854733946</v>
      </c>
      <c r="AH24" s="25">
        <v>23770.779973869998</v>
      </c>
      <c r="AI24" s="25">
        <v>8595.0740000000005</v>
      </c>
      <c r="AJ24" s="164" t="s">
        <v>418</v>
      </c>
      <c r="AK24" s="164" t="s">
        <v>417</v>
      </c>
      <c r="AL24" s="48" t="s">
        <v>49</v>
      </c>
    </row>
    <row r="25" spans="1:38" s="2" customFormat="1" ht="26.25" customHeight="1" thickBot="1" x14ac:dyDescent="0.25">
      <c r="A25" s="69" t="s">
        <v>73</v>
      </c>
      <c r="B25" s="72" t="s">
        <v>74</v>
      </c>
      <c r="C25" s="72" t="s">
        <v>75</v>
      </c>
      <c r="D25" s="70"/>
      <c r="E25" s="137">
        <v>0.71703339393043231</v>
      </c>
      <c r="F25" s="137">
        <v>4.6415495339507541E-2</v>
      </c>
      <c r="G25" s="137">
        <v>4.6708833418429983E-2</v>
      </c>
      <c r="H25" s="137" t="s">
        <v>419</v>
      </c>
      <c r="I25" s="137">
        <v>6.6929798041936439E-3</v>
      </c>
      <c r="J25" s="137">
        <v>6.6929798041936439E-3</v>
      </c>
      <c r="K25" s="137" t="s">
        <v>419</v>
      </c>
      <c r="L25" s="137" t="s">
        <v>419</v>
      </c>
      <c r="M25" s="137">
        <v>0.46858419247970612</v>
      </c>
      <c r="N25" s="137" t="s">
        <v>419</v>
      </c>
      <c r="O25" s="137" t="s">
        <v>419</v>
      </c>
      <c r="P25" s="137" t="s">
        <v>419</v>
      </c>
      <c r="Q25" s="137" t="s">
        <v>419</v>
      </c>
      <c r="R25" s="137" t="s">
        <v>419</v>
      </c>
      <c r="S25" s="137" t="s">
        <v>419</v>
      </c>
      <c r="T25" s="137" t="s">
        <v>419</v>
      </c>
      <c r="U25" s="137" t="s">
        <v>419</v>
      </c>
      <c r="V25" s="137" t="s">
        <v>419</v>
      </c>
      <c r="W25" s="137" t="s">
        <v>419</v>
      </c>
      <c r="X25" s="137" t="s">
        <v>419</v>
      </c>
      <c r="Y25" s="137" t="s">
        <v>419</v>
      </c>
      <c r="Z25" s="137" t="s">
        <v>419</v>
      </c>
      <c r="AA25" s="137" t="s">
        <v>419</v>
      </c>
      <c r="AB25" s="137" t="s">
        <v>419</v>
      </c>
      <c r="AC25" s="137" t="s">
        <v>417</v>
      </c>
      <c r="AD25" s="137" t="s">
        <v>417</v>
      </c>
      <c r="AE25" s="46"/>
      <c r="AF25" s="138">
        <v>2452.2144653097635</v>
      </c>
      <c r="AG25" s="6" t="s">
        <v>417</v>
      </c>
      <c r="AH25" s="6" t="s">
        <v>417</v>
      </c>
      <c r="AI25" s="6" t="s">
        <v>417</v>
      </c>
      <c r="AJ25" s="6" t="s">
        <v>417</v>
      </c>
      <c r="AK25" s="147">
        <v>157699</v>
      </c>
      <c r="AL25" s="48" t="s">
        <v>421</v>
      </c>
    </row>
    <row r="26" spans="1:38" s="2" customFormat="1" ht="26.25" customHeight="1" thickBot="1" x14ac:dyDescent="0.25">
      <c r="A26" s="69" t="s">
        <v>73</v>
      </c>
      <c r="B26" s="69" t="s">
        <v>76</v>
      </c>
      <c r="C26" s="69" t="s">
        <v>77</v>
      </c>
      <c r="D26" s="70"/>
      <c r="E26" s="137">
        <v>0.11748659178028607</v>
      </c>
      <c r="F26" s="137">
        <v>9.0288819932873628E-3</v>
      </c>
      <c r="G26" s="137">
        <v>8.3485925132600024E-3</v>
      </c>
      <c r="H26" s="137" t="s">
        <v>419</v>
      </c>
      <c r="I26" s="137">
        <v>8.2167823045310815E-4</v>
      </c>
      <c r="J26" s="137">
        <v>8.2167823045310815E-4</v>
      </c>
      <c r="K26" s="137" t="s">
        <v>419</v>
      </c>
      <c r="L26" s="137" t="s">
        <v>419</v>
      </c>
      <c r="M26" s="137">
        <v>0.10524721096802875</v>
      </c>
      <c r="N26" s="137" t="s">
        <v>419</v>
      </c>
      <c r="O26" s="137" t="s">
        <v>419</v>
      </c>
      <c r="P26" s="137" t="s">
        <v>419</v>
      </c>
      <c r="Q26" s="137" t="s">
        <v>419</v>
      </c>
      <c r="R26" s="137" t="s">
        <v>419</v>
      </c>
      <c r="S26" s="137" t="s">
        <v>419</v>
      </c>
      <c r="T26" s="137" t="s">
        <v>419</v>
      </c>
      <c r="U26" s="137" t="s">
        <v>419</v>
      </c>
      <c r="V26" s="137" t="s">
        <v>419</v>
      </c>
      <c r="W26" s="137" t="s">
        <v>419</v>
      </c>
      <c r="X26" s="137" t="s">
        <v>419</v>
      </c>
      <c r="Y26" s="137" t="s">
        <v>419</v>
      </c>
      <c r="Z26" s="137" t="s">
        <v>419</v>
      </c>
      <c r="AA26" s="137" t="s">
        <v>419</v>
      </c>
      <c r="AB26" s="137" t="s">
        <v>419</v>
      </c>
      <c r="AC26" s="137" t="s">
        <v>417</v>
      </c>
      <c r="AD26" s="137" t="s">
        <v>417</v>
      </c>
      <c r="AE26" s="46"/>
      <c r="AF26" s="138">
        <v>438.30113016375043</v>
      </c>
      <c r="AG26" s="6" t="s">
        <v>417</v>
      </c>
      <c r="AH26" s="6" t="s">
        <v>417</v>
      </c>
      <c r="AI26" s="6" t="s">
        <v>417</v>
      </c>
      <c r="AJ26" s="6" t="s">
        <v>417</v>
      </c>
      <c r="AK26" s="147">
        <v>22819</v>
      </c>
      <c r="AL26" s="48" t="s">
        <v>421</v>
      </c>
    </row>
    <row r="27" spans="1:38" s="2" customFormat="1" ht="26.25" customHeight="1" thickBot="1" x14ac:dyDescent="0.25">
      <c r="A27" s="69" t="s">
        <v>78</v>
      </c>
      <c r="B27" s="69" t="s">
        <v>79</v>
      </c>
      <c r="C27" s="69" t="s">
        <v>80</v>
      </c>
      <c r="D27" s="70"/>
      <c r="E27" s="137">
        <v>28.957883971691849</v>
      </c>
      <c r="F27" s="137">
        <v>9.1177043697753266</v>
      </c>
      <c r="G27" s="137">
        <v>5.4711955652883081E-2</v>
      </c>
      <c r="H27" s="137">
        <v>0.90346977137844819</v>
      </c>
      <c r="I27" s="137">
        <v>1.1837939013299486</v>
      </c>
      <c r="J27" s="137">
        <v>1.1837939013299486</v>
      </c>
      <c r="K27" s="137">
        <v>1.1837939013299486</v>
      </c>
      <c r="L27" s="137">
        <v>0.90973866288391103</v>
      </c>
      <c r="M27" s="137">
        <v>85.378484600596821</v>
      </c>
      <c r="N27" s="137">
        <v>2.7114555336669745E-3</v>
      </c>
      <c r="O27" s="137">
        <v>3.1980699576283743E-4</v>
      </c>
      <c r="P27" s="137">
        <v>1.8692840802067057E-2</v>
      </c>
      <c r="Q27" s="137">
        <v>5.1796038553532484E-4</v>
      </c>
      <c r="R27" s="137">
        <v>2.0669140420355517E-2</v>
      </c>
      <c r="S27" s="137">
        <v>1.4195387620729485E-2</v>
      </c>
      <c r="T27" s="137">
        <v>3.104032072906594E-3</v>
      </c>
      <c r="U27" s="137">
        <v>3.9630677954497552E-4</v>
      </c>
      <c r="V27" s="137">
        <v>6.7685612138385087E-2</v>
      </c>
      <c r="W27" s="137">
        <v>1.7482602</v>
      </c>
      <c r="X27" s="137">
        <v>6.2878342691299993E-2</v>
      </c>
      <c r="Y27" s="137">
        <v>7.16449728466E-2</v>
      </c>
      <c r="Z27" s="137">
        <v>5.4480461779800003E-2</v>
      </c>
      <c r="AA27" s="137">
        <v>6.22197271776E-2</v>
      </c>
      <c r="AB27" s="137">
        <v>0.25122350449530001</v>
      </c>
      <c r="AC27" s="137">
        <v>1.74826E-3</v>
      </c>
      <c r="AD27" s="137">
        <v>3.5110529999999999E-4</v>
      </c>
      <c r="AE27" s="46"/>
      <c r="AF27" s="25">
        <v>124863.22337553681</v>
      </c>
      <c r="AG27" s="25" t="s">
        <v>417</v>
      </c>
      <c r="AH27" s="25" t="s">
        <v>417</v>
      </c>
      <c r="AI27" s="25">
        <v>6871.3754955176</v>
      </c>
      <c r="AJ27" s="25" t="s">
        <v>417</v>
      </c>
      <c r="AK27" s="25" t="s">
        <v>417</v>
      </c>
      <c r="AL27" s="48" t="s">
        <v>49</v>
      </c>
    </row>
    <row r="28" spans="1:38" s="2" customFormat="1" ht="26.25" customHeight="1" thickBot="1" x14ac:dyDescent="0.25">
      <c r="A28" s="69" t="s">
        <v>78</v>
      </c>
      <c r="B28" s="69" t="s">
        <v>81</v>
      </c>
      <c r="C28" s="69" t="s">
        <v>82</v>
      </c>
      <c r="D28" s="70"/>
      <c r="E28" s="137">
        <v>12.206032287934589</v>
      </c>
      <c r="F28" s="137">
        <v>1.9853498672989855</v>
      </c>
      <c r="G28" s="137">
        <v>1.5214737403619602E-2</v>
      </c>
      <c r="H28" s="137">
        <v>5.7562782358620897E-2</v>
      </c>
      <c r="I28" s="137">
        <v>0.70292370804522297</v>
      </c>
      <c r="J28" s="137">
        <v>0.70292370804522297</v>
      </c>
      <c r="K28" s="137">
        <v>0.70292370804522297</v>
      </c>
      <c r="L28" s="137">
        <v>0.5340247105419671</v>
      </c>
      <c r="M28" s="137">
        <v>17.825291924728869</v>
      </c>
      <c r="N28" s="137">
        <v>4.7432221964501008E-4</v>
      </c>
      <c r="O28" s="137">
        <v>5.0777202640375446E-5</v>
      </c>
      <c r="P28" s="137">
        <v>4.3370770186690376E-3</v>
      </c>
      <c r="Q28" s="137">
        <v>9.3191953591064818E-5</v>
      </c>
      <c r="R28" s="137">
        <v>6.315725330820786E-3</v>
      </c>
      <c r="S28" s="137">
        <v>4.2582724417902507E-3</v>
      </c>
      <c r="T28" s="137">
        <v>3.2854558590679277E-4</v>
      </c>
      <c r="U28" s="137">
        <v>8.4829501901378772E-5</v>
      </c>
      <c r="V28" s="137">
        <v>1.5018436791557592E-2</v>
      </c>
      <c r="W28" s="137">
        <v>0.509822</v>
      </c>
      <c r="X28" s="137">
        <v>1.82464264278E-2</v>
      </c>
      <c r="Y28" s="137">
        <v>2.0612666762700002E-2</v>
      </c>
      <c r="Z28" s="137">
        <v>1.5975914465400001E-2</v>
      </c>
      <c r="AA28" s="137">
        <v>1.73098630734E-2</v>
      </c>
      <c r="AB28" s="137">
        <v>7.2144870729300009E-2</v>
      </c>
      <c r="AC28" s="137">
        <v>5.0982190000000002E-4</v>
      </c>
      <c r="AD28" s="137">
        <v>1.14654E-4</v>
      </c>
      <c r="AE28" s="46"/>
      <c r="AF28" s="25">
        <v>34737.492604257299</v>
      </c>
      <c r="AG28" s="25" t="s">
        <v>417</v>
      </c>
      <c r="AH28" s="25" t="s">
        <v>419</v>
      </c>
      <c r="AI28" s="25">
        <v>2294.5727224888001</v>
      </c>
      <c r="AJ28" s="25" t="s">
        <v>417</v>
      </c>
      <c r="AK28" s="25" t="s">
        <v>417</v>
      </c>
      <c r="AL28" s="48" t="s">
        <v>49</v>
      </c>
    </row>
    <row r="29" spans="1:38" s="2" customFormat="1" ht="26.25" customHeight="1" thickBot="1" x14ac:dyDescent="0.25">
      <c r="A29" s="69" t="s">
        <v>78</v>
      </c>
      <c r="B29" s="69" t="s">
        <v>83</v>
      </c>
      <c r="C29" s="69" t="s">
        <v>84</v>
      </c>
      <c r="D29" s="70"/>
      <c r="E29" s="137">
        <v>48.361379159603771</v>
      </c>
      <c r="F29" s="137">
        <v>3.0700151750122417</v>
      </c>
      <c r="G29" s="137">
        <v>3.441025423281513E-2</v>
      </c>
      <c r="H29" s="137">
        <v>5.3247755518320228E-2</v>
      </c>
      <c r="I29" s="137">
        <v>1.2754225526600944</v>
      </c>
      <c r="J29" s="137">
        <v>1.2754225526600944</v>
      </c>
      <c r="K29" s="137">
        <v>1.2754225526600944</v>
      </c>
      <c r="L29" s="137">
        <v>0.74756836159235462</v>
      </c>
      <c r="M29" s="137">
        <v>13.179368493822377</v>
      </c>
      <c r="N29" s="137">
        <v>8.6585850415370864E-4</v>
      </c>
      <c r="O29" s="137">
        <v>8.6615801086686132E-5</v>
      </c>
      <c r="P29" s="137">
        <v>9.1719153304026975E-3</v>
      </c>
      <c r="Q29" s="137">
        <v>1.7315672549508395E-4</v>
      </c>
      <c r="R29" s="137">
        <v>1.4703945344850793E-2</v>
      </c>
      <c r="S29" s="137">
        <v>9.8604988917554738E-3</v>
      </c>
      <c r="T29" s="137">
        <v>3.475863545210682E-4</v>
      </c>
      <c r="U29" s="137">
        <v>1.7308184881679569E-4</v>
      </c>
      <c r="V29" s="137">
        <v>3.1152486486674579E-2</v>
      </c>
      <c r="W29" s="137">
        <v>0.47523690000000002</v>
      </c>
      <c r="X29" s="137">
        <v>8.9458979768999997E-3</v>
      </c>
      <c r="Y29" s="137">
        <v>5.4172382194000002E-2</v>
      </c>
      <c r="Z29" s="137">
        <v>6.0533909643900007E-2</v>
      </c>
      <c r="AA29" s="137">
        <v>1.39158412975E-2</v>
      </c>
      <c r="AB29" s="137">
        <v>0.13756803111230001</v>
      </c>
      <c r="AC29" s="137">
        <v>3.1462379999999999E-4</v>
      </c>
      <c r="AD29" s="137">
        <v>8.0068199999999993E-5</v>
      </c>
      <c r="AE29" s="46"/>
      <c r="AF29" s="25">
        <v>78574.981477892899</v>
      </c>
      <c r="AG29" s="25" t="s">
        <v>417</v>
      </c>
      <c r="AH29" s="25" t="s">
        <v>417</v>
      </c>
      <c r="AI29" s="25">
        <v>5473.3484716139001</v>
      </c>
      <c r="AJ29" s="25" t="s">
        <v>417</v>
      </c>
      <c r="AK29" s="25" t="s">
        <v>417</v>
      </c>
      <c r="AL29" s="48" t="s">
        <v>49</v>
      </c>
    </row>
    <row r="30" spans="1:38" s="2" customFormat="1" ht="26.25" customHeight="1" thickBot="1" x14ac:dyDescent="0.25">
      <c r="A30" s="69" t="s">
        <v>78</v>
      </c>
      <c r="B30" s="69" t="s">
        <v>85</v>
      </c>
      <c r="C30" s="69" t="s">
        <v>86</v>
      </c>
      <c r="D30" s="70"/>
      <c r="E30" s="137">
        <v>9.239314558908196E-2</v>
      </c>
      <c r="F30" s="137">
        <v>0.76587920540854582</v>
      </c>
      <c r="G30" s="137">
        <v>2.5354522794994309E-4</v>
      </c>
      <c r="H30" s="137">
        <v>7.6170105718895555E-4</v>
      </c>
      <c r="I30" s="137">
        <v>1.4279431080354836E-2</v>
      </c>
      <c r="J30" s="137">
        <v>1.4279431080354836E-2</v>
      </c>
      <c r="K30" s="137">
        <v>1.4279431080354836E-2</v>
      </c>
      <c r="L30" s="137">
        <v>2.3806161498096039E-3</v>
      </c>
      <c r="M30" s="137">
        <v>3.8074992307950115</v>
      </c>
      <c r="N30" s="137">
        <v>2.0325049955547087E-5</v>
      </c>
      <c r="O30" s="137">
        <v>2.5406312444433859E-6</v>
      </c>
      <c r="P30" s="137">
        <v>1.1051745913328726E-4</v>
      </c>
      <c r="Q30" s="137">
        <v>3.8109468666650782E-6</v>
      </c>
      <c r="R30" s="137">
        <v>8.0029884199966665E-5</v>
      </c>
      <c r="S30" s="137">
        <v>5.7164202999976187E-5</v>
      </c>
      <c r="T30" s="137">
        <v>2.9217259311098935E-5</v>
      </c>
      <c r="U30" s="137">
        <v>2.5406312444433859E-6</v>
      </c>
      <c r="V30" s="137">
        <v>4.1920415533315872E-4</v>
      </c>
      <c r="W30" s="137">
        <v>8.7221999999999994E-3</v>
      </c>
      <c r="X30" s="137">
        <v>1.20205007E-4</v>
      </c>
      <c r="Y30" s="137">
        <v>1.7038086710000002E-4</v>
      </c>
      <c r="Z30" s="137">
        <v>8.8362094399999989E-5</v>
      </c>
      <c r="AA30" s="137">
        <v>1.9250530560000002E-4</v>
      </c>
      <c r="AB30" s="137">
        <v>5.7145327410000005E-4</v>
      </c>
      <c r="AC30" s="137">
        <v>8.7223999999999997E-6</v>
      </c>
      <c r="AD30" s="137">
        <v>4.3497E-6</v>
      </c>
      <c r="AE30" s="46"/>
      <c r="AF30" s="25">
        <v>579.91386258299997</v>
      </c>
      <c r="AG30" s="25" t="s">
        <v>417</v>
      </c>
      <c r="AH30" s="25" t="s">
        <v>419</v>
      </c>
      <c r="AI30" s="25">
        <v>21.259124864499999</v>
      </c>
      <c r="AJ30" s="25" t="s">
        <v>417</v>
      </c>
      <c r="AK30" s="25" t="s">
        <v>417</v>
      </c>
      <c r="AL30" s="48" t="s">
        <v>49</v>
      </c>
    </row>
    <row r="31" spans="1:38" s="2" customFormat="1" ht="26.25" customHeight="1" thickBot="1" x14ac:dyDescent="0.25">
      <c r="A31" s="69" t="s">
        <v>78</v>
      </c>
      <c r="B31" s="69" t="s">
        <v>87</v>
      </c>
      <c r="C31" s="69" t="s">
        <v>88</v>
      </c>
      <c r="D31" s="70"/>
      <c r="E31" s="137" t="s">
        <v>417</v>
      </c>
      <c r="F31" s="137">
        <v>6.8472643200645633</v>
      </c>
      <c r="G31" s="137" t="s">
        <v>417</v>
      </c>
      <c r="H31" s="137" t="s">
        <v>417</v>
      </c>
      <c r="I31" s="137" t="s">
        <v>417</v>
      </c>
      <c r="J31" s="137" t="s">
        <v>417</v>
      </c>
      <c r="K31" s="137" t="s">
        <v>417</v>
      </c>
      <c r="L31" s="137" t="s">
        <v>417</v>
      </c>
      <c r="M31" s="137" t="s">
        <v>417</v>
      </c>
      <c r="N31" s="137" t="s">
        <v>417</v>
      </c>
      <c r="O31" s="137" t="s">
        <v>417</v>
      </c>
      <c r="P31" s="137" t="s">
        <v>417</v>
      </c>
      <c r="Q31" s="137" t="s">
        <v>417</v>
      </c>
      <c r="R31" s="137" t="s">
        <v>417</v>
      </c>
      <c r="S31" s="137" t="s">
        <v>417</v>
      </c>
      <c r="T31" s="137" t="s">
        <v>417</v>
      </c>
      <c r="U31" s="137" t="s">
        <v>417</v>
      </c>
      <c r="V31" s="137" t="s">
        <v>417</v>
      </c>
      <c r="W31" s="137" t="s">
        <v>417</v>
      </c>
      <c r="X31" s="137" t="s">
        <v>417</v>
      </c>
      <c r="Y31" s="137" t="s">
        <v>417</v>
      </c>
      <c r="Z31" s="137" t="s">
        <v>417</v>
      </c>
      <c r="AA31" s="137" t="s">
        <v>417</v>
      </c>
      <c r="AB31" s="137" t="s">
        <v>417</v>
      </c>
      <c r="AC31" s="137" t="s">
        <v>417</v>
      </c>
      <c r="AD31" s="137" t="s">
        <v>417</v>
      </c>
      <c r="AE31" s="46"/>
      <c r="AF31" s="25">
        <v>317.71607724729643</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7" t="s">
        <v>417</v>
      </c>
      <c r="F32" s="137" t="s">
        <v>417</v>
      </c>
      <c r="G32" s="137" t="s">
        <v>417</v>
      </c>
      <c r="H32" s="137" t="s">
        <v>417</v>
      </c>
      <c r="I32" s="137">
        <v>0.93322529245084163</v>
      </c>
      <c r="J32" s="137">
        <v>1.7562959171225208</v>
      </c>
      <c r="K32" s="137">
        <v>2.2934374360641652</v>
      </c>
      <c r="L32" s="137">
        <v>9.326206462561118E-2</v>
      </c>
      <c r="M32" s="137" t="s">
        <v>417</v>
      </c>
      <c r="N32" s="137">
        <v>2.4651003274665557</v>
      </c>
      <c r="O32" s="137">
        <v>1.1293399777693183E-2</v>
      </c>
      <c r="P32" s="137">
        <v>0</v>
      </c>
      <c r="Q32" s="137">
        <v>2.8404518570759395E-2</v>
      </c>
      <c r="R32" s="137">
        <v>0.91476677290609731</v>
      </c>
      <c r="S32" s="137">
        <v>20.040405897264311</v>
      </c>
      <c r="T32" s="137">
        <v>0.14384362112185409</v>
      </c>
      <c r="U32" s="137">
        <v>1.8664505849016823E-2</v>
      </c>
      <c r="V32" s="137">
        <v>7.4222744060988992</v>
      </c>
      <c r="W32" s="137" t="s">
        <v>419</v>
      </c>
      <c r="X32" s="137" t="s">
        <v>419</v>
      </c>
      <c r="Y32" s="137" t="s">
        <v>419</v>
      </c>
      <c r="Z32" s="137" t="s">
        <v>419</v>
      </c>
      <c r="AA32" s="137" t="s">
        <v>419</v>
      </c>
      <c r="AB32" s="137" t="s">
        <v>419</v>
      </c>
      <c r="AC32" s="137" t="s">
        <v>419</v>
      </c>
      <c r="AD32" s="137" t="s">
        <v>419</v>
      </c>
      <c r="AE32" s="46"/>
      <c r="AF32" s="25" t="s">
        <v>417</v>
      </c>
      <c r="AG32" s="25" t="s">
        <v>417</v>
      </c>
      <c r="AH32" s="25" t="s">
        <v>417</v>
      </c>
      <c r="AI32" s="25" t="s">
        <v>417</v>
      </c>
      <c r="AJ32" s="25" t="s">
        <v>417</v>
      </c>
      <c r="AK32" s="25">
        <v>75397.939810841999</v>
      </c>
      <c r="AL32" s="48" t="s">
        <v>408</v>
      </c>
    </row>
    <row r="33" spans="1:38" s="2" customFormat="1" ht="26.25" customHeight="1" thickBot="1" x14ac:dyDescent="0.25">
      <c r="A33" s="69" t="s">
        <v>78</v>
      </c>
      <c r="B33" s="69" t="s">
        <v>91</v>
      </c>
      <c r="C33" s="69" t="s">
        <v>92</v>
      </c>
      <c r="D33" s="70"/>
      <c r="E33" s="137" t="s">
        <v>417</v>
      </c>
      <c r="F33" s="137" t="s">
        <v>417</v>
      </c>
      <c r="G33" s="137" t="s">
        <v>417</v>
      </c>
      <c r="H33" s="137" t="s">
        <v>417</v>
      </c>
      <c r="I33" s="137">
        <v>0.46796424748034809</v>
      </c>
      <c r="J33" s="137">
        <v>0.86660045829694199</v>
      </c>
      <c r="K33" s="137">
        <v>1.733200916593884</v>
      </c>
      <c r="L33" s="137">
        <v>1.8371929715895154E-2</v>
      </c>
      <c r="M33" s="137" t="s">
        <v>417</v>
      </c>
      <c r="N33" s="137" t="s">
        <v>419</v>
      </c>
      <c r="O33" s="137" t="s">
        <v>419</v>
      </c>
      <c r="P33" s="137" t="s">
        <v>419</v>
      </c>
      <c r="Q33" s="137" t="s">
        <v>419</v>
      </c>
      <c r="R33" s="137" t="s">
        <v>419</v>
      </c>
      <c r="S33" s="137" t="s">
        <v>419</v>
      </c>
      <c r="T33" s="137" t="s">
        <v>419</v>
      </c>
      <c r="U33" s="137" t="s">
        <v>419</v>
      </c>
      <c r="V33" s="137" t="s">
        <v>419</v>
      </c>
      <c r="W33" s="137" t="s">
        <v>419</v>
      </c>
      <c r="X33" s="137" t="s">
        <v>419</v>
      </c>
      <c r="Y33" s="137" t="s">
        <v>419</v>
      </c>
      <c r="Z33" s="137" t="s">
        <v>419</v>
      </c>
      <c r="AA33" s="137" t="s">
        <v>419</v>
      </c>
      <c r="AB33" s="137" t="s">
        <v>419</v>
      </c>
      <c r="AC33" s="137" t="s">
        <v>419</v>
      </c>
      <c r="AD33" s="137" t="s">
        <v>419</v>
      </c>
      <c r="AE33" s="46"/>
      <c r="AF33" s="25" t="s">
        <v>417</v>
      </c>
      <c r="AG33" s="25" t="s">
        <v>417</v>
      </c>
      <c r="AH33" s="25" t="s">
        <v>417</v>
      </c>
      <c r="AI33" s="25" t="s">
        <v>417</v>
      </c>
      <c r="AJ33" s="25" t="s">
        <v>417</v>
      </c>
      <c r="AK33" s="25">
        <v>75397.939810841999</v>
      </c>
      <c r="AL33" s="48" t="s">
        <v>408</v>
      </c>
    </row>
    <row r="34" spans="1:38" s="2" customFormat="1" ht="26.25" customHeight="1" thickBot="1" x14ac:dyDescent="0.25">
      <c r="A34" s="69" t="s">
        <v>70</v>
      </c>
      <c r="B34" s="69" t="s">
        <v>93</v>
      </c>
      <c r="C34" s="69" t="s">
        <v>94</v>
      </c>
      <c r="D34" s="70"/>
      <c r="E34" s="137">
        <v>4.8512443999999997</v>
      </c>
      <c r="F34" s="137">
        <v>0.43050165000000001</v>
      </c>
      <c r="G34" s="137">
        <v>1.8516200000000002E-3</v>
      </c>
      <c r="H34" s="137">
        <v>6.4806700000000011E-4</v>
      </c>
      <c r="I34" s="137">
        <v>0.12683597000000002</v>
      </c>
      <c r="J34" s="137">
        <v>0.13331663999999999</v>
      </c>
      <c r="K34" s="137">
        <v>0.14072312000000001</v>
      </c>
      <c r="L34" s="137">
        <v>8.244338050000001E-2</v>
      </c>
      <c r="M34" s="137">
        <v>0.99061669999999991</v>
      </c>
      <c r="N34" s="137" t="s">
        <v>419</v>
      </c>
      <c r="O34" s="137">
        <v>9.2581000000000011E-4</v>
      </c>
      <c r="P34" s="137" t="s">
        <v>419</v>
      </c>
      <c r="Q34" s="137" t="s">
        <v>419</v>
      </c>
      <c r="R34" s="137">
        <v>4.62905E-3</v>
      </c>
      <c r="S34" s="137">
        <v>0.15738769999999999</v>
      </c>
      <c r="T34" s="137">
        <v>6.4806700000000009E-3</v>
      </c>
      <c r="U34" s="137">
        <v>9.2581000000000011E-4</v>
      </c>
      <c r="V34" s="137">
        <v>9.2580999999999997E-2</v>
      </c>
      <c r="W34" s="137" t="s">
        <v>419</v>
      </c>
      <c r="X34" s="137">
        <v>2.7774299999999996E-3</v>
      </c>
      <c r="Y34" s="137">
        <v>4.62905E-3</v>
      </c>
      <c r="Z34" s="71" t="s">
        <v>419</v>
      </c>
      <c r="AA34" s="71" t="s">
        <v>419</v>
      </c>
      <c r="AB34" s="161">
        <f>X34+Y34</f>
        <v>7.40648E-3</v>
      </c>
      <c r="AC34" s="137" t="s">
        <v>417</v>
      </c>
      <c r="AD34" s="137" t="s">
        <v>417</v>
      </c>
      <c r="AE34" s="46"/>
      <c r="AF34" s="25">
        <v>3934.6925000000001</v>
      </c>
      <c r="AG34" s="25" t="s">
        <v>417</v>
      </c>
      <c r="AH34" s="25" t="s">
        <v>417</v>
      </c>
      <c r="AI34" s="25" t="s">
        <v>417</v>
      </c>
      <c r="AJ34" s="25" t="s">
        <v>417</v>
      </c>
      <c r="AK34" s="25" t="s">
        <v>417</v>
      </c>
      <c r="AL34" s="48" t="s">
        <v>49</v>
      </c>
    </row>
    <row r="35" spans="1:38" s="7" customFormat="1" ht="26.25" customHeight="1" thickBot="1" x14ac:dyDescent="0.25">
      <c r="A35" s="69" t="s">
        <v>95</v>
      </c>
      <c r="B35" s="69" t="s">
        <v>96</v>
      </c>
      <c r="C35" s="69" t="s">
        <v>97</v>
      </c>
      <c r="D35" s="70"/>
      <c r="E35" s="137" t="s">
        <v>418</v>
      </c>
      <c r="F35" s="137" t="s">
        <v>418</v>
      </c>
      <c r="G35" s="137" t="s">
        <v>418</v>
      </c>
      <c r="H35" s="137" t="s">
        <v>418</v>
      </c>
      <c r="I35" s="137" t="s">
        <v>418</v>
      </c>
      <c r="J35" s="137" t="s">
        <v>418</v>
      </c>
      <c r="K35" s="137" t="s">
        <v>418</v>
      </c>
      <c r="L35" s="137" t="s">
        <v>418</v>
      </c>
      <c r="M35" s="137" t="s">
        <v>418</v>
      </c>
      <c r="N35" s="137" t="s">
        <v>418</v>
      </c>
      <c r="O35" s="137" t="s">
        <v>418</v>
      </c>
      <c r="P35" s="137" t="s">
        <v>418</v>
      </c>
      <c r="Q35" s="137" t="s">
        <v>418</v>
      </c>
      <c r="R35" s="137" t="s">
        <v>418</v>
      </c>
      <c r="S35" s="137" t="s">
        <v>418</v>
      </c>
      <c r="T35" s="137" t="s">
        <v>418</v>
      </c>
      <c r="U35" s="137" t="s">
        <v>418</v>
      </c>
      <c r="V35" s="137" t="s">
        <v>418</v>
      </c>
      <c r="W35" s="137" t="s">
        <v>418</v>
      </c>
      <c r="X35" s="137" t="s">
        <v>418</v>
      </c>
      <c r="Y35" s="137" t="s">
        <v>418</v>
      </c>
      <c r="Z35" s="137" t="s">
        <v>418</v>
      </c>
      <c r="AA35" s="137" t="s">
        <v>418</v>
      </c>
      <c r="AB35" s="137" t="s">
        <v>418</v>
      </c>
      <c r="AC35" s="137" t="s">
        <v>418</v>
      </c>
      <c r="AD35" s="137" t="s">
        <v>418</v>
      </c>
      <c r="AE35" s="46"/>
      <c r="AF35" s="25" t="s">
        <v>418</v>
      </c>
      <c r="AG35" s="25" t="s">
        <v>417</v>
      </c>
      <c r="AH35" s="25" t="s">
        <v>417</v>
      </c>
      <c r="AI35" s="25" t="s">
        <v>417</v>
      </c>
      <c r="AJ35" s="25" t="s">
        <v>417</v>
      </c>
      <c r="AK35" s="25" t="s">
        <v>417</v>
      </c>
      <c r="AL35" s="48" t="s">
        <v>49</v>
      </c>
    </row>
    <row r="36" spans="1:38" s="2" customFormat="1" ht="26.25" customHeight="1" thickBot="1" x14ac:dyDescent="0.25">
      <c r="A36" s="69" t="s">
        <v>95</v>
      </c>
      <c r="B36" s="69" t="s">
        <v>98</v>
      </c>
      <c r="C36" s="69" t="s">
        <v>99</v>
      </c>
      <c r="D36" s="70"/>
      <c r="E36" s="137">
        <v>3.1252420000000001</v>
      </c>
      <c r="F36" s="137">
        <v>0.11147359999999999</v>
      </c>
      <c r="G36" s="137">
        <v>7.9624000000000014E-2</v>
      </c>
      <c r="H36" s="137" t="s">
        <v>419</v>
      </c>
      <c r="I36" s="137">
        <v>5.5736799999999996E-2</v>
      </c>
      <c r="J36" s="137">
        <v>5.9718E-2</v>
      </c>
      <c r="K36" s="137">
        <v>5.9718E-2</v>
      </c>
      <c r="L36" s="137">
        <v>1.7278407999999999E-2</v>
      </c>
      <c r="M36" s="137">
        <v>0.29460879999999995</v>
      </c>
      <c r="N36" s="137">
        <v>5.1755600000000009E-3</v>
      </c>
      <c r="O36" s="137">
        <v>3.9812000000000002E-4</v>
      </c>
      <c r="P36" s="137">
        <v>1.1943599999999998E-3</v>
      </c>
      <c r="Q36" s="137">
        <v>1.5924800000000001E-3</v>
      </c>
      <c r="R36" s="137">
        <v>1.9906000000000004E-3</v>
      </c>
      <c r="S36" s="137">
        <v>7.9623999999999997E-3</v>
      </c>
      <c r="T36" s="137">
        <v>3.9812E-2</v>
      </c>
      <c r="U36" s="137">
        <v>3.9811999999999996E-4</v>
      </c>
      <c r="V36" s="137">
        <v>4.7774400000000002E-2</v>
      </c>
      <c r="W36" s="137">
        <v>5.1755600000000001E-3</v>
      </c>
      <c r="X36" s="137">
        <v>7.9623999999999995E-5</v>
      </c>
      <c r="Y36" s="137">
        <v>3.9811999999999996E-4</v>
      </c>
      <c r="Z36" s="137">
        <v>3.9811999999999996E-4</v>
      </c>
      <c r="AA36" s="137">
        <v>3.9811999999999998E-5</v>
      </c>
      <c r="AB36" s="137">
        <v>9.1567599999999982E-4</v>
      </c>
      <c r="AC36" s="137">
        <v>3.1849599999999997E-3</v>
      </c>
      <c r="AD36" s="137">
        <v>1.5128559999999999E-3</v>
      </c>
      <c r="AE36" s="46"/>
      <c r="AF36" s="25">
        <v>1691.41282</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6" t="s">
        <v>417</v>
      </c>
      <c r="F37" s="6" t="s">
        <v>417</v>
      </c>
      <c r="G37" s="6" t="s">
        <v>417</v>
      </c>
      <c r="H37" s="6" t="s">
        <v>417</v>
      </c>
      <c r="I37" s="6" t="s">
        <v>417</v>
      </c>
      <c r="J37" s="6" t="s">
        <v>417</v>
      </c>
      <c r="K37" s="6" t="s">
        <v>417</v>
      </c>
      <c r="L37" s="6" t="s">
        <v>417</v>
      </c>
      <c r="M37" s="6" t="s">
        <v>417</v>
      </c>
      <c r="N37" s="6" t="s">
        <v>417</v>
      </c>
      <c r="O37" s="6" t="s">
        <v>417</v>
      </c>
      <c r="P37" s="6" t="s">
        <v>417</v>
      </c>
      <c r="Q37" s="6" t="s">
        <v>417</v>
      </c>
      <c r="R37" s="6" t="s">
        <v>417</v>
      </c>
      <c r="S37" s="6" t="s">
        <v>417</v>
      </c>
      <c r="T37" s="6" t="s">
        <v>417</v>
      </c>
      <c r="U37" s="6" t="s">
        <v>417</v>
      </c>
      <c r="V37" s="6" t="s">
        <v>417</v>
      </c>
      <c r="W37" s="6" t="s">
        <v>417</v>
      </c>
      <c r="X37" s="6" t="s">
        <v>417</v>
      </c>
      <c r="Y37" s="6" t="s">
        <v>417</v>
      </c>
      <c r="Z37" s="6" t="s">
        <v>417</v>
      </c>
      <c r="AA37" s="6" t="s">
        <v>417</v>
      </c>
      <c r="AB37" s="6" t="s">
        <v>417</v>
      </c>
      <c r="AC37" s="6" t="s">
        <v>417</v>
      </c>
      <c r="AD37" s="6" t="s">
        <v>417</v>
      </c>
      <c r="AE37" s="46"/>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6" t="s">
        <v>417</v>
      </c>
      <c r="F38" s="6" t="s">
        <v>417</v>
      </c>
      <c r="G38" s="6" t="s">
        <v>417</v>
      </c>
      <c r="H38" s="6" t="s">
        <v>417</v>
      </c>
      <c r="I38" s="6" t="s">
        <v>417</v>
      </c>
      <c r="J38" s="6" t="s">
        <v>417</v>
      </c>
      <c r="K38" s="6" t="s">
        <v>417</v>
      </c>
      <c r="L38" s="6" t="s">
        <v>417</v>
      </c>
      <c r="M38" s="6" t="s">
        <v>417</v>
      </c>
      <c r="N38" s="6" t="s">
        <v>417</v>
      </c>
      <c r="O38" s="6" t="s">
        <v>417</v>
      </c>
      <c r="P38" s="6" t="s">
        <v>417</v>
      </c>
      <c r="Q38" s="6" t="s">
        <v>417</v>
      </c>
      <c r="R38" s="6" t="s">
        <v>417</v>
      </c>
      <c r="S38" s="6" t="s">
        <v>417</v>
      </c>
      <c r="T38" s="6" t="s">
        <v>417</v>
      </c>
      <c r="U38" s="6" t="s">
        <v>417</v>
      </c>
      <c r="V38" s="6" t="s">
        <v>417</v>
      </c>
      <c r="W38" s="6" t="s">
        <v>417</v>
      </c>
      <c r="X38" s="6" t="s">
        <v>417</v>
      </c>
      <c r="Y38" s="6" t="s">
        <v>417</v>
      </c>
      <c r="Z38" s="6" t="s">
        <v>417</v>
      </c>
      <c r="AA38" s="6" t="s">
        <v>417</v>
      </c>
      <c r="AB38" s="6" t="s">
        <v>417</v>
      </c>
      <c r="AC38" s="6" t="s">
        <v>417</v>
      </c>
      <c r="AD38" s="6" t="s">
        <v>417</v>
      </c>
      <c r="AE38" s="46"/>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62">
        <v>3.3377198360799993</v>
      </c>
      <c r="F39" s="162">
        <v>2.1761084179799997</v>
      </c>
      <c r="G39" s="162">
        <v>0.2071672868418</v>
      </c>
      <c r="H39" s="162">
        <v>0.15507832199999999</v>
      </c>
      <c r="I39" s="162">
        <v>0.71901154908120013</v>
      </c>
      <c r="J39" s="162">
        <v>0.73317421239119995</v>
      </c>
      <c r="K39" s="162">
        <v>0.76357910929119999</v>
      </c>
      <c r="L39" s="162">
        <v>0.19078293188884796</v>
      </c>
      <c r="M39" s="162">
        <v>3.6770614466699998</v>
      </c>
      <c r="N39" s="162">
        <v>0.13458171671593999</v>
      </c>
      <c r="O39" s="162">
        <v>5.4807317455986E-2</v>
      </c>
      <c r="P39" s="162">
        <v>7.5083488119999991E-3</v>
      </c>
      <c r="Q39" s="162">
        <v>5.3710708290000001E-3</v>
      </c>
      <c r="R39" s="162">
        <v>9.9694528807020011E-2</v>
      </c>
      <c r="S39" s="162">
        <v>2.8132874191403999E-2</v>
      </c>
      <c r="T39" s="162">
        <v>1.997638950702E-2</v>
      </c>
      <c r="U39" s="162">
        <v>4.6559841583200005E-3</v>
      </c>
      <c r="V39" s="162">
        <v>2.2077046070141999</v>
      </c>
      <c r="W39" s="162">
        <v>0.47090685640080004</v>
      </c>
      <c r="X39" s="162">
        <v>4.8868896222761804E-2</v>
      </c>
      <c r="Y39" s="162">
        <v>7.6143504521616015E-2</v>
      </c>
      <c r="Z39" s="162">
        <v>2.4608217756032998E-2</v>
      </c>
      <c r="AA39" s="162">
        <v>1.96244076890882E-2</v>
      </c>
      <c r="AB39" s="162">
        <v>0.16924502618949899</v>
      </c>
      <c r="AC39" s="162">
        <v>2.10669479614E-2</v>
      </c>
      <c r="AD39" s="162">
        <v>2.6134106827857106E-2</v>
      </c>
      <c r="AE39" s="46"/>
      <c r="AF39" s="25">
        <v>72.829670970999999</v>
      </c>
      <c r="AG39" s="25">
        <v>152.250665032</v>
      </c>
      <c r="AH39" s="25">
        <v>39293.050536788003</v>
      </c>
      <c r="AI39" s="25">
        <v>4191.3059999999996</v>
      </c>
      <c r="AJ39" s="164" t="s">
        <v>418</v>
      </c>
      <c r="AK39" s="164" t="s">
        <v>417</v>
      </c>
      <c r="AL39" s="48" t="s">
        <v>49</v>
      </c>
    </row>
    <row r="40" spans="1:38" s="2" customFormat="1" ht="26.25" customHeight="1" thickBot="1" x14ac:dyDescent="0.25">
      <c r="A40" s="69" t="s">
        <v>70</v>
      </c>
      <c r="B40" s="69" t="s">
        <v>105</v>
      </c>
      <c r="C40" s="69" t="s">
        <v>386</v>
      </c>
      <c r="D40" s="70"/>
      <c r="E40" s="138">
        <v>0.5451767209939955</v>
      </c>
      <c r="F40" s="138">
        <v>1.8383520353870448</v>
      </c>
      <c r="G40" s="138">
        <v>8.6680000000000004E-4</v>
      </c>
      <c r="H40" s="138">
        <v>3.4672000000000001E-4</v>
      </c>
      <c r="I40" s="138">
        <v>6.2840592613622653E-2</v>
      </c>
      <c r="J40" s="138">
        <v>6.2840592613622653E-2</v>
      </c>
      <c r="K40" s="138">
        <v>6.2840592613622653E-2</v>
      </c>
      <c r="L40" s="138">
        <v>1.1847773792385781E-2</v>
      </c>
      <c r="M40" s="138">
        <v>40.104114849177954</v>
      </c>
      <c r="N40" s="162" t="s">
        <v>417</v>
      </c>
      <c r="O40" s="162">
        <v>6.8890999999999993E-4</v>
      </c>
      <c r="P40" s="162" t="s">
        <v>417</v>
      </c>
      <c r="Q40" s="162" t="s">
        <v>417</v>
      </c>
      <c r="R40" s="162">
        <v>3.4445500000000006E-3</v>
      </c>
      <c r="S40" s="162">
        <v>0.1171147</v>
      </c>
      <c r="T40" s="162">
        <v>4.8223700000000003E-3</v>
      </c>
      <c r="U40" s="162">
        <v>6.8890999999999993E-4</v>
      </c>
      <c r="V40" s="162">
        <v>6.8891000000000008E-2</v>
      </c>
      <c r="W40" s="162" t="s">
        <v>417</v>
      </c>
      <c r="X40" s="162">
        <v>2.5777496597999996E-3</v>
      </c>
      <c r="Y40" s="162">
        <v>2.9335303401999998E-3</v>
      </c>
      <c r="Z40" s="162" t="s">
        <v>417</v>
      </c>
      <c r="AA40" s="162" t="s">
        <v>417</v>
      </c>
      <c r="AB40" s="162">
        <v>5.5112799999999995E-3</v>
      </c>
      <c r="AC40" s="162" t="s">
        <v>417</v>
      </c>
      <c r="AD40" s="162" t="s">
        <v>417</v>
      </c>
      <c r="AE40" s="46"/>
      <c r="AF40" s="25">
        <v>2893.1023133499993</v>
      </c>
      <c r="AG40" s="25" t="s">
        <v>417</v>
      </c>
      <c r="AH40" s="25" t="s">
        <v>417</v>
      </c>
      <c r="AI40" s="25" t="s">
        <v>417</v>
      </c>
      <c r="AJ40" s="164" t="s">
        <v>417</v>
      </c>
      <c r="AK40" s="164" t="s">
        <v>417</v>
      </c>
      <c r="AL40" s="48" t="s">
        <v>49</v>
      </c>
    </row>
    <row r="41" spans="1:38" s="2" customFormat="1" ht="26.25" customHeight="1" thickBot="1" x14ac:dyDescent="0.25">
      <c r="A41" s="69" t="s">
        <v>103</v>
      </c>
      <c r="B41" s="69" t="s">
        <v>106</v>
      </c>
      <c r="C41" s="69" t="s">
        <v>395</v>
      </c>
      <c r="D41" s="70"/>
      <c r="E41" s="162">
        <v>13.419086474689999</v>
      </c>
      <c r="F41" s="162">
        <v>73.194128301562301</v>
      </c>
      <c r="G41" s="162">
        <v>2.7462345304259999</v>
      </c>
      <c r="H41" s="162">
        <v>8.7531183118799998</v>
      </c>
      <c r="I41" s="162">
        <v>90.306931208896998</v>
      </c>
      <c r="J41" s="162">
        <v>92.70869386999702</v>
      </c>
      <c r="K41" s="162">
        <v>97.556705441757003</v>
      </c>
      <c r="L41" s="162">
        <v>9.2591989045545215</v>
      </c>
      <c r="M41" s="162">
        <v>507.00852176171009</v>
      </c>
      <c r="N41" s="162">
        <v>3.6022490643602705</v>
      </c>
      <c r="O41" s="162">
        <v>1.6483403661335749</v>
      </c>
      <c r="P41" s="162">
        <v>9.1030039258400003E-2</v>
      </c>
      <c r="Q41" s="162">
        <v>4.3006978673340003E-2</v>
      </c>
      <c r="R41" s="162">
        <v>2.9285022937236</v>
      </c>
      <c r="S41" s="162">
        <v>0.79127689550405989</v>
      </c>
      <c r="T41" s="162">
        <v>0.27121009485484421</v>
      </c>
      <c r="U41" s="162">
        <v>0.23367791946555999</v>
      </c>
      <c r="V41" s="162">
        <v>65.145000053360036</v>
      </c>
      <c r="W41" s="162">
        <v>98.638648330303013</v>
      </c>
      <c r="X41" s="162">
        <v>15.365105587001517</v>
      </c>
      <c r="Y41" s="162">
        <v>14.280121114654674</v>
      </c>
      <c r="Z41" s="162">
        <v>5.4079537456887721</v>
      </c>
      <c r="AA41" s="162">
        <v>8.9761615716710725</v>
      </c>
      <c r="AB41" s="162">
        <v>44.029342019016035</v>
      </c>
      <c r="AC41" s="162">
        <v>0.63402508928000001</v>
      </c>
      <c r="AD41" s="162">
        <v>0.24681317590100002</v>
      </c>
      <c r="AE41" s="46"/>
      <c r="AF41" s="25">
        <v>680.42647271999988</v>
      </c>
      <c r="AG41" s="25">
        <v>1407.8940016890001</v>
      </c>
      <c r="AH41" s="25">
        <v>128550.82842382</v>
      </c>
      <c r="AI41" s="25">
        <v>126630.439</v>
      </c>
      <c r="AJ41" s="164" t="s">
        <v>418</v>
      </c>
      <c r="AK41" s="164" t="s">
        <v>417</v>
      </c>
      <c r="AL41" s="48" t="s">
        <v>49</v>
      </c>
    </row>
    <row r="42" spans="1:38" s="2" customFormat="1" ht="26.25" customHeight="1" thickBot="1" x14ac:dyDescent="0.25">
      <c r="A42" s="69" t="s">
        <v>70</v>
      </c>
      <c r="B42" s="69" t="s">
        <v>107</v>
      </c>
      <c r="C42" s="69" t="s">
        <v>108</v>
      </c>
      <c r="D42" s="70"/>
      <c r="E42" s="162" t="s">
        <v>418</v>
      </c>
      <c r="F42" s="162" t="s">
        <v>418</v>
      </c>
      <c r="G42" s="162" t="s">
        <v>418</v>
      </c>
      <c r="H42" s="162" t="s">
        <v>418</v>
      </c>
      <c r="I42" s="162" t="s">
        <v>418</v>
      </c>
      <c r="J42" s="162" t="s">
        <v>418</v>
      </c>
      <c r="K42" s="162" t="s">
        <v>418</v>
      </c>
      <c r="L42" s="162" t="s">
        <v>418</v>
      </c>
      <c r="M42" s="162" t="s">
        <v>418</v>
      </c>
      <c r="N42" s="162" t="s">
        <v>417</v>
      </c>
      <c r="O42" s="162" t="s">
        <v>418</v>
      </c>
      <c r="P42" s="162" t="s">
        <v>417</v>
      </c>
      <c r="Q42" s="162" t="s">
        <v>417</v>
      </c>
      <c r="R42" s="162" t="s">
        <v>418</v>
      </c>
      <c r="S42" s="162" t="s">
        <v>418</v>
      </c>
      <c r="T42" s="162" t="s">
        <v>418</v>
      </c>
      <c r="U42" s="162" t="s">
        <v>418</v>
      </c>
      <c r="V42" s="162" t="s">
        <v>418</v>
      </c>
      <c r="W42" s="162" t="s">
        <v>417</v>
      </c>
      <c r="X42" s="162" t="s">
        <v>418</v>
      </c>
      <c r="Y42" s="162" t="s">
        <v>418</v>
      </c>
      <c r="Z42" s="162" t="s">
        <v>417</v>
      </c>
      <c r="AA42" s="162" t="s">
        <v>417</v>
      </c>
      <c r="AB42" s="162" t="s">
        <v>418</v>
      </c>
      <c r="AC42" s="162" t="s">
        <v>417</v>
      </c>
      <c r="AD42" s="162" t="s">
        <v>417</v>
      </c>
      <c r="AE42" s="46"/>
      <c r="AF42" s="25" t="s">
        <v>418</v>
      </c>
      <c r="AG42" s="25" t="s">
        <v>417</v>
      </c>
      <c r="AH42" s="25" t="s">
        <v>417</v>
      </c>
      <c r="AI42" s="25" t="s">
        <v>417</v>
      </c>
      <c r="AJ42" s="164" t="s">
        <v>417</v>
      </c>
      <c r="AK42" s="164" t="s">
        <v>417</v>
      </c>
      <c r="AL42" s="48" t="s">
        <v>49</v>
      </c>
    </row>
    <row r="43" spans="1:38" s="2" customFormat="1" ht="26.25" customHeight="1" thickBot="1" x14ac:dyDescent="0.25">
      <c r="A43" s="69" t="s">
        <v>103</v>
      </c>
      <c r="B43" s="69" t="s">
        <v>109</v>
      </c>
      <c r="C43" s="69" t="s">
        <v>110</v>
      </c>
      <c r="D43" s="70"/>
      <c r="E43" s="162">
        <v>1.44563125888</v>
      </c>
      <c r="F43" s="162">
        <v>0.31111049101999999</v>
      </c>
      <c r="G43" s="162">
        <v>0.80586514115099994</v>
      </c>
      <c r="H43" s="162">
        <v>8.0841669999999997E-3</v>
      </c>
      <c r="I43" s="162">
        <v>0.15951328749399998</v>
      </c>
      <c r="J43" s="162">
        <v>0.174559347334</v>
      </c>
      <c r="K43" s="162">
        <v>0.18046343713400004</v>
      </c>
      <c r="L43" s="162">
        <v>4.3740481045359998E-2</v>
      </c>
      <c r="M43" s="162">
        <v>1.1440806725400001</v>
      </c>
      <c r="N43" s="162">
        <v>0.11308165146230001</v>
      </c>
      <c r="O43" s="162">
        <v>4.4087460183699998E-3</v>
      </c>
      <c r="P43" s="162">
        <v>9.3186493739999994E-3</v>
      </c>
      <c r="Q43" s="162">
        <v>4.5746133600000002E-3</v>
      </c>
      <c r="R43" s="162">
        <v>4.27566322809E-2</v>
      </c>
      <c r="S43" s="162">
        <v>2.1028490856180002E-2</v>
      </c>
      <c r="T43" s="162">
        <v>0.37388712028089999</v>
      </c>
      <c r="U43" s="162">
        <v>1.8582872274E-3</v>
      </c>
      <c r="V43" s="162">
        <v>0.29363140982899999</v>
      </c>
      <c r="W43" s="162">
        <v>0.169222020916</v>
      </c>
      <c r="X43" s="162">
        <v>3.0629825530147998E-2</v>
      </c>
      <c r="Y43" s="162">
        <v>4.0365861221170009E-2</v>
      </c>
      <c r="Z43" s="162">
        <v>1.5915042121065998E-2</v>
      </c>
      <c r="AA43" s="162">
        <v>1.2446110180264E-2</v>
      </c>
      <c r="AB43" s="162">
        <v>9.9356839052647999E-2</v>
      </c>
      <c r="AC43" s="162">
        <v>2.1227666856000003E-3</v>
      </c>
      <c r="AD43" s="162">
        <v>0.1062550573214404</v>
      </c>
      <c r="AE43" s="46"/>
      <c r="AF43" s="25">
        <v>2922.011084063</v>
      </c>
      <c r="AG43" s="25">
        <v>624.95039611200002</v>
      </c>
      <c r="AH43" s="25">
        <v>5722.9292991510001</v>
      </c>
      <c r="AI43" s="25">
        <v>218.49100000000001</v>
      </c>
      <c r="AJ43" s="164" t="s">
        <v>418</v>
      </c>
      <c r="AK43" s="164" t="s">
        <v>417</v>
      </c>
      <c r="AL43" s="48" t="s">
        <v>49</v>
      </c>
    </row>
    <row r="44" spans="1:38" s="2" customFormat="1" ht="26.25" customHeight="1" thickBot="1" x14ac:dyDescent="0.25">
      <c r="A44" s="69" t="s">
        <v>70</v>
      </c>
      <c r="B44" s="69" t="s">
        <v>111</v>
      </c>
      <c r="C44" s="69" t="s">
        <v>112</v>
      </c>
      <c r="D44" s="70"/>
      <c r="E44" s="162">
        <v>2.7363715648782256</v>
      </c>
      <c r="F44" s="162">
        <v>0.47798328110281663</v>
      </c>
      <c r="G44" s="162">
        <v>5.4588479999999997E-3</v>
      </c>
      <c r="H44" s="162">
        <v>2.197941200001787E-3</v>
      </c>
      <c r="I44" s="162">
        <v>9.4767203495353933E-2</v>
      </c>
      <c r="J44" s="162">
        <v>9.4767203495353933E-2</v>
      </c>
      <c r="K44" s="162">
        <v>9.4767203495353933E-2</v>
      </c>
      <c r="L44" s="162">
        <v>6.4133496885429436E-2</v>
      </c>
      <c r="M44" s="162">
        <v>4.5545210724701874</v>
      </c>
      <c r="N44" s="162" t="s">
        <v>417</v>
      </c>
      <c r="O44" s="162">
        <v>2.7673239999999998E-3</v>
      </c>
      <c r="P44" s="162" t="s">
        <v>417</v>
      </c>
      <c r="Q44" s="162" t="s">
        <v>417</v>
      </c>
      <c r="R44" s="162">
        <v>1.3836620000000001E-2</v>
      </c>
      <c r="S44" s="162">
        <v>0.47044508000000002</v>
      </c>
      <c r="T44" s="162">
        <v>1.9371268000000004E-2</v>
      </c>
      <c r="U44" s="162">
        <v>2.7673239999999998E-3</v>
      </c>
      <c r="V44" s="162">
        <v>0.27673240000000005</v>
      </c>
      <c r="W44" s="162" t="s">
        <v>417</v>
      </c>
      <c r="X44" s="162">
        <v>8.3398719999999999E-3</v>
      </c>
      <c r="Y44" s="162">
        <v>1.379872E-2</v>
      </c>
      <c r="Z44" s="162" t="s">
        <v>417</v>
      </c>
      <c r="AA44" s="162" t="s">
        <v>417</v>
      </c>
      <c r="AB44" s="162">
        <v>2.2138592000000002E-2</v>
      </c>
      <c r="AC44" s="162" t="s">
        <v>417</v>
      </c>
      <c r="AD44" s="162" t="s">
        <v>417</v>
      </c>
      <c r="AE44" s="46"/>
      <c r="AF44" s="25">
        <v>11677.476881871999</v>
      </c>
      <c r="AG44" s="25" t="s">
        <v>417</v>
      </c>
      <c r="AH44" s="25" t="s">
        <v>417</v>
      </c>
      <c r="AI44" s="25" t="s">
        <v>417</v>
      </c>
      <c r="AJ44" s="164" t="s">
        <v>417</v>
      </c>
      <c r="AK44" s="164" t="s">
        <v>417</v>
      </c>
      <c r="AL44" s="48" t="s">
        <v>49</v>
      </c>
    </row>
    <row r="45" spans="1:38" s="2" customFormat="1" ht="26.25" customHeight="1" thickBot="1" x14ac:dyDescent="0.25">
      <c r="A45" s="69" t="s">
        <v>70</v>
      </c>
      <c r="B45" s="69" t="s">
        <v>113</v>
      </c>
      <c r="C45" s="69" t="s">
        <v>114</v>
      </c>
      <c r="D45" s="70"/>
      <c r="E45" s="162" t="s">
        <v>418</v>
      </c>
      <c r="F45" s="162" t="s">
        <v>418</v>
      </c>
      <c r="G45" s="162" t="s">
        <v>418</v>
      </c>
      <c r="H45" s="162" t="s">
        <v>418</v>
      </c>
      <c r="I45" s="162" t="s">
        <v>418</v>
      </c>
      <c r="J45" s="162" t="s">
        <v>418</v>
      </c>
      <c r="K45" s="162" t="s">
        <v>418</v>
      </c>
      <c r="L45" s="162" t="s">
        <v>418</v>
      </c>
      <c r="M45" s="162" t="s">
        <v>418</v>
      </c>
      <c r="N45" s="162" t="s">
        <v>418</v>
      </c>
      <c r="O45" s="162" t="s">
        <v>418</v>
      </c>
      <c r="P45" s="162" t="s">
        <v>418</v>
      </c>
      <c r="Q45" s="162" t="s">
        <v>418</v>
      </c>
      <c r="R45" s="162" t="s">
        <v>418</v>
      </c>
      <c r="S45" s="162" t="s">
        <v>418</v>
      </c>
      <c r="T45" s="162" t="s">
        <v>418</v>
      </c>
      <c r="U45" s="162" t="s">
        <v>418</v>
      </c>
      <c r="V45" s="162" t="s">
        <v>418</v>
      </c>
      <c r="W45" s="162" t="s">
        <v>418</v>
      </c>
      <c r="X45" s="162" t="s">
        <v>418</v>
      </c>
      <c r="Y45" s="162" t="s">
        <v>418</v>
      </c>
      <c r="Z45" s="162" t="s">
        <v>418</v>
      </c>
      <c r="AA45" s="162" t="s">
        <v>418</v>
      </c>
      <c r="AB45" s="162" t="s">
        <v>418</v>
      </c>
      <c r="AC45" s="162" t="s">
        <v>418</v>
      </c>
      <c r="AD45" s="162" t="s">
        <v>418</v>
      </c>
      <c r="AE45" s="46"/>
      <c r="AF45" s="25" t="s">
        <v>418</v>
      </c>
      <c r="AG45" s="25" t="s">
        <v>418</v>
      </c>
      <c r="AH45" s="25" t="s">
        <v>418</v>
      </c>
      <c r="AI45" s="25" t="s">
        <v>418</v>
      </c>
      <c r="AJ45" s="164" t="s">
        <v>417</v>
      </c>
      <c r="AK45" s="164" t="s">
        <v>417</v>
      </c>
      <c r="AL45" s="48" t="s">
        <v>49</v>
      </c>
    </row>
    <row r="46" spans="1:38" s="2" customFormat="1" ht="26.25" customHeight="1" thickBot="1" x14ac:dyDescent="0.25">
      <c r="A46" s="69" t="s">
        <v>103</v>
      </c>
      <c r="B46" s="69" t="s">
        <v>115</v>
      </c>
      <c r="C46" s="69" t="s">
        <v>116</v>
      </c>
      <c r="D46" s="70"/>
      <c r="E46" s="162">
        <v>2.6929517943599999</v>
      </c>
      <c r="F46" s="162">
        <v>0.1760099212</v>
      </c>
      <c r="G46" s="162">
        <v>0.82724662964000006</v>
      </c>
      <c r="H46" s="162" t="s">
        <v>419</v>
      </c>
      <c r="I46" s="162">
        <v>0.15840892908000001</v>
      </c>
      <c r="J46" s="162">
        <v>0.18481041726</v>
      </c>
      <c r="K46" s="162">
        <v>0.18481041726</v>
      </c>
      <c r="L46" s="162">
        <v>8.8709000284799999E-2</v>
      </c>
      <c r="M46" s="162">
        <v>0.81844613358000007</v>
      </c>
      <c r="N46" s="162">
        <v>7.0403968480000009E-2</v>
      </c>
      <c r="O46" s="162">
        <v>1.3200744089999997E-3</v>
      </c>
      <c r="P46" s="162">
        <v>3.5201984240000005E-3</v>
      </c>
      <c r="Q46" s="162">
        <v>4.4002480300000006E-3</v>
      </c>
      <c r="R46" s="162">
        <v>8.8004960600000001E-2</v>
      </c>
      <c r="S46" s="162">
        <v>2.6401488179999998E-2</v>
      </c>
      <c r="T46" s="162">
        <v>1.1000620074999998</v>
      </c>
      <c r="U46" s="162">
        <v>8.8004960600000012E-4</v>
      </c>
      <c r="V46" s="162">
        <v>0.31681785816000002</v>
      </c>
      <c r="W46" s="162">
        <v>5.2802976360000003E-2</v>
      </c>
      <c r="X46" s="162">
        <v>1.6720942514000002E-5</v>
      </c>
      <c r="Y46" s="162">
        <v>1.3200744090000003E-4</v>
      </c>
      <c r="Z46" s="162">
        <v>1.4960843302000002E-5</v>
      </c>
      <c r="AA46" s="162">
        <v>1.3200744090000001E-5</v>
      </c>
      <c r="AB46" s="162">
        <v>1.7688997080600005E-4</v>
      </c>
      <c r="AC46" s="162">
        <v>1.9361091332000002E-3</v>
      </c>
      <c r="AD46" s="162">
        <v>1.1440644878E-6</v>
      </c>
      <c r="AE46" s="46"/>
      <c r="AF46" s="25">
        <v>8800.4960585499994</v>
      </c>
      <c r="AG46" s="25">
        <v>0</v>
      </c>
      <c r="AH46" s="25">
        <v>0</v>
      </c>
      <c r="AI46" s="25">
        <v>0</v>
      </c>
      <c r="AJ46" s="164" t="s">
        <v>418</v>
      </c>
      <c r="AK46" s="164" t="s">
        <v>417</v>
      </c>
      <c r="AL46" s="48" t="s">
        <v>49</v>
      </c>
    </row>
    <row r="47" spans="1:38" s="2" customFormat="1" ht="26.25" customHeight="1" thickBot="1" x14ac:dyDescent="0.25">
      <c r="A47" s="69" t="s">
        <v>70</v>
      </c>
      <c r="B47" s="69" t="s">
        <v>117</v>
      </c>
      <c r="C47" s="69" t="s">
        <v>118</v>
      </c>
      <c r="D47" s="70"/>
      <c r="E47" s="162" t="s">
        <v>418</v>
      </c>
      <c r="F47" s="162" t="s">
        <v>418</v>
      </c>
      <c r="G47" s="162" t="s">
        <v>418</v>
      </c>
      <c r="H47" s="162" t="s">
        <v>418</v>
      </c>
      <c r="I47" s="162" t="s">
        <v>418</v>
      </c>
      <c r="J47" s="162" t="s">
        <v>418</v>
      </c>
      <c r="K47" s="162" t="s">
        <v>418</v>
      </c>
      <c r="L47" s="162" t="s">
        <v>418</v>
      </c>
      <c r="M47" s="162" t="s">
        <v>418</v>
      </c>
      <c r="N47" s="162" t="s">
        <v>417</v>
      </c>
      <c r="O47" s="162" t="s">
        <v>418</v>
      </c>
      <c r="P47" s="162" t="s">
        <v>417</v>
      </c>
      <c r="Q47" s="162" t="s">
        <v>417</v>
      </c>
      <c r="R47" s="162" t="s">
        <v>418</v>
      </c>
      <c r="S47" s="162" t="s">
        <v>418</v>
      </c>
      <c r="T47" s="162" t="s">
        <v>418</v>
      </c>
      <c r="U47" s="162" t="s">
        <v>418</v>
      </c>
      <c r="V47" s="162" t="s">
        <v>418</v>
      </c>
      <c r="W47" s="162" t="s">
        <v>417</v>
      </c>
      <c r="X47" s="162" t="s">
        <v>418</v>
      </c>
      <c r="Y47" s="162" t="s">
        <v>418</v>
      </c>
      <c r="Z47" s="162" t="s">
        <v>417</v>
      </c>
      <c r="AA47" s="162" t="s">
        <v>417</v>
      </c>
      <c r="AB47" s="162" t="s">
        <v>418</v>
      </c>
      <c r="AC47" s="162" t="s">
        <v>417</v>
      </c>
      <c r="AD47" s="162" t="s">
        <v>417</v>
      </c>
      <c r="AE47" s="46"/>
      <c r="AF47" s="25" t="s">
        <v>418</v>
      </c>
      <c r="AG47" s="25" t="s">
        <v>417</v>
      </c>
      <c r="AH47" s="25" t="s">
        <v>417</v>
      </c>
      <c r="AI47" s="25" t="s">
        <v>417</v>
      </c>
      <c r="AJ47" s="164" t="s">
        <v>417</v>
      </c>
      <c r="AK47" s="164" t="s">
        <v>417</v>
      </c>
      <c r="AL47" s="48" t="s">
        <v>49</v>
      </c>
    </row>
    <row r="48" spans="1:38" s="2" customFormat="1" ht="26.25" customHeight="1" thickBot="1" x14ac:dyDescent="0.25">
      <c r="A48" s="69" t="s">
        <v>119</v>
      </c>
      <c r="B48" s="69" t="s">
        <v>120</v>
      </c>
      <c r="C48" s="69" t="s">
        <v>121</v>
      </c>
      <c r="D48" s="70"/>
      <c r="E48" s="162" t="s">
        <v>417</v>
      </c>
      <c r="F48" s="162">
        <v>6.3154000000000003</v>
      </c>
      <c r="G48" s="137" t="s">
        <v>417</v>
      </c>
      <c r="H48" s="137" t="s">
        <v>417</v>
      </c>
      <c r="I48" s="162">
        <v>0.14188000000000001</v>
      </c>
      <c r="J48" s="162">
        <v>0.92220000000000002</v>
      </c>
      <c r="K48" s="162">
        <v>1.9390000000000001</v>
      </c>
      <c r="L48" s="137" t="s">
        <v>419</v>
      </c>
      <c r="M48" s="137" t="s">
        <v>417</v>
      </c>
      <c r="N48" s="137" t="s">
        <v>419</v>
      </c>
      <c r="O48" s="137" t="s">
        <v>419</v>
      </c>
      <c r="P48" s="137" t="s">
        <v>419</v>
      </c>
      <c r="Q48" s="137" t="s">
        <v>419</v>
      </c>
      <c r="R48" s="137" t="s">
        <v>419</v>
      </c>
      <c r="S48" s="137" t="s">
        <v>419</v>
      </c>
      <c r="T48" s="137" t="s">
        <v>419</v>
      </c>
      <c r="U48" s="137" t="s">
        <v>419</v>
      </c>
      <c r="V48" s="137" t="s">
        <v>419</v>
      </c>
      <c r="W48" s="137" t="s">
        <v>417</v>
      </c>
      <c r="X48" s="137" t="s">
        <v>417</v>
      </c>
      <c r="Y48" s="137" t="s">
        <v>417</v>
      </c>
      <c r="Z48" s="137" t="s">
        <v>417</v>
      </c>
      <c r="AA48" s="137" t="s">
        <v>417</v>
      </c>
      <c r="AB48" s="137" t="s">
        <v>417</v>
      </c>
      <c r="AC48" s="137" t="s">
        <v>417</v>
      </c>
      <c r="AD48" s="137" t="s">
        <v>417</v>
      </c>
      <c r="AE48" s="46"/>
      <c r="AF48" s="25" t="s">
        <v>417</v>
      </c>
      <c r="AG48" s="25" t="s">
        <v>417</v>
      </c>
      <c r="AH48" s="25" t="s">
        <v>417</v>
      </c>
      <c r="AI48" s="25" t="s">
        <v>417</v>
      </c>
      <c r="AJ48" s="25" t="s">
        <v>417</v>
      </c>
      <c r="AK48" s="163">
        <v>23.647099999999998</v>
      </c>
      <c r="AL48" s="48" t="s">
        <v>122</v>
      </c>
    </row>
    <row r="49" spans="1:38" s="2" customFormat="1" ht="26.25" customHeight="1" thickBot="1" x14ac:dyDescent="0.25">
      <c r="A49" s="69" t="s">
        <v>119</v>
      </c>
      <c r="B49" s="69" t="s">
        <v>123</v>
      </c>
      <c r="C49" s="69" t="s">
        <v>124</v>
      </c>
      <c r="D49" s="70"/>
      <c r="E49" s="137" t="s">
        <v>424</v>
      </c>
      <c r="F49" s="6" t="s">
        <v>424</v>
      </c>
      <c r="G49" s="6" t="s">
        <v>424</v>
      </c>
      <c r="H49" s="6" t="s">
        <v>424</v>
      </c>
      <c r="I49" s="6" t="s">
        <v>424</v>
      </c>
      <c r="J49" s="6" t="s">
        <v>424</v>
      </c>
      <c r="K49" s="6" t="s">
        <v>424</v>
      </c>
      <c r="L49" s="6" t="s">
        <v>424</v>
      </c>
      <c r="M49" s="6" t="s">
        <v>424</v>
      </c>
      <c r="N49" s="6" t="s">
        <v>424</v>
      </c>
      <c r="O49" s="6" t="s">
        <v>424</v>
      </c>
      <c r="P49" s="6" t="s">
        <v>424</v>
      </c>
      <c r="Q49" s="6" t="s">
        <v>424</v>
      </c>
      <c r="R49" s="6" t="s">
        <v>424</v>
      </c>
      <c r="S49" s="6" t="s">
        <v>424</v>
      </c>
      <c r="T49" s="6" t="s">
        <v>424</v>
      </c>
      <c r="U49" s="6" t="s">
        <v>424</v>
      </c>
      <c r="V49" s="6" t="s">
        <v>424</v>
      </c>
      <c r="W49" s="6" t="s">
        <v>424</v>
      </c>
      <c r="X49" s="6" t="s">
        <v>424</v>
      </c>
      <c r="Y49" s="6" t="s">
        <v>424</v>
      </c>
      <c r="Z49" s="6" t="s">
        <v>424</v>
      </c>
      <c r="AA49" s="6" t="s">
        <v>424</v>
      </c>
      <c r="AB49" s="6" t="s">
        <v>424</v>
      </c>
      <c r="AC49" s="6" t="s">
        <v>419</v>
      </c>
      <c r="AD49" s="6" t="s">
        <v>419</v>
      </c>
      <c r="AE49" s="46"/>
      <c r="AF49" s="25" t="s">
        <v>417</v>
      </c>
      <c r="AG49" s="25" t="s">
        <v>417</v>
      </c>
      <c r="AH49" s="25" t="s">
        <v>417</v>
      </c>
      <c r="AI49" s="25" t="s">
        <v>417</v>
      </c>
      <c r="AJ49" s="25" t="s">
        <v>417</v>
      </c>
      <c r="AK49" s="25" t="s">
        <v>424</v>
      </c>
      <c r="AL49" s="48" t="s">
        <v>125</v>
      </c>
    </row>
    <row r="50" spans="1:38" s="2" customFormat="1" ht="26.25" customHeight="1" thickBot="1" x14ac:dyDescent="0.25">
      <c r="A50" s="69" t="s">
        <v>119</v>
      </c>
      <c r="B50" s="69" t="s">
        <v>126</v>
      </c>
      <c r="C50" s="69" t="s">
        <v>127</v>
      </c>
      <c r="D50" s="70"/>
      <c r="E50" s="137" t="s">
        <v>417</v>
      </c>
      <c r="F50" s="137" t="s">
        <v>417</v>
      </c>
      <c r="G50" s="137" t="s">
        <v>417</v>
      </c>
      <c r="H50" s="137" t="s">
        <v>417</v>
      </c>
      <c r="I50" s="137" t="s">
        <v>417</v>
      </c>
      <c r="J50" s="137" t="s">
        <v>417</v>
      </c>
      <c r="K50" s="137" t="s">
        <v>417</v>
      </c>
      <c r="L50" s="137" t="s">
        <v>417</v>
      </c>
      <c r="M50" s="137" t="s">
        <v>417</v>
      </c>
      <c r="N50" s="137" t="s">
        <v>417</v>
      </c>
      <c r="O50" s="137" t="s">
        <v>417</v>
      </c>
      <c r="P50" s="137" t="s">
        <v>417</v>
      </c>
      <c r="Q50" s="137" t="s">
        <v>417</v>
      </c>
      <c r="R50" s="137" t="s">
        <v>417</v>
      </c>
      <c r="S50" s="137" t="s">
        <v>417</v>
      </c>
      <c r="T50" s="137" t="s">
        <v>417</v>
      </c>
      <c r="U50" s="137" t="s">
        <v>417</v>
      </c>
      <c r="V50" s="137" t="s">
        <v>417</v>
      </c>
      <c r="W50" s="137" t="s">
        <v>417</v>
      </c>
      <c r="X50" s="137" t="s">
        <v>417</v>
      </c>
      <c r="Y50" s="137" t="s">
        <v>417</v>
      </c>
      <c r="Z50" s="137" t="s">
        <v>417</v>
      </c>
      <c r="AA50" s="137" t="s">
        <v>417</v>
      </c>
      <c r="AB50" s="137" t="s">
        <v>417</v>
      </c>
      <c r="AC50" s="137" t="s">
        <v>417</v>
      </c>
      <c r="AD50" s="137" t="s">
        <v>417</v>
      </c>
      <c r="AE50" s="46"/>
      <c r="AF50" s="25" t="s">
        <v>417</v>
      </c>
      <c r="AG50" s="25" t="s">
        <v>417</v>
      </c>
      <c r="AH50" s="25" t="s">
        <v>417</v>
      </c>
      <c r="AI50" s="25" t="s">
        <v>417</v>
      </c>
      <c r="AJ50" s="25" t="s">
        <v>417</v>
      </c>
      <c r="AK50" s="25" t="s">
        <v>417</v>
      </c>
      <c r="AL50" s="48" t="s">
        <v>407</v>
      </c>
    </row>
    <row r="51" spans="1:38" s="2" customFormat="1" ht="26.25" customHeight="1" thickBot="1" x14ac:dyDescent="0.25">
      <c r="A51" s="69" t="s">
        <v>119</v>
      </c>
      <c r="B51" s="72" t="s">
        <v>128</v>
      </c>
      <c r="C51" s="69" t="s">
        <v>129</v>
      </c>
      <c r="D51" s="70"/>
      <c r="E51" s="6" t="s">
        <v>417</v>
      </c>
      <c r="F51" s="162">
        <v>2.3501548000000003</v>
      </c>
      <c r="G51" s="137" t="s">
        <v>419</v>
      </c>
      <c r="H51" s="137" t="s">
        <v>417</v>
      </c>
      <c r="I51" s="137" t="s">
        <v>417</v>
      </c>
      <c r="J51" s="137" t="s">
        <v>417</v>
      </c>
      <c r="K51" s="137" t="s">
        <v>417</v>
      </c>
      <c r="L51" s="137" t="s">
        <v>417</v>
      </c>
      <c r="M51" s="137" t="s">
        <v>417</v>
      </c>
      <c r="N51" s="137" t="s">
        <v>417</v>
      </c>
      <c r="O51" s="137" t="s">
        <v>417</v>
      </c>
      <c r="P51" s="137" t="s">
        <v>417</v>
      </c>
      <c r="Q51" s="137" t="s">
        <v>417</v>
      </c>
      <c r="R51" s="137" t="s">
        <v>417</v>
      </c>
      <c r="S51" s="137" t="s">
        <v>417</v>
      </c>
      <c r="T51" s="137" t="s">
        <v>417</v>
      </c>
      <c r="U51" s="137" t="s">
        <v>417</v>
      </c>
      <c r="V51" s="137" t="s">
        <v>417</v>
      </c>
      <c r="W51" s="137" t="s">
        <v>419</v>
      </c>
      <c r="X51" s="137" t="s">
        <v>417</v>
      </c>
      <c r="Y51" s="137" t="s">
        <v>417</v>
      </c>
      <c r="Z51" s="137" t="s">
        <v>417</v>
      </c>
      <c r="AA51" s="137" t="s">
        <v>417</v>
      </c>
      <c r="AB51" s="137" t="s">
        <v>417</v>
      </c>
      <c r="AC51" s="137" t="s">
        <v>417</v>
      </c>
      <c r="AD51" s="137" t="s">
        <v>417</v>
      </c>
      <c r="AE51" s="46"/>
      <c r="AF51" s="25" t="s">
        <v>417</v>
      </c>
      <c r="AG51" s="25" t="s">
        <v>417</v>
      </c>
      <c r="AH51" s="25" t="s">
        <v>417</v>
      </c>
      <c r="AI51" s="25" t="s">
        <v>417</v>
      </c>
      <c r="AJ51" s="25" t="s">
        <v>417</v>
      </c>
      <c r="AK51" s="163">
        <v>11.75</v>
      </c>
      <c r="AL51" s="48" t="s">
        <v>130</v>
      </c>
    </row>
    <row r="52" spans="1:38" s="2" customFormat="1" ht="26.25" customHeight="1" thickBot="1" x14ac:dyDescent="0.25">
      <c r="A52" s="69" t="s">
        <v>119</v>
      </c>
      <c r="B52" s="72" t="s">
        <v>131</v>
      </c>
      <c r="C52" s="72" t="s">
        <v>387</v>
      </c>
      <c r="D52" s="71"/>
      <c r="E52" s="202">
        <v>0.53186053</v>
      </c>
      <c r="F52" s="202">
        <v>2.9779</v>
      </c>
      <c r="G52" s="137">
        <v>9.0289000000000001</v>
      </c>
      <c r="H52" s="202">
        <v>0.42548842399999998</v>
      </c>
      <c r="I52" s="202">
        <v>0.63823263599999991</v>
      </c>
      <c r="J52" s="202">
        <v>1.4626164575</v>
      </c>
      <c r="K52" s="202">
        <v>1.8615118549999998</v>
      </c>
      <c r="L52" s="202">
        <v>8.2970242680000005E-4</v>
      </c>
      <c r="M52" s="137">
        <v>103.7128</v>
      </c>
      <c r="N52" s="202">
        <v>0.85097684799999995</v>
      </c>
      <c r="O52" s="202">
        <v>0.16753606695000001</v>
      </c>
      <c r="P52" s="203">
        <v>0.18615118550000001</v>
      </c>
      <c r="Q52" s="204">
        <v>3.7230237100000001E-2</v>
      </c>
      <c r="R52" s="205">
        <v>4.2145950000000001E-2</v>
      </c>
      <c r="S52" s="204">
        <v>0.37230237100000002</v>
      </c>
      <c r="T52" s="204">
        <v>1.6221746164999999</v>
      </c>
      <c r="U52" s="204">
        <v>3.7230237100000001E-2</v>
      </c>
      <c r="V52" s="204">
        <v>0.31911631799999995</v>
      </c>
      <c r="W52" s="137" t="s">
        <v>419</v>
      </c>
      <c r="X52" s="203">
        <v>9.0677649999999999E-2</v>
      </c>
      <c r="Y52" s="203">
        <v>0.15325800000000001</v>
      </c>
      <c r="Z52" s="203">
        <v>0.10472629999999999</v>
      </c>
      <c r="AA52" s="203">
        <v>7.9183299999999998E-2</v>
      </c>
      <c r="AB52" s="137">
        <v>0.42784525000000001</v>
      </c>
      <c r="AC52" s="137" t="s">
        <v>417</v>
      </c>
      <c r="AD52" s="137" t="s">
        <v>417</v>
      </c>
      <c r="AE52" s="46"/>
      <c r="AF52" s="25" t="s">
        <v>417</v>
      </c>
      <c r="AG52" s="25" t="s">
        <v>417</v>
      </c>
      <c r="AH52" s="25" t="s">
        <v>417</v>
      </c>
      <c r="AI52" s="25" t="s">
        <v>417</v>
      </c>
      <c r="AJ52" s="25" t="s">
        <v>417</v>
      </c>
      <c r="AK52" s="163">
        <v>2659303</v>
      </c>
      <c r="AL52" s="48" t="s">
        <v>580</v>
      </c>
    </row>
    <row r="53" spans="1:38" s="2" customFormat="1" ht="26.25" customHeight="1" thickBot="1" x14ac:dyDescent="0.25">
      <c r="A53" s="69" t="s">
        <v>119</v>
      </c>
      <c r="B53" s="72" t="s">
        <v>132</v>
      </c>
      <c r="C53" s="72" t="s">
        <v>133</v>
      </c>
      <c r="D53" s="71"/>
      <c r="E53" s="6" t="s">
        <v>417</v>
      </c>
      <c r="F53" s="137">
        <v>0.53125686269999994</v>
      </c>
      <c r="G53" s="137" t="s">
        <v>419</v>
      </c>
      <c r="H53" s="137" t="s">
        <v>417</v>
      </c>
      <c r="I53" s="137" t="s">
        <v>417</v>
      </c>
      <c r="J53" s="137" t="s">
        <v>417</v>
      </c>
      <c r="K53" s="137" t="s">
        <v>417</v>
      </c>
      <c r="L53" s="137" t="s">
        <v>417</v>
      </c>
      <c r="M53" s="137" t="s">
        <v>417</v>
      </c>
      <c r="N53" s="137" t="s">
        <v>417</v>
      </c>
      <c r="O53" s="137" t="s">
        <v>417</v>
      </c>
      <c r="P53" s="137" t="s">
        <v>417</v>
      </c>
      <c r="Q53" s="137" t="s">
        <v>417</v>
      </c>
      <c r="R53" s="137" t="s">
        <v>417</v>
      </c>
      <c r="S53" s="137" t="s">
        <v>417</v>
      </c>
      <c r="T53" s="137" t="s">
        <v>417</v>
      </c>
      <c r="U53" s="137" t="s">
        <v>417</v>
      </c>
      <c r="V53" s="137" t="s">
        <v>417</v>
      </c>
      <c r="W53" s="137" t="s">
        <v>419</v>
      </c>
      <c r="X53" s="137" t="s">
        <v>417</v>
      </c>
      <c r="Y53" s="137" t="s">
        <v>417</v>
      </c>
      <c r="Z53" s="137" t="s">
        <v>417</v>
      </c>
      <c r="AA53" s="137" t="s">
        <v>417</v>
      </c>
      <c r="AB53" s="137" t="s">
        <v>417</v>
      </c>
      <c r="AC53" s="137" t="s">
        <v>417</v>
      </c>
      <c r="AD53" s="137" t="s">
        <v>417</v>
      </c>
      <c r="AE53" s="46"/>
      <c r="AF53" s="25" t="s">
        <v>417</v>
      </c>
      <c r="AG53" s="25" t="s">
        <v>417</v>
      </c>
      <c r="AH53" s="25" t="s">
        <v>417</v>
      </c>
      <c r="AI53" s="25" t="s">
        <v>417</v>
      </c>
      <c r="AJ53" s="25" t="s">
        <v>417</v>
      </c>
      <c r="AK53" s="25">
        <v>1320549</v>
      </c>
      <c r="AL53" s="48" t="s">
        <v>498</v>
      </c>
    </row>
    <row r="54" spans="1:38" s="2" customFormat="1" ht="37.5" customHeight="1" thickBot="1" x14ac:dyDescent="0.25">
      <c r="A54" s="69" t="s">
        <v>119</v>
      </c>
      <c r="B54" s="72" t="s">
        <v>134</v>
      </c>
      <c r="C54" s="72" t="s">
        <v>135</v>
      </c>
      <c r="D54" s="71"/>
      <c r="E54" s="137" t="s">
        <v>417</v>
      </c>
      <c r="F54" s="162">
        <v>1.1796233</v>
      </c>
      <c r="G54" s="137" t="s">
        <v>419</v>
      </c>
      <c r="H54" s="137" t="s">
        <v>417</v>
      </c>
      <c r="I54" s="137" t="s">
        <v>417</v>
      </c>
      <c r="J54" s="137" t="s">
        <v>417</v>
      </c>
      <c r="K54" s="137" t="s">
        <v>417</v>
      </c>
      <c r="L54" s="137" t="s">
        <v>417</v>
      </c>
      <c r="M54" s="137" t="s">
        <v>417</v>
      </c>
      <c r="N54" s="137" t="s">
        <v>417</v>
      </c>
      <c r="O54" s="137" t="s">
        <v>417</v>
      </c>
      <c r="P54" s="137" t="s">
        <v>417</v>
      </c>
      <c r="Q54" s="137" t="s">
        <v>417</v>
      </c>
      <c r="R54" s="137" t="s">
        <v>417</v>
      </c>
      <c r="S54" s="137" t="s">
        <v>417</v>
      </c>
      <c r="T54" s="137" t="s">
        <v>417</v>
      </c>
      <c r="U54" s="137" t="s">
        <v>417</v>
      </c>
      <c r="V54" s="137" t="s">
        <v>417</v>
      </c>
      <c r="W54" s="137" t="s">
        <v>419</v>
      </c>
      <c r="X54" s="137" t="s">
        <v>417</v>
      </c>
      <c r="Y54" s="137" t="s">
        <v>417</v>
      </c>
      <c r="Z54" s="137" t="s">
        <v>417</v>
      </c>
      <c r="AA54" s="137" t="s">
        <v>417</v>
      </c>
      <c r="AB54" s="137" t="s">
        <v>417</v>
      </c>
      <c r="AC54" s="137" t="s">
        <v>417</v>
      </c>
      <c r="AD54" s="137" t="s">
        <v>417</v>
      </c>
      <c r="AE54" s="46"/>
      <c r="AF54" s="25" t="s">
        <v>417</v>
      </c>
      <c r="AG54" s="25" t="s">
        <v>417</v>
      </c>
      <c r="AH54" s="25" t="s">
        <v>417</v>
      </c>
      <c r="AI54" s="25" t="s">
        <v>417</v>
      </c>
      <c r="AJ54" s="25" t="s">
        <v>417</v>
      </c>
      <c r="AK54" s="25">
        <v>11796233</v>
      </c>
      <c r="AL54" s="48" t="s">
        <v>495</v>
      </c>
    </row>
    <row r="55" spans="1:38" s="2" customFormat="1" ht="26.25" customHeight="1" thickBot="1" x14ac:dyDescent="0.25">
      <c r="A55" s="69" t="s">
        <v>119</v>
      </c>
      <c r="B55" s="72" t="s">
        <v>136</v>
      </c>
      <c r="C55" s="72" t="s">
        <v>137</v>
      </c>
      <c r="D55" s="71"/>
      <c r="E55" s="162">
        <v>0.41252462428865977</v>
      </c>
      <c r="F55" s="162">
        <v>3.0257434973654067E-2</v>
      </c>
      <c r="G55" s="162">
        <v>0.57123598003568155</v>
      </c>
      <c r="H55" s="137" t="s">
        <v>419</v>
      </c>
      <c r="I55" s="162">
        <v>2.2277710000000003E-2</v>
      </c>
      <c r="J55" s="162">
        <v>2.2277710000000003E-2</v>
      </c>
      <c r="K55" s="162">
        <v>2.2277710000000003E-2</v>
      </c>
      <c r="L55" s="162">
        <v>5.3466504000000007E-3</v>
      </c>
      <c r="M55" s="162">
        <v>0.1429870348419244</v>
      </c>
      <c r="N55" s="162">
        <v>4.1984915000000006E-5</v>
      </c>
      <c r="O55" s="162">
        <v>1.7136699999999999E-4</v>
      </c>
      <c r="P55" s="162">
        <v>4.0271245000000005E-5</v>
      </c>
      <c r="Q55" s="162">
        <v>3.2559729999999995E-5</v>
      </c>
      <c r="R55" s="162">
        <v>1.1138855000000001E-5</v>
      </c>
      <c r="S55" s="162">
        <v>1.370936E-5</v>
      </c>
      <c r="T55" s="162">
        <v>3.255973E-4</v>
      </c>
      <c r="U55" s="162">
        <v>3.6843904999999997E-6</v>
      </c>
      <c r="V55" s="162">
        <v>4.4555419999999998E-3</v>
      </c>
      <c r="W55" s="137" t="s">
        <v>419</v>
      </c>
      <c r="X55" s="137" t="s">
        <v>419</v>
      </c>
      <c r="Y55" s="137" t="s">
        <v>419</v>
      </c>
      <c r="Z55" s="137" t="s">
        <v>419</v>
      </c>
      <c r="AA55" s="137" t="s">
        <v>419</v>
      </c>
      <c r="AB55" s="137" t="s">
        <v>419</v>
      </c>
      <c r="AC55" s="137" t="s">
        <v>417</v>
      </c>
      <c r="AD55" s="137" t="s">
        <v>419</v>
      </c>
      <c r="AE55" s="46"/>
      <c r="AF55" s="25" t="s">
        <v>417</v>
      </c>
      <c r="AG55" s="25" t="s">
        <v>417</v>
      </c>
      <c r="AH55" s="25" t="s">
        <v>417</v>
      </c>
      <c r="AI55" s="25" t="s">
        <v>417</v>
      </c>
      <c r="AJ55" s="25" t="s">
        <v>417</v>
      </c>
      <c r="AK55" s="25">
        <v>18544.928486827001</v>
      </c>
      <c r="AL55" s="48" t="s">
        <v>497</v>
      </c>
    </row>
    <row r="56" spans="1:38" s="2" customFormat="1" ht="26.25" customHeight="1" thickBot="1" x14ac:dyDescent="0.25">
      <c r="A56" s="72" t="s">
        <v>119</v>
      </c>
      <c r="B56" s="72" t="s">
        <v>138</v>
      </c>
      <c r="C56" s="72" t="s">
        <v>396</v>
      </c>
      <c r="D56" s="71"/>
      <c r="E56" s="137" t="s">
        <v>424</v>
      </c>
      <c r="F56" s="137" t="s">
        <v>424</v>
      </c>
      <c r="G56" s="137" t="s">
        <v>424</v>
      </c>
      <c r="H56" s="137" t="s">
        <v>424</v>
      </c>
      <c r="I56" s="137" t="s">
        <v>424</v>
      </c>
      <c r="J56" s="137" t="s">
        <v>424</v>
      </c>
      <c r="K56" s="137" t="s">
        <v>424</v>
      </c>
      <c r="L56" s="137" t="s">
        <v>424</v>
      </c>
      <c r="M56" s="137" t="s">
        <v>424</v>
      </c>
      <c r="N56" s="137" t="s">
        <v>424</v>
      </c>
      <c r="O56" s="137" t="s">
        <v>424</v>
      </c>
      <c r="P56" s="137" t="s">
        <v>424</v>
      </c>
      <c r="Q56" s="137" t="s">
        <v>424</v>
      </c>
      <c r="R56" s="137" t="s">
        <v>424</v>
      </c>
      <c r="S56" s="137" t="s">
        <v>424</v>
      </c>
      <c r="T56" s="137" t="s">
        <v>424</v>
      </c>
      <c r="U56" s="137" t="s">
        <v>424</v>
      </c>
      <c r="V56" s="137" t="s">
        <v>424</v>
      </c>
      <c r="W56" s="137" t="s">
        <v>424</v>
      </c>
      <c r="X56" s="137" t="s">
        <v>424</v>
      </c>
      <c r="Y56" s="137" t="s">
        <v>424</v>
      </c>
      <c r="Z56" s="137" t="s">
        <v>424</v>
      </c>
      <c r="AA56" s="137" t="s">
        <v>424</v>
      </c>
      <c r="AB56" s="137" t="s">
        <v>424</v>
      </c>
      <c r="AC56" s="137" t="s">
        <v>424</v>
      </c>
      <c r="AD56" s="137" t="s">
        <v>424</v>
      </c>
      <c r="AE56" s="46"/>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6" t="s">
        <v>418</v>
      </c>
      <c r="F57" s="6" t="s">
        <v>418</v>
      </c>
      <c r="G57" s="6" t="s">
        <v>418</v>
      </c>
      <c r="H57" s="6" t="s">
        <v>418</v>
      </c>
      <c r="I57" s="6">
        <v>0.85627125999999998</v>
      </c>
      <c r="J57" s="6">
        <v>1.541288268</v>
      </c>
      <c r="K57" s="6">
        <v>1.71254252</v>
      </c>
      <c r="L57" s="6">
        <v>2.56881378E-2</v>
      </c>
      <c r="M57" s="6" t="s">
        <v>418</v>
      </c>
      <c r="N57" s="6" t="s">
        <v>418</v>
      </c>
      <c r="O57" s="6" t="s">
        <v>418</v>
      </c>
      <c r="P57" s="6" t="s">
        <v>418</v>
      </c>
      <c r="Q57" s="6" t="s">
        <v>418</v>
      </c>
      <c r="R57" s="6" t="s">
        <v>418</v>
      </c>
      <c r="S57" s="6" t="s">
        <v>418</v>
      </c>
      <c r="T57" s="6" t="s">
        <v>418</v>
      </c>
      <c r="U57" s="6" t="s">
        <v>418</v>
      </c>
      <c r="V57" s="6" t="s">
        <v>418</v>
      </c>
      <c r="W57" s="6" t="s">
        <v>418</v>
      </c>
      <c r="X57" s="6" t="s">
        <v>418</v>
      </c>
      <c r="Y57" s="6" t="s">
        <v>418</v>
      </c>
      <c r="Z57" s="6" t="s">
        <v>418</v>
      </c>
      <c r="AA57" s="6" t="s">
        <v>418</v>
      </c>
      <c r="AB57" s="6" t="s">
        <v>418</v>
      </c>
      <c r="AC57" s="6" t="s">
        <v>418</v>
      </c>
      <c r="AD57" s="6" t="s">
        <v>418</v>
      </c>
      <c r="AE57" s="46"/>
      <c r="AF57" s="25" t="s">
        <v>417</v>
      </c>
      <c r="AG57" s="25" t="s">
        <v>417</v>
      </c>
      <c r="AH57" s="25" t="s">
        <v>417</v>
      </c>
      <c r="AI57" s="25" t="s">
        <v>417</v>
      </c>
      <c r="AJ57" s="25" t="s">
        <v>417</v>
      </c>
      <c r="AK57" s="25">
        <v>6586.7020000000002</v>
      </c>
      <c r="AL57" s="48" t="s">
        <v>142</v>
      </c>
    </row>
    <row r="58" spans="1:38" s="2" customFormat="1" ht="26.25" customHeight="1" thickBot="1" x14ac:dyDescent="0.25">
      <c r="A58" s="69" t="s">
        <v>53</v>
      </c>
      <c r="B58" s="69" t="s">
        <v>143</v>
      </c>
      <c r="C58" s="69" t="s">
        <v>144</v>
      </c>
      <c r="D58" s="70"/>
      <c r="E58" s="6" t="s">
        <v>418</v>
      </c>
      <c r="F58" s="6" t="s">
        <v>418</v>
      </c>
      <c r="G58" s="6" t="s">
        <v>418</v>
      </c>
      <c r="H58" s="6" t="s">
        <v>418</v>
      </c>
      <c r="I58" s="6">
        <v>0.8152968599999999</v>
      </c>
      <c r="J58" s="6">
        <v>4.0764842999999997</v>
      </c>
      <c r="K58" s="6">
        <v>10.482388199999999</v>
      </c>
      <c r="L58" s="6">
        <v>3.7503655560000002E-3</v>
      </c>
      <c r="M58" s="6" t="s">
        <v>418</v>
      </c>
      <c r="N58" s="6" t="s">
        <v>418</v>
      </c>
      <c r="O58" s="6" t="s">
        <v>418</v>
      </c>
      <c r="P58" s="6" t="s">
        <v>418</v>
      </c>
      <c r="Q58" s="6" t="s">
        <v>418</v>
      </c>
      <c r="R58" s="6" t="s">
        <v>418</v>
      </c>
      <c r="S58" s="6" t="s">
        <v>418</v>
      </c>
      <c r="T58" s="6" t="s">
        <v>418</v>
      </c>
      <c r="U58" s="6" t="s">
        <v>418</v>
      </c>
      <c r="V58" s="6" t="s">
        <v>418</v>
      </c>
      <c r="W58" s="6" t="s">
        <v>418</v>
      </c>
      <c r="X58" s="6" t="s">
        <v>418</v>
      </c>
      <c r="Y58" s="6" t="s">
        <v>418</v>
      </c>
      <c r="Z58" s="6" t="s">
        <v>418</v>
      </c>
      <c r="AA58" s="6" t="s">
        <v>418</v>
      </c>
      <c r="AB58" s="6" t="s">
        <v>418</v>
      </c>
      <c r="AC58" s="6" t="s">
        <v>418</v>
      </c>
      <c r="AD58" s="6" t="s">
        <v>418</v>
      </c>
      <c r="AE58" s="46"/>
      <c r="AF58" s="25" t="s">
        <v>417</v>
      </c>
      <c r="AG58" s="25" t="s">
        <v>417</v>
      </c>
      <c r="AH58" s="25" t="s">
        <v>417</v>
      </c>
      <c r="AI58" s="25" t="s">
        <v>417</v>
      </c>
      <c r="AJ58" s="25" t="s">
        <v>417</v>
      </c>
      <c r="AK58" s="25">
        <v>1164.7098000000001</v>
      </c>
      <c r="AL58" s="48" t="s">
        <v>145</v>
      </c>
    </row>
    <row r="59" spans="1:38" s="2" customFormat="1" ht="26.25" customHeight="1" thickBot="1" x14ac:dyDescent="0.25">
      <c r="A59" s="69" t="s">
        <v>53</v>
      </c>
      <c r="B59" s="75" t="s">
        <v>146</v>
      </c>
      <c r="C59" s="69" t="s">
        <v>397</v>
      </c>
      <c r="D59" s="70"/>
      <c r="E59" s="6" t="s">
        <v>418</v>
      </c>
      <c r="F59" s="6">
        <v>4.1321099999999987E-3</v>
      </c>
      <c r="G59" s="6" t="s">
        <v>418</v>
      </c>
      <c r="H59" s="6">
        <v>1.1569908E-2</v>
      </c>
      <c r="I59" s="6">
        <v>6.5279700400000001E-2</v>
      </c>
      <c r="J59" s="6">
        <v>7.5443554799999993E-2</v>
      </c>
      <c r="K59" s="6">
        <v>8.3694981399999993E-2</v>
      </c>
      <c r="L59" s="6">
        <v>1.2375691771999999E-4</v>
      </c>
      <c r="M59" s="6" t="s">
        <v>418</v>
      </c>
      <c r="N59" s="6">
        <v>0.62067396999999991</v>
      </c>
      <c r="O59" s="6">
        <v>3.5947351999999995E-2</v>
      </c>
      <c r="P59" s="6">
        <v>5.9852099999999997E-4</v>
      </c>
      <c r="Q59" s="6">
        <v>7.0047676999999989E-2</v>
      </c>
      <c r="R59" s="6">
        <v>8.4968261000000003E-2</v>
      </c>
      <c r="S59" s="6">
        <v>1.396549E-3</v>
      </c>
      <c r="T59" s="6">
        <v>0.19239693199999999</v>
      </c>
      <c r="U59" s="6">
        <v>0.30968699999999993</v>
      </c>
      <c r="V59" s="6">
        <v>7.3817590000000002E-2</v>
      </c>
      <c r="W59" s="6" t="s">
        <v>417</v>
      </c>
      <c r="X59" s="6" t="s">
        <v>417</v>
      </c>
      <c r="Y59" s="6" t="s">
        <v>417</v>
      </c>
      <c r="Z59" s="6" t="s">
        <v>417</v>
      </c>
      <c r="AA59" s="6" t="s">
        <v>417</v>
      </c>
      <c r="AB59" s="6" t="s">
        <v>417</v>
      </c>
      <c r="AC59" s="6" t="s">
        <v>417</v>
      </c>
      <c r="AD59" s="6" t="s">
        <v>417</v>
      </c>
      <c r="AE59" s="46"/>
      <c r="AF59" s="25" t="s">
        <v>417</v>
      </c>
      <c r="AG59" s="25" t="s">
        <v>417</v>
      </c>
      <c r="AH59" s="25" t="s">
        <v>417</v>
      </c>
      <c r="AI59" s="25" t="s">
        <v>417</v>
      </c>
      <c r="AJ59" s="25" t="s">
        <v>417</v>
      </c>
      <c r="AK59" s="25">
        <v>394.27851799999996</v>
      </c>
      <c r="AL59" s="48" t="s">
        <v>412</v>
      </c>
    </row>
    <row r="60" spans="1:38" s="2" customFormat="1" ht="26.25" customHeight="1" thickBot="1" x14ac:dyDescent="0.25">
      <c r="A60" s="69" t="s">
        <v>53</v>
      </c>
      <c r="B60" s="75" t="s">
        <v>147</v>
      </c>
      <c r="C60" s="69" t="s">
        <v>148</v>
      </c>
      <c r="D60" s="109"/>
      <c r="E60" s="6" t="s">
        <v>417</v>
      </c>
      <c r="F60" s="6" t="s">
        <v>417</v>
      </c>
      <c r="G60" s="6" t="s">
        <v>417</v>
      </c>
      <c r="H60" s="6" t="s">
        <v>417</v>
      </c>
      <c r="I60" s="6">
        <v>0.34137498500000002</v>
      </c>
      <c r="J60" s="6">
        <v>3.4137498499999999</v>
      </c>
      <c r="K60" s="6">
        <v>6.9640496939999998</v>
      </c>
      <c r="L60" s="6" t="s">
        <v>417</v>
      </c>
      <c r="M60" s="6" t="s">
        <v>417</v>
      </c>
      <c r="N60" s="6" t="s">
        <v>417</v>
      </c>
      <c r="O60" s="6" t="s">
        <v>417</v>
      </c>
      <c r="P60" s="6" t="s">
        <v>417</v>
      </c>
      <c r="Q60" s="6" t="s">
        <v>417</v>
      </c>
      <c r="R60" s="6" t="s">
        <v>417</v>
      </c>
      <c r="S60" s="6" t="s">
        <v>417</v>
      </c>
      <c r="T60" s="6" t="s">
        <v>417</v>
      </c>
      <c r="U60" s="6" t="s">
        <v>417</v>
      </c>
      <c r="V60" s="6" t="s">
        <v>417</v>
      </c>
      <c r="W60" s="6" t="s">
        <v>417</v>
      </c>
      <c r="X60" s="6" t="s">
        <v>417</v>
      </c>
      <c r="Y60" s="6" t="s">
        <v>417</v>
      </c>
      <c r="Z60" s="6" t="s">
        <v>417</v>
      </c>
      <c r="AA60" s="6" t="s">
        <v>417</v>
      </c>
      <c r="AB60" s="6" t="s">
        <v>417</v>
      </c>
      <c r="AC60" s="6" t="s">
        <v>417</v>
      </c>
      <c r="AD60" s="6" t="s">
        <v>417</v>
      </c>
      <c r="AE60" s="46"/>
      <c r="AF60" s="25" t="s">
        <v>417</v>
      </c>
      <c r="AG60" s="25" t="s">
        <v>417</v>
      </c>
      <c r="AH60" s="25" t="s">
        <v>417</v>
      </c>
      <c r="AI60" s="25" t="s">
        <v>417</v>
      </c>
      <c r="AJ60" s="25" t="s">
        <v>417</v>
      </c>
      <c r="AK60" s="25">
        <v>68274.997000000003</v>
      </c>
      <c r="AL60" s="48" t="s">
        <v>413</v>
      </c>
    </row>
    <row r="61" spans="1:38" s="2" customFormat="1" ht="26.25" customHeight="1" thickBot="1" x14ac:dyDescent="0.25">
      <c r="A61" s="69" t="s">
        <v>53</v>
      </c>
      <c r="B61" s="75" t="s">
        <v>149</v>
      </c>
      <c r="C61" s="69" t="s">
        <v>150</v>
      </c>
      <c r="D61" s="70"/>
      <c r="E61" s="6" t="s">
        <v>417</v>
      </c>
      <c r="F61" s="6" t="s">
        <v>417</v>
      </c>
      <c r="G61" s="6" t="s">
        <v>417</v>
      </c>
      <c r="H61" s="6" t="s">
        <v>417</v>
      </c>
      <c r="I61" s="6">
        <v>0.19442609246613335</v>
      </c>
      <c r="J61" s="6">
        <v>1.9442609246613334</v>
      </c>
      <c r="K61" s="6">
        <v>6.4820590850755559</v>
      </c>
      <c r="L61" s="6" t="s">
        <v>417</v>
      </c>
      <c r="M61" s="6" t="s">
        <v>417</v>
      </c>
      <c r="N61" s="6" t="s">
        <v>417</v>
      </c>
      <c r="O61" s="6" t="s">
        <v>417</v>
      </c>
      <c r="P61" s="6" t="s">
        <v>417</v>
      </c>
      <c r="Q61" s="6" t="s">
        <v>417</v>
      </c>
      <c r="R61" s="6" t="s">
        <v>417</v>
      </c>
      <c r="S61" s="6" t="s">
        <v>417</v>
      </c>
      <c r="T61" s="6" t="s">
        <v>417</v>
      </c>
      <c r="U61" s="6" t="s">
        <v>417</v>
      </c>
      <c r="V61" s="6" t="s">
        <v>417</v>
      </c>
      <c r="W61" s="6" t="s">
        <v>417</v>
      </c>
      <c r="X61" s="6" t="s">
        <v>417</v>
      </c>
      <c r="Y61" s="6" t="s">
        <v>417</v>
      </c>
      <c r="Z61" s="6" t="s">
        <v>417</v>
      </c>
      <c r="AA61" s="6" t="s">
        <v>417</v>
      </c>
      <c r="AB61" s="6" t="s">
        <v>417</v>
      </c>
      <c r="AC61" s="6" t="s">
        <v>417</v>
      </c>
      <c r="AD61" s="6" t="s">
        <v>417</v>
      </c>
      <c r="AE61" s="46"/>
      <c r="AF61" s="25" t="s">
        <v>417</v>
      </c>
      <c r="AG61" s="25" t="s">
        <v>417</v>
      </c>
      <c r="AH61" s="25" t="s">
        <v>417</v>
      </c>
      <c r="AI61" s="25" t="s">
        <v>417</v>
      </c>
      <c r="AJ61" s="25" t="s">
        <v>417</v>
      </c>
      <c r="AK61" s="25">
        <v>11303590.400000002</v>
      </c>
      <c r="AL61" s="139" t="s">
        <v>496</v>
      </c>
    </row>
    <row r="62" spans="1:38" s="2" customFormat="1" ht="26.25" customHeight="1" thickBot="1" x14ac:dyDescent="0.25">
      <c r="A62" s="69" t="s">
        <v>53</v>
      </c>
      <c r="B62" s="75" t="s">
        <v>151</v>
      </c>
      <c r="C62" s="69" t="s">
        <v>152</v>
      </c>
      <c r="D62" s="70"/>
      <c r="E62" s="6" t="s">
        <v>417</v>
      </c>
      <c r="F62" s="6" t="s">
        <v>417</v>
      </c>
      <c r="G62" s="6" t="s">
        <v>417</v>
      </c>
      <c r="H62" s="6" t="s">
        <v>417</v>
      </c>
      <c r="I62" s="6" t="s">
        <v>417</v>
      </c>
      <c r="J62" s="6" t="s">
        <v>417</v>
      </c>
      <c r="K62" s="6" t="s">
        <v>417</v>
      </c>
      <c r="L62" s="6" t="s">
        <v>417</v>
      </c>
      <c r="M62" s="6" t="s">
        <v>417</v>
      </c>
      <c r="N62" s="6" t="s">
        <v>417</v>
      </c>
      <c r="O62" s="6" t="s">
        <v>417</v>
      </c>
      <c r="P62" s="6" t="s">
        <v>417</v>
      </c>
      <c r="Q62" s="6" t="s">
        <v>417</v>
      </c>
      <c r="R62" s="6" t="s">
        <v>417</v>
      </c>
      <c r="S62" s="6" t="s">
        <v>417</v>
      </c>
      <c r="T62" s="6" t="s">
        <v>417</v>
      </c>
      <c r="U62" s="6" t="s">
        <v>417</v>
      </c>
      <c r="V62" s="6" t="s">
        <v>417</v>
      </c>
      <c r="W62" s="6" t="s">
        <v>417</v>
      </c>
      <c r="X62" s="6" t="s">
        <v>417</v>
      </c>
      <c r="Y62" s="6" t="s">
        <v>417</v>
      </c>
      <c r="Z62" s="6" t="s">
        <v>417</v>
      </c>
      <c r="AA62" s="6" t="s">
        <v>417</v>
      </c>
      <c r="AB62" s="6" t="s">
        <v>417</v>
      </c>
      <c r="AC62" s="6" t="s">
        <v>417</v>
      </c>
      <c r="AD62" s="6" t="s">
        <v>417</v>
      </c>
      <c r="AE62" s="46"/>
      <c r="AF62" s="25" t="s">
        <v>417</v>
      </c>
      <c r="AG62" s="25" t="s">
        <v>417</v>
      </c>
      <c r="AH62" s="25" t="s">
        <v>417</v>
      </c>
      <c r="AI62" s="25" t="s">
        <v>417</v>
      </c>
      <c r="AJ62" s="25" t="s">
        <v>417</v>
      </c>
      <c r="AK62" s="25" t="s">
        <v>417</v>
      </c>
      <c r="AL62" s="48" t="s">
        <v>414</v>
      </c>
    </row>
    <row r="63" spans="1:38" s="2" customFormat="1" ht="26.25" customHeight="1" thickBot="1" x14ac:dyDescent="0.25">
      <c r="A63" s="69" t="s">
        <v>53</v>
      </c>
      <c r="B63" s="75" t="s">
        <v>153</v>
      </c>
      <c r="C63" s="72" t="s">
        <v>154</v>
      </c>
      <c r="D63" s="76"/>
      <c r="E63" s="6" t="s">
        <v>417</v>
      </c>
      <c r="F63" s="6" t="s">
        <v>417</v>
      </c>
      <c r="G63" s="6" t="s">
        <v>417</v>
      </c>
      <c r="H63" s="6" t="s">
        <v>417</v>
      </c>
      <c r="I63" s="6" t="s">
        <v>417</v>
      </c>
      <c r="J63" s="6" t="s">
        <v>417</v>
      </c>
      <c r="K63" s="6" t="s">
        <v>417</v>
      </c>
      <c r="L63" s="6" t="s">
        <v>417</v>
      </c>
      <c r="M63" s="6" t="s">
        <v>417</v>
      </c>
      <c r="N63" s="6" t="s">
        <v>417</v>
      </c>
      <c r="O63" s="6" t="s">
        <v>417</v>
      </c>
      <c r="P63" s="6" t="s">
        <v>417</v>
      </c>
      <c r="Q63" s="6" t="s">
        <v>417</v>
      </c>
      <c r="R63" s="6" t="s">
        <v>417</v>
      </c>
      <c r="S63" s="6" t="s">
        <v>417</v>
      </c>
      <c r="T63" s="6" t="s">
        <v>417</v>
      </c>
      <c r="U63" s="6" t="s">
        <v>417</v>
      </c>
      <c r="V63" s="6" t="s">
        <v>417</v>
      </c>
      <c r="W63" s="6" t="s">
        <v>417</v>
      </c>
      <c r="X63" s="6" t="s">
        <v>417</v>
      </c>
      <c r="Y63" s="6" t="s">
        <v>417</v>
      </c>
      <c r="Z63" s="6" t="s">
        <v>417</v>
      </c>
      <c r="AA63" s="6" t="s">
        <v>417</v>
      </c>
      <c r="AB63" s="6" t="s">
        <v>417</v>
      </c>
      <c r="AC63" s="6" t="s">
        <v>417</v>
      </c>
      <c r="AD63" s="6" t="s">
        <v>417</v>
      </c>
      <c r="AE63" s="46"/>
      <c r="AF63" s="25" t="s">
        <v>417</v>
      </c>
      <c r="AG63" s="25" t="s">
        <v>417</v>
      </c>
      <c r="AH63" s="25" t="s">
        <v>417</v>
      </c>
      <c r="AI63" s="25" t="s">
        <v>417</v>
      </c>
      <c r="AJ63" s="25" t="s">
        <v>417</v>
      </c>
      <c r="AK63" s="25" t="s">
        <v>417</v>
      </c>
      <c r="AL63" s="48" t="s">
        <v>407</v>
      </c>
    </row>
    <row r="64" spans="1:38" s="2" customFormat="1" ht="26.25" customHeight="1" thickBot="1" x14ac:dyDescent="0.25">
      <c r="A64" s="69" t="s">
        <v>53</v>
      </c>
      <c r="B64" s="75" t="s">
        <v>155</v>
      </c>
      <c r="C64" s="69" t="s">
        <v>156</v>
      </c>
      <c r="D64" s="70"/>
      <c r="E64" s="6">
        <v>0.65600000000000003</v>
      </c>
      <c r="F64" s="6" t="s">
        <v>419</v>
      </c>
      <c r="G64" s="6" t="s">
        <v>419</v>
      </c>
      <c r="H64" s="6">
        <v>6.5599999999999999E-3</v>
      </c>
      <c r="I64" s="6" t="s">
        <v>419</v>
      </c>
      <c r="J64" s="6" t="s">
        <v>417</v>
      </c>
      <c r="K64" s="6" t="s">
        <v>417</v>
      </c>
      <c r="L64" s="6" t="s">
        <v>417</v>
      </c>
      <c r="M64" s="6">
        <v>6.5599999999999992E-2</v>
      </c>
      <c r="N64" s="6" t="s">
        <v>417</v>
      </c>
      <c r="O64" s="6" t="s">
        <v>417</v>
      </c>
      <c r="P64" s="6" t="s">
        <v>417</v>
      </c>
      <c r="Q64" s="6" t="s">
        <v>417</v>
      </c>
      <c r="R64" s="6" t="s">
        <v>417</v>
      </c>
      <c r="S64" s="6" t="s">
        <v>417</v>
      </c>
      <c r="T64" s="6" t="s">
        <v>417</v>
      </c>
      <c r="U64" s="6" t="s">
        <v>417</v>
      </c>
      <c r="V64" s="6" t="s">
        <v>417</v>
      </c>
      <c r="W64" s="6" t="s">
        <v>417</v>
      </c>
      <c r="X64" s="6" t="s">
        <v>417</v>
      </c>
      <c r="Y64" s="6" t="s">
        <v>417</v>
      </c>
      <c r="Z64" s="6" t="s">
        <v>417</v>
      </c>
      <c r="AA64" s="6" t="s">
        <v>417</v>
      </c>
      <c r="AB64" s="6" t="s">
        <v>417</v>
      </c>
      <c r="AC64" s="6" t="s">
        <v>417</v>
      </c>
      <c r="AD64" s="6" t="s">
        <v>417</v>
      </c>
      <c r="AE64" s="46"/>
      <c r="AF64" s="25" t="s">
        <v>417</v>
      </c>
      <c r="AG64" s="25" t="s">
        <v>417</v>
      </c>
      <c r="AH64" s="25" t="s">
        <v>417</v>
      </c>
      <c r="AI64" s="25" t="s">
        <v>417</v>
      </c>
      <c r="AJ64" s="25" t="s">
        <v>417</v>
      </c>
      <c r="AK64" s="25" t="s">
        <v>426</v>
      </c>
      <c r="AL64" s="48" t="s">
        <v>157</v>
      </c>
    </row>
    <row r="65" spans="1:38" s="2" customFormat="1" ht="26.25" customHeight="1" thickBot="1" x14ac:dyDescent="0.25">
      <c r="A65" s="69" t="s">
        <v>53</v>
      </c>
      <c r="B65" s="72" t="s">
        <v>158</v>
      </c>
      <c r="C65" s="69" t="s">
        <v>159</v>
      </c>
      <c r="D65" s="70"/>
      <c r="E65" s="6">
        <v>0.36467899999999998</v>
      </c>
      <c r="F65" s="6" t="s">
        <v>417</v>
      </c>
      <c r="G65" s="6" t="s">
        <v>417</v>
      </c>
      <c r="H65" s="6" t="s">
        <v>419</v>
      </c>
      <c r="I65" s="6" t="s">
        <v>419</v>
      </c>
      <c r="J65" s="6" t="s">
        <v>417</v>
      </c>
      <c r="K65" s="6" t="s">
        <v>417</v>
      </c>
      <c r="L65" s="6" t="s">
        <v>417</v>
      </c>
      <c r="M65" s="6" t="s">
        <v>417</v>
      </c>
      <c r="N65" s="6" t="s">
        <v>417</v>
      </c>
      <c r="O65" s="6" t="s">
        <v>417</v>
      </c>
      <c r="P65" s="6" t="s">
        <v>417</v>
      </c>
      <c r="Q65" s="6" t="s">
        <v>417</v>
      </c>
      <c r="R65" s="6" t="s">
        <v>417</v>
      </c>
      <c r="S65" s="6" t="s">
        <v>417</v>
      </c>
      <c r="T65" s="6" t="s">
        <v>417</v>
      </c>
      <c r="U65" s="6" t="s">
        <v>417</v>
      </c>
      <c r="V65" s="6" t="s">
        <v>417</v>
      </c>
      <c r="W65" s="6" t="s">
        <v>417</v>
      </c>
      <c r="X65" s="6" t="s">
        <v>417</v>
      </c>
      <c r="Y65" s="6" t="s">
        <v>417</v>
      </c>
      <c r="Z65" s="6" t="s">
        <v>417</v>
      </c>
      <c r="AA65" s="6" t="s">
        <v>417</v>
      </c>
      <c r="AB65" s="6" t="s">
        <v>417</v>
      </c>
      <c r="AC65" s="6" t="s">
        <v>417</v>
      </c>
      <c r="AD65" s="6" t="s">
        <v>417</v>
      </c>
      <c r="AE65" s="46"/>
      <c r="AF65" s="25" t="s">
        <v>417</v>
      </c>
      <c r="AG65" s="25" t="s">
        <v>417</v>
      </c>
      <c r="AH65" s="25" t="s">
        <v>417</v>
      </c>
      <c r="AI65" s="25" t="s">
        <v>417</v>
      </c>
      <c r="AJ65" s="25" t="s">
        <v>417</v>
      </c>
      <c r="AK65" s="25" t="s">
        <v>426</v>
      </c>
      <c r="AL65" s="48" t="s">
        <v>160</v>
      </c>
    </row>
    <row r="66" spans="1:38" s="2" customFormat="1" ht="26.25" customHeight="1" thickBot="1" x14ac:dyDescent="0.25">
      <c r="A66" s="69" t="s">
        <v>53</v>
      </c>
      <c r="B66" s="72" t="s">
        <v>161</v>
      </c>
      <c r="C66" s="69" t="s">
        <v>162</v>
      </c>
      <c r="D66" s="70"/>
      <c r="E66" s="6" t="s">
        <v>424</v>
      </c>
      <c r="F66" s="6" t="s">
        <v>424</v>
      </c>
      <c r="G66" s="6" t="s">
        <v>424</v>
      </c>
      <c r="H66" s="6" t="s">
        <v>424</v>
      </c>
      <c r="I66" s="6" t="s">
        <v>424</v>
      </c>
      <c r="J66" s="6" t="s">
        <v>424</v>
      </c>
      <c r="K66" s="6" t="s">
        <v>424</v>
      </c>
      <c r="L66" s="6" t="s">
        <v>424</v>
      </c>
      <c r="M66" s="6" t="s">
        <v>424</v>
      </c>
      <c r="N66" s="6" t="s">
        <v>424</v>
      </c>
      <c r="O66" s="6" t="s">
        <v>424</v>
      </c>
      <c r="P66" s="6" t="s">
        <v>424</v>
      </c>
      <c r="Q66" s="6" t="s">
        <v>424</v>
      </c>
      <c r="R66" s="6" t="s">
        <v>424</v>
      </c>
      <c r="S66" s="6" t="s">
        <v>424</v>
      </c>
      <c r="T66" s="6" t="s">
        <v>424</v>
      </c>
      <c r="U66" s="6" t="s">
        <v>424</v>
      </c>
      <c r="V66" s="6" t="s">
        <v>424</v>
      </c>
      <c r="W66" s="6" t="s">
        <v>424</v>
      </c>
      <c r="X66" s="6" t="s">
        <v>424</v>
      </c>
      <c r="Y66" s="6" t="s">
        <v>424</v>
      </c>
      <c r="Z66" s="6" t="s">
        <v>424</v>
      </c>
      <c r="AA66" s="6" t="s">
        <v>424</v>
      </c>
      <c r="AB66" s="6" t="s">
        <v>424</v>
      </c>
      <c r="AC66" s="6" t="s">
        <v>424</v>
      </c>
      <c r="AD66" s="6" t="s">
        <v>424</v>
      </c>
      <c r="AE66" s="46"/>
      <c r="AF66" s="25" t="s">
        <v>417</v>
      </c>
      <c r="AG66" s="25" t="s">
        <v>417</v>
      </c>
      <c r="AH66" s="25" t="s">
        <v>417</v>
      </c>
      <c r="AI66" s="25" t="s">
        <v>417</v>
      </c>
      <c r="AJ66" s="25" t="s">
        <v>417</v>
      </c>
      <c r="AK66" s="25" t="s">
        <v>424</v>
      </c>
      <c r="AL66" s="48" t="s">
        <v>163</v>
      </c>
    </row>
    <row r="67" spans="1:38" s="2" customFormat="1" ht="26.25" customHeight="1" thickBot="1" x14ac:dyDescent="0.25">
      <c r="A67" s="69" t="s">
        <v>53</v>
      </c>
      <c r="B67" s="72" t="s">
        <v>164</v>
      </c>
      <c r="C67" s="69" t="s">
        <v>165</v>
      </c>
      <c r="D67" s="70"/>
      <c r="E67" s="6" t="s">
        <v>424</v>
      </c>
      <c r="F67" s="6" t="s">
        <v>424</v>
      </c>
      <c r="G67" s="6" t="s">
        <v>424</v>
      </c>
      <c r="H67" s="6" t="s">
        <v>424</v>
      </c>
      <c r="I67" s="6" t="s">
        <v>424</v>
      </c>
      <c r="J67" s="6" t="s">
        <v>424</v>
      </c>
      <c r="K67" s="6" t="s">
        <v>424</v>
      </c>
      <c r="L67" s="6" t="s">
        <v>424</v>
      </c>
      <c r="M67" s="6" t="s">
        <v>424</v>
      </c>
      <c r="N67" s="6" t="s">
        <v>424</v>
      </c>
      <c r="O67" s="6" t="s">
        <v>424</v>
      </c>
      <c r="P67" s="6" t="s">
        <v>424</v>
      </c>
      <c r="Q67" s="6" t="s">
        <v>424</v>
      </c>
      <c r="R67" s="6" t="s">
        <v>424</v>
      </c>
      <c r="S67" s="6" t="s">
        <v>424</v>
      </c>
      <c r="T67" s="6" t="s">
        <v>424</v>
      </c>
      <c r="U67" s="6" t="s">
        <v>424</v>
      </c>
      <c r="V67" s="6" t="s">
        <v>424</v>
      </c>
      <c r="W67" s="6" t="s">
        <v>424</v>
      </c>
      <c r="X67" s="6" t="s">
        <v>424</v>
      </c>
      <c r="Y67" s="6" t="s">
        <v>424</v>
      </c>
      <c r="Z67" s="6" t="s">
        <v>424</v>
      </c>
      <c r="AA67" s="6" t="s">
        <v>424</v>
      </c>
      <c r="AB67" s="6" t="s">
        <v>424</v>
      </c>
      <c r="AC67" s="6" t="s">
        <v>424</v>
      </c>
      <c r="AD67" s="6" t="s">
        <v>424</v>
      </c>
      <c r="AE67" s="46"/>
      <c r="AF67" s="25" t="s">
        <v>417</v>
      </c>
      <c r="AG67" s="25" t="s">
        <v>417</v>
      </c>
      <c r="AH67" s="25" t="s">
        <v>417</v>
      </c>
      <c r="AI67" s="25" t="s">
        <v>417</v>
      </c>
      <c r="AJ67" s="25" t="s">
        <v>417</v>
      </c>
      <c r="AK67" s="25" t="s">
        <v>424</v>
      </c>
      <c r="AL67" s="48" t="s">
        <v>166</v>
      </c>
    </row>
    <row r="68" spans="1:38" s="2" customFormat="1" ht="26.25" customHeight="1" thickBot="1" x14ac:dyDescent="0.25">
      <c r="A68" s="69" t="s">
        <v>53</v>
      </c>
      <c r="B68" s="72" t="s">
        <v>167</v>
      </c>
      <c r="C68" s="69" t="s">
        <v>168</v>
      </c>
      <c r="D68" s="70"/>
      <c r="E68" s="6" t="s">
        <v>424</v>
      </c>
      <c r="F68" s="6" t="s">
        <v>424</v>
      </c>
      <c r="G68" s="6" t="s">
        <v>424</v>
      </c>
      <c r="H68" s="6" t="s">
        <v>424</v>
      </c>
      <c r="I68" s="6" t="s">
        <v>424</v>
      </c>
      <c r="J68" s="6" t="s">
        <v>424</v>
      </c>
      <c r="K68" s="6" t="s">
        <v>424</v>
      </c>
      <c r="L68" s="6" t="s">
        <v>424</v>
      </c>
      <c r="M68" s="6" t="s">
        <v>424</v>
      </c>
      <c r="N68" s="6" t="s">
        <v>424</v>
      </c>
      <c r="O68" s="6" t="s">
        <v>424</v>
      </c>
      <c r="P68" s="6" t="s">
        <v>424</v>
      </c>
      <c r="Q68" s="6" t="s">
        <v>424</v>
      </c>
      <c r="R68" s="6" t="s">
        <v>424</v>
      </c>
      <c r="S68" s="6" t="s">
        <v>424</v>
      </c>
      <c r="T68" s="6" t="s">
        <v>424</v>
      </c>
      <c r="U68" s="6" t="s">
        <v>424</v>
      </c>
      <c r="V68" s="6" t="s">
        <v>424</v>
      </c>
      <c r="W68" s="6" t="s">
        <v>424</v>
      </c>
      <c r="X68" s="6" t="s">
        <v>424</v>
      </c>
      <c r="Y68" s="6" t="s">
        <v>424</v>
      </c>
      <c r="Z68" s="6" t="s">
        <v>424</v>
      </c>
      <c r="AA68" s="6" t="s">
        <v>424</v>
      </c>
      <c r="AB68" s="6" t="s">
        <v>424</v>
      </c>
      <c r="AC68" s="6" t="s">
        <v>424</v>
      </c>
      <c r="AD68" s="6" t="s">
        <v>424</v>
      </c>
      <c r="AE68" s="46"/>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6" t="s">
        <v>417</v>
      </c>
      <c r="F69" s="6" t="s">
        <v>417</v>
      </c>
      <c r="G69" s="6" t="s">
        <v>417</v>
      </c>
      <c r="H69" s="6">
        <v>0.4824</v>
      </c>
      <c r="I69" s="6" t="s">
        <v>419</v>
      </c>
      <c r="J69" s="6" t="s">
        <v>419</v>
      </c>
      <c r="K69" s="6">
        <v>5.3600000000000002E-2</v>
      </c>
      <c r="L69" s="6" t="s">
        <v>419</v>
      </c>
      <c r="M69" s="6">
        <v>4.8239999999999998</v>
      </c>
      <c r="N69" s="6" t="s">
        <v>417</v>
      </c>
      <c r="O69" s="6" t="s">
        <v>417</v>
      </c>
      <c r="P69" s="6" t="s">
        <v>417</v>
      </c>
      <c r="Q69" s="6" t="s">
        <v>417</v>
      </c>
      <c r="R69" s="6" t="s">
        <v>417</v>
      </c>
      <c r="S69" s="6" t="s">
        <v>417</v>
      </c>
      <c r="T69" s="6" t="s">
        <v>417</v>
      </c>
      <c r="U69" s="6" t="s">
        <v>417</v>
      </c>
      <c r="V69" s="6" t="s">
        <v>417</v>
      </c>
      <c r="W69" s="6" t="s">
        <v>417</v>
      </c>
      <c r="X69" s="6" t="s">
        <v>417</v>
      </c>
      <c r="Y69" s="6" t="s">
        <v>417</v>
      </c>
      <c r="Z69" s="6" t="s">
        <v>417</v>
      </c>
      <c r="AA69" s="6" t="s">
        <v>417</v>
      </c>
      <c r="AB69" s="6" t="s">
        <v>417</v>
      </c>
      <c r="AC69" s="6" t="s">
        <v>417</v>
      </c>
      <c r="AD69" s="6" t="s">
        <v>417</v>
      </c>
      <c r="AE69" s="46"/>
      <c r="AF69" s="25" t="s">
        <v>417</v>
      </c>
      <c r="AG69" s="25" t="s">
        <v>417</v>
      </c>
      <c r="AH69" s="25" t="s">
        <v>417</v>
      </c>
      <c r="AI69" s="25" t="s">
        <v>417</v>
      </c>
      <c r="AJ69" s="25" t="s">
        <v>417</v>
      </c>
      <c r="AK69" s="25" t="s">
        <v>426</v>
      </c>
      <c r="AL69" s="48" t="s">
        <v>172</v>
      </c>
    </row>
    <row r="70" spans="1:38" s="2" customFormat="1" ht="26.25" customHeight="1" thickBot="1" x14ac:dyDescent="0.25">
      <c r="A70" s="69" t="s">
        <v>53</v>
      </c>
      <c r="B70" s="69" t="s">
        <v>173</v>
      </c>
      <c r="C70" s="69" t="s">
        <v>380</v>
      </c>
      <c r="D70" s="74"/>
      <c r="E70" s="6" t="s">
        <v>419</v>
      </c>
      <c r="F70" s="6">
        <v>4.7488230361200001</v>
      </c>
      <c r="G70" s="6" t="s">
        <v>419</v>
      </c>
      <c r="H70" s="6">
        <v>0.16572249999999999</v>
      </c>
      <c r="I70" s="6">
        <v>5.9798274999999998E-2</v>
      </c>
      <c r="J70" s="6">
        <v>8.2310300000000003E-2</v>
      </c>
      <c r="K70" s="6">
        <v>25.277559672504001</v>
      </c>
      <c r="L70" s="6">
        <v>1.1932020000000002E-3</v>
      </c>
      <c r="M70" s="6" t="s">
        <v>419</v>
      </c>
      <c r="N70" s="6" t="s">
        <v>419</v>
      </c>
      <c r="O70" s="6" t="s">
        <v>419</v>
      </c>
      <c r="P70" s="6" t="s">
        <v>424</v>
      </c>
      <c r="Q70" s="6" t="s">
        <v>419</v>
      </c>
      <c r="R70" s="6" t="s">
        <v>419</v>
      </c>
      <c r="S70" s="6" t="s">
        <v>419</v>
      </c>
      <c r="T70" s="6" t="s">
        <v>419</v>
      </c>
      <c r="U70" s="6" t="s">
        <v>419</v>
      </c>
      <c r="V70" s="6" t="s">
        <v>419</v>
      </c>
      <c r="W70" s="6" t="s">
        <v>419</v>
      </c>
      <c r="X70" s="6" t="s">
        <v>419</v>
      </c>
      <c r="Y70" s="6" t="s">
        <v>419</v>
      </c>
      <c r="Z70" s="6" t="s">
        <v>419</v>
      </c>
      <c r="AA70" s="6" t="s">
        <v>419</v>
      </c>
      <c r="AB70" s="6" t="s">
        <v>419</v>
      </c>
      <c r="AC70" s="6" t="s">
        <v>419</v>
      </c>
      <c r="AD70" s="6" t="s">
        <v>419</v>
      </c>
      <c r="AE70" s="46"/>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6" t="s">
        <v>417</v>
      </c>
      <c r="F71" s="6" t="s">
        <v>418</v>
      </c>
      <c r="G71" s="6" t="s">
        <v>417</v>
      </c>
      <c r="H71" s="6" t="s">
        <v>418</v>
      </c>
      <c r="I71" s="6" t="s">
        <v>418</v>
      </c>
      <c r="J71" s="6" t="s">
        <v>418</v>
      </c>
      <c r="K71" s="6" t="s">
        <v>418</v>
      </c>
      <c r="L71" s="6" t="s">
        <v>418</v>
      </c>
      <c r="M71" s="6" t="s">
        <v>417</v>
      </c>
      <c r="N71" s="6" t="s">
        <v>417</v>
      </c>
      <c r="O71" s="6" t="s">
        <v>417</v>
      </c>
      <c r="P71" s="6" t="s">
        <v>417</v>
      </c>
      <c r="Q71" s="6" t="s">
        <v>417</v>
      </c>
      <c r="R71" s="6" t="s">
        <v>417</v>
      </c>
      <c r="S71" s="6" t="s">
        <v>417</v>
      </c>
      <c r="T71" s="6" t="s">
        <v>417</v>
      </c>
      <c r="U71" s="6" t="s">
        <v>417</v>
      </c>
      <c r="V71" s="6" t="s">
        <v>417</v>
      </c>
      <c r="W71" s="6" t="s">
        <v>417</v>
      </c>
      <c r="X71" s="6" t="s">
        <v>417</v>
      </c>
      <c r="Y71" s="6" t="s">
        <v>417</v>
      </c>
      <c r="Z71" s="6" t="s">
        <v>417</v>
      </c>
      <c r="AA71" s="6" t="s">
        <v>417</v>
      </c>
      <c r="AB71" s="6" t="s">
        <v>417</v>
      </c>
      <c r="AC71" s="6" t="s">
        <v>417</v>
      </c>
      <c r="AD71" s="6" t="s">
        <v>417</v>
      </c>
      <c r="AE71" s="46"/>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6">
        <v>0.19681000000000001</v>
      </c>
      <c r="F72" s="6">
        <v>0.57390799999999986</v>
      </c>
      <c r="G72" s="6">
        <v>8.0759999999999985E-2</v>
      </c>
      <c r="H72" s="6" t="s">
        <v>419</v>
      </c>
      <c r="I72" s="6">
        <v>0.41981000000000002</v>
      </c>
      <c r="J72" s="6">
        <v>0.53201999999999994</v>
      </c>
      <c r="K72" s="6">
        <v>0.99853099999999995</v>
      </c>
      <c r="L72" s="6">
        <v>1.956148E-3</v>
      </c>
      <c r="M72" s="6">
        <v>9.928700000000001</v>
      </c>
      <c r="N72" s="6">
        <v>24.584254399999999</v>
      </c>
      <c r="O72" s="6">
        <v>0.42957699999999999</v>
      </c>
      <c r="P72" s="6">
        <v>0.24346959999999995</v>
      </c>
      <c r="Q72" s="6">
        <v>0.95691199999999998</v>
      </c>
      <c r="R72" s="6">
        <v>5.2125412000000004</v>
      </c>
      <c r="S72" s="6">
        <v>0.21589699999999998</v>
      </c>
      <c r="T72" s="6">
        <v>1.5435999999999999</v>
      </c>
      <c r="U72" s="6">
        <v>7.7129000000000003E-2</v>
      </c>
      <c r="V72" s="6">
        <v>13.929791999999999</v>
      </c>
      <c r="W72" s="6">
        <v>33.780118000000002</v>
      </c>
      <c r="X72" s="6" t="s">
        <v>418</v>
      </c>
      <c r="Y72" s="6" t="s">
        <v>418</v>
      </c>
      <c r="Z72" s="6" t="s">
        <v>418</v>
      </c>
      <c r="AA72" s="6" t="s">
        <v>418</v>
      </c>
      <c r="AB72" s="6">
        <v>6.5366099999999996</v>
      </c>
      <c r="AC72" s="6">
        <v>0.10586999999999999</v>
      </c>
      <c r="AD72" s="6">
        <v>13.95011</v>
      </c>
      <c r="AE72" s="46"/>
      <c r="AF72" s="25" t="s">
        <v>417</v>
      </c>
      <c r="AG72" s="25" t="s">
        <v>417</v>
      </c>
      <c r="AH72" s="25" t="s">
        <v>417</v>
      </c>
      <c r="AI72" s="25" t="s">
        <v>417</v>
      </c>
      <c r="AJ72" s="25" t="s">
        <v>417</v>
      </c>
      <c r="AK72" s="25" t="s">
        <v>426</v>
      </c>
      <c r="AL72" s="48" t="s">
        <v>178</v>
      </c>
    </row>
    <row r="73" spans="1:38" s="2" customFormat="1" ht="26.25" customHeight="1" thickBot="1" x14ac:dyDescent="0.25">
      <c r="A73" s="69" t="s">
        <v>53</v>
      </c>
      <c r="B73" s="69" t="s">
        <v>179</v>
      </c>
      <c r="C73" s="69" t="s">
        <v>180</v>
      </c>
      <c r="D73" s="70"/>
      <c r="E73" s="6" t="s">
        <v>424</v>
      </c>
      <c r="F73" s="6" t="s">
        <v>424</v>
      </c>
      <c r="G73" s="6" t="s">
        <v>424</v>
      </c>
      <c r="H73" s="6" t="s">
        <v>424</v>
      </c>
      <c r="I73" s="6" t="s">
        <v>424</v>
      </c>
      <c r="J73" s="6" t="s">
        <v>424</v>
      </c>
      <c r="K73" s="6" t="s">
        <v>424</v>
      </c>
      <c r="L73" s="6" t="s">
        <v>424</v>
      </c>
      <c r="M73" s="6" t="s">
        <v>424</v>
      </c>
      <c r="N73" s="6" t="s">
        <v>424</v>
      </c>
      <c r="O73" s="6" t="s">
        <v>424</v>
      </c>
      <c r="P73" s="6" t="s">
        <v>424</v>
      </c>
      <c r="Q73" s="6" t="s">
        <v>424</v>
      </c>
      <c r="R73" s="6" t="s">
        <v>424</v>
      </c>
      <c r="S73" s="6" t="s">
        <v>424</v>
      </c>
      <c r="T73" s="6" t="s">
        <v>424</v>
      </c>
      <c r="U73" s="6" t="s">
        <v>424</v>
      </c>
      <c r="V73" s="6" t="s">
        <v>424</v>
      </c>
      <c r="W73" s="6" t="s">
        <v>424</v>
      </c>
      <c r="X73" s="6" t="s">
        <v>424</v>
      </c>
      <c r="Y73" s="6" t="s">
        <v>424</v>
      </c>
      <c r="Z73" s="6" t="s">
        <v>424</v>
      </c>
      <c r="AA73" s="6" t="s">
        <v>424</v>
      </c>
      <c r="AB73" s="6" t="s">
        <v>424</v>
      </c>
      <c r="AC73" s="6" t="s">
        <v>424</v>
      </c>
      <c r="AD73" s="6" t="s">
        <v>424</v>
      </c>
      <c r="AE73" s="46"/>
      <c r="AF73" s="25" t="s">
        <v>417</v>
      </c>
      <c r="AG73" s="25" t="s">
        <v>417</v>
      </c>
      <c r="AH73" s="25" t="s">
        <v>417</v>
      </c>
      <c r="AI73" s="25" t="s">
        <v>417</v>
      </c>
      <c r="AJ73" s="25" t="s">
        <v>417</v>
      </c>
      <c r="AK73" s="25" t="s">
        <v>424</v>
      </c>
      <c r="AL73" s="48" t="s">
        <v>181</v>
      </c>
    </row>
    <row r="74" spans="1:38" s="2" customFormat="1" ht="26.25" customHeight="1" thickBot="1" x14ac:dyDescent="0.25">
      <c r="A74" s="69" t="s">
        <v>53</v>
      </c>
      <c r="B74" s="69" t="s">
        <v>182</v>
      </c>
      <c r="C74" s="69" t="s">
        <v>183</v>
      </c>
      <c r="D74" s="70"/>
      <c r="E74" s="6">
        <v>0.21112500000000001</v>
      </c>
      <c r="F74" s="6" t="s">
        <v>419</v>
      </c>
      <c r="G74" s="6">
        <v>1.055625</v>
      </c>
      <c r="H74" s="6" t="s">
        <v>419</v>
      </c>
      <c r="I74" s="6">
        <v>8.5056490500000012E-2</v>
      </c>
      <c r="J74" s="6">
        <v>0.107106294</v>
      </c>
      <c r="K74" s="6">
        <v>0.12888042</v>
      </c>
      <c r="L74" s="6">
        <v>1.9563544170000001E-3</v>
      </c>
      <c r="M74" s="6">
        <v>25.335000000000001</v>
      </c>
      <c r="N74" s="6" t="s">
        <v>419</v>
      </c>
      <c r="O74" s="6" t="s">
        <v>419</v>
      </c>
      <c r="P74" s="6" t="s">
        <v>419</v>
      </c>
      <c r="Q74" s="6" t="s">
        <v>419</v>
      </c>
      <c r="R74" s="6" t="s">
        <v>419</v>
      </c>
      <c r="S74" s="6" t="s">
        <v>419</v>
      </c>
      <c r="T74" s="6" t="s">
        <v>419</v>
      </c>
      <c r="U74" s="6" t="s">
        <v>419</v>
      </c>
      <c r="V74" s="6" t="s">
        <v>419</v>
      </c>
      <c r="W74" s="6">
        <v>3.859485E-2</v>
      </c>
      <c r="X74" s="6">
        <v>1.4778750000000002E-2</v>
      </c>
      <c r="Y74" s="6">
        <v>4.2225000000000006E-3</v>
      </c>
      <c r="Z74" s="6">
        <v>4.2225000000000006E-3</v>
      </c>
      <c r="AA74" s="6">
        <v>2.1112500000000003E-3</v>
      </c>
      <c r="AB74" s="6">
        <v>2.5335000000000003E-2</v>
      </c>
      <c r="AC74" s="6" t="s">
        <v>424</v>
      </c>
      <c r="AD74" s="6" t="s">
        <v>417</v>
      </c>
      <c r="AE74" s="46"/>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6" t="s">
        <v>424</v>
      </c>
      <c r="F75" s="6" t="s">
        <v>424</v>
      </c>
      <c r="G75" s="6" t="s">
        <v>424</v>
      </c>
      <c r="H75" s="6" t="s">
        <v>424</v>
      </c>
      <c r="I75" s="6" t="s">
        <v>424</v>
      </c>
      <c r="J75" s="6" t="s">
        <v>424</v>
      </c>
      <c r="K75" s="6" t="s">
        <v>424</v>
      </c>
      <c r="L75" s="6" t="s">
        <v>424</v>
      </c>
      <c r="M75" s="6" t="s">
        <v>424</v>
      </c>
      <c r="N75" s="6" t="s">
        <v>424</v>
      </c>
      <c r="O75" s="6" t="s">
        <v>424</v>
      </c>
      <c r="P75" s="6" t="s">
        <v>424</v>
      </c>
      <c r="Q75" s="6" t="s">
        <v>424</v>
      </c>
      <c r="R75" s="6" t="s">
        <v>424</v>
      </c>
      <c r="S75" s="6" t="s">
        <v>424</v>
      </c>
      <c r="T75" s="6" t="s">
        <v>424</v>
      </c>
      <c r="U75" s="6" t="s">
        <v>424</v>
      </c>
      <c r="V75" s="6" t="s">
        <v>424</v>
      </c>
      <c r="W75" s="6" t="s">
        <v>424</v>
      </c>
      <c r="X75" s="6" t="s">
        <v>424</v>
      </c>
      <c r="Y75" s="6" t="s">
        <v>424</v>
      </c>
      <c r="Z75" s="6" t="s">
        <v>424</v>
      </c>
      <c r="AA75" s="6" t="s">
        <v>424</v>
      </c>
      <c r="AB75" s="6" t="s">
        <v>424</v>
      </c>
      <c r="AC75" s="6" t="s">
        <v>424</v>
      </c>
      <c r="AD75" s="6" t="s">
        <v>424</v>
      </c>
      <c r="AE75" s="46"/>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6" t="s">
        <v>419</v>
      </c>
      <c r="F76" s="6" t="s">
        <v>419</v>
      </c>
      <c r="G76" s="162">
        <v>7.4375000000000011E-2</v>
      </c>
      <c r="H76" s="162" t="s">
        <v>419</v>
      </c>
      <c r="I76" s="162">
        <v>1.1900000000000001E-4</v>
      </c>
      <c r="J76" s="162">
        <v>2.3800000000000001E-4</v>
      </c>
      <c r="K76" s="162">
        <v>2.9750000000000002E-4</v>
      </c>
      <c r="L76" s="162" t="s">
        <v>419</v>
      </c>
      <c r="M76" s="162" t="s">
        <v>419</v>
      </c>
      <c r="N76" s="162">
        <v>1.6362500000000002E-2</v>
      </c>
      <c r="O76" s="162">
        <v>7.4374999999999995E-4</v>
      </c>
      <c r="P76" s="170" t="s">
        <v>424</v>
      </c>
      <c r="Q76" s="162">
        <v>4.4624999999999995E-3</v>
      </c>
      <c r="R76" s="162" t="s">
        <v>419</v>
      </c>
      <c r="S76" s="162" t="s">
        <v>419</v>
      </c>
      <c r="T76" s="162" t="s">
        <v>419</v>
      </c>
      <c r="U76" s="162" t="s">
        <v>419</v>
      </c>
      <c r="V76" s="162">
        <v>7.4374999999999995E-4</v>
      </c>
      <c r="W76" s="162">
        <v>4.7599999999999996E-2</v>
      </c>
      <c r="X76" s="162" t="s">
        <v>419</v>
      </c>
      <c r="Y76" s="162" t="s">
        <v>419</v>
      </c>
      <c r="Z76" s="162" t="s">
        <v>419</v>
      </c>
      <c r="AA76" s="162" t="s">
        <v>419</v>
      </c>
      <c r="AB76" s="162" t="s">
        <v>419</v>
      </c>
      <c r="AC76" s="162" t="s">
        <v>419</v>
      </c>
      <c r="AD76" s="162">
        <v>3.8675000000000005E-5</v>
      </c>
      <c r="AE76" s="46"/>
      <c r="AF76" s="25" t="s">
        <v>417</v>
      </c>
      <c r="AG76" s="25" t="s">
        <v>417</v>
      </c>
      <c r="AH76" s="25" t="s">
        <v>417</v>
      </c>
      <c r="AI76" s="25" t="s">
        <v>417</v>
      </c>
      <c r="AJ76" s="25" t="s">
        <v>417</v>
      </c>
      <c r="AK76" s="25">
        <v>14.875</v>
      </c>
      <c r="AL76" s="48" t="s">
        <v>190</v>
      </c>
    </row>
    <row r="77" spans="1:38" s="2" customFormat="1" ht="26.25" customHeight="1" thickBot="1" x14ac:dyDescent="0.25">
      <c r="A77" s="69" t="s">
        <v>53</v>
      </c>
      <c r="B77" s="69" t="s">
        <v>191</v>
      </c>
      <c r="C77" s="69" t="s">
        <v>192</v>
      </c>
      <c r="D77" s="70"/>
      <c r="E77" s="6" t="s">
        <v>419</v>
      </c>
      <c r="F77" s="6" t="s">
        <v>419</v>
      </c>
      <c r="G77" s="162">
        <v>7.8435000000000006E-4</v>
      </c>
      <c r="H77" s="162" t="s">
        <v>419</v>
      </c>
      <c r="I77" s="162">
        <v>6.9720000000000003E-6</v>
      </c>
      <c r="J77" s="162">
        <v>7.5530000000000004E-6</v>
      </c>
      <c r="K77" s="162">
        <v>8.7150000000000004E-6</v>
      </c>
      <c r="L77" s="162" t="s">
        <v>419</v>
      </c>
      <c r="M77" s="162" t="s">
        <v>419</v>
      </c>
      <c r="N77" s="162">
        <v>1.1619999999999999E-4</v>
      </c>
      <c r="O77" s="162">
        <v>2.3240000000000001E-5</v>
      </c>
      <c r="P77" s="162">
        <v>2.3240000000000001E-5</v>
      </c>
      <c r="Q77" s="162">
        <v>1.7429999999999997E-5</v>
      </c>
      <c r="R77" s="162" t="s">
        <v>419</v>
      </c>
      <c r="S77" s="162" t="s">
        <v>419</v>
      </c>
      <c r="T77" s="162" t="s">
        <v>419</v>
      </c>
      <c r="U77" s="162" t="s">
        <v>419</v>
      </c>
      <c r="V77" s="162">
        <v>2.905E-3</v>
      </c>
      <c r="W77" s="162">
        <v>2.905E-3</v>
      </c>
      <c r="X77" s="162" t="s">
        <v>419</v>
      </c>
      <c r="Y77" s="162" t="s">
        <v>419</v>
      </c>
      <c r="Z77" s="162" t="s">
        <v>419</v>
      </c>
      <c r="AA77" s="162" t="s">
        <v>419</v>
      </c>
      <c r="AB77" s="162" t="s">
        <v>419</v>
      </c>
      <c r="AC77" s="162" t="s">
        <v>419</v>
      </c>
      <c r="AD77" s="170">
        <v>1.1620000000000001E-6</v>
      </c>
      <c r="AE77" s="46"/>
      <c r="AF77" s="25" t="s">
        <v>417</v>
      </c>
      <c r="AG77" s="25" t="s">
        <v>417</v>
      </c>
      <c r="AH77" s="25" t="s">
        <v>417</v>
      </c>
      <c r="AI77" s="25" t="s">
        <v>417</v>
      </c>
      <c r="AJ77" s="25" t="s">
        <v>417</v>
      </c>
      <c r="AK77" s="25">
        <v>0.58099999999999996</v>
      </c>
      <c r="AL77" s="48" t="s">
        <v>193</v>
      </c>
    </row>
    <row r="78" spans="1:38" s="2" customFormat="1" ht="26.25" customHeight="1" thickBot="1" x14ac:dyDescent="0.25">
      <c r="A78" s="69" t="s">
        <v>53</v>
      </c>
      <c r="B78" s="69" t="s">
        <v>194</v>
      </c>
      <c r="C78" s="69" t="s">
        <v>195</v>
      </c>
      <c r="D78" s="70"/>
      <c r="E78" s="6" t="s">
        <v>424</v>
      </c>
      <c r="F78" s="6" t="s">
        <v>424</v>
      </c>
      <c r="G78" s="6" t="s">
        <v>424</v>
      </c>
      <c r="H78" s="6" t="s">
        <v>424</v>
      </c>
      <c r="I78" s="6" t="s">
        <v>424</v>
      </c>
      <c r="J78" s="6" t="s">
        <v>424</v>
      </c>
      <c r="K78" s="6" t="s">
        <v>424</v>
      </c>
      <c r="L78" s="6" t="s">
        <v>424</v>
      </c>
      <c r="M78" s="6" t="s">
        <v>424</v>
      </c>
      <c r="N78" s="6" t="s">
        <v>424</v>
      </c>
      <c r="O78" s="6" t="s">
        <v>424</v>
      </c>
      <c r="P78" s="6" t="s">
        <v>424</v>
      </c>
      <c r="Q78" s="6" t="s">
        <v>424</v>
      </c>
      <c r="R78" s="6" t="s">
        <v>424</v>
      </c>
      <c r="S78" s="6" t="s">
        <v>424</v>
      </c>
      <c r="T78" s="6" t="s">
        <v>424</v>
      </c>
      <c r="U78" s="6" t="s">
        <v>424</v>
      </c>
      <c r="V78" s="6" t="s">
        <v>424</v>
      </c>
      <c r="W78" s="6" t="s">
        <v>424</v>
      </c>
      <c r="X78" s="6" t="s">
        <v>424</v>
      </c>
      <c r="Y78" s="6" t="s">
        <v>424</v>
      </c>
      <c r="Z78" s="6" t="s">
        <v>424</v>
      </c>
      <c r="AA78" s="6" t="s">
        <v>424</v>
      </c>
      <c r="AB78" s="6" t="s">
        <v>424</v>
      </c>
      <c r="AC78" s="6" t="s">
        <v>424</v>
      </c>
      <c r="AD78" s="6" t="s">
        <v>424</v>
      </c>
      <c r="AE78" s="46"/>
      <c r="AF78" s="25" t="s">
        <v>417</v>
      </c>
      <c r="AG78" s="25" t="s">
        <v>417</v>
      </c>
      <c r="AH78" s="25" t="s">
        <v>417</v>
      </c>
      <c r="AI78" s="25" t="s">
        <v>417</v>
      </c>
      <c r="AJ78" s="25" t="s">
        <v>417</v>
      </c>
      <c r="AK78" s="25" t="s">
        <v>424</v>
      </c>
      <c r="AL78" s="48" t="s">
        <v>196</v>
      </c>
    </row>
    <row r="79" spans="1:38" s="2" customFormat="1" ht="26.25" customHeight="1" thickBot="1" x14ac:dyDescent="0.25">
      <c r="A79" s="69" t="s">
        <v>53</v>
      </c>
      <c r="B79" s="69" t="s">
        <v>197</v>
      </c>
      <c r="C79" s="69" t="s">
        <v>198</v>
      </c>
      <c r="D79" s="70"/>
      <c r="E79" s="6" t="s">
        <v>417</v>
      </c>
      <c r="F79" s="6" t="s">
        <v>417</v>
      </c>
      <c r="G79" s="6" t="s">
        <v>417</v>
      </c>
      <c r="H79" s="6" t="s">
        <v>417</v>
      </c>
      <c r="I79" s="6" t="s">
        <v>417</v>
      </c>
      <c r="J79" s="6" t="s">
        <v>417</v>
      </c>
      <c r="K79" s="6" t="s">
        <v>417</v>
      </c>
      <c r="L79" s="6" t="s">
        <v>417</v>
      </c>
      <c r="M79" s="6" t="s">
        <v>417</v>
      </c>
      <c r="N79" s="6" t="s">
        <v>417</v>
      </c>
      <c r="O79" s="6" t="s">
        <v>417</v>
      </c>
      <c r="P79" s="6" t="s">
        <v>417</v>
      </c>
      <c r="Q79" s="6" t="s">
        <v>417</v>
      </c>
      <c r="R79" s="6" t="s">
        <v>417</v>
      </c>
      <c r="S79" s="6" t="s">
        <v>417</v>
      </c>
      <c r="T79" s="6" t="s">
        <v>417</v>
      </c>
      <c r="U79" s="6" t="s">
        <v>417</v>
      </c>
      <c r="V79" s="6" t="s">
        <v>417</v>
      </c>
      <c r="W79" s="6" t="s">
        <v>417</v>
      </c>
      <c r="X79" s="6" t="s">
        <v>417</v>
      </c>
      <c r="Y79" s="6" t="s">
        <v>417</v>
      </c>
      <c r="Z79" s="6" t="s">
        <v>417</v>
      </c>
      <c r="AA79" s="6" t="s">
        <v>417</v>
      </c>
      <c r="AB79" s="6" t="s">
        <v>417</v>
      </c>
      <c r="AC79" s="6" t="s">
        <v>417</v>
      </c>
      <c r="AD79" s="6" t="s">
        <v>417</v>
      </c>
      <c r="AE79" s="46"/>
      <c r="AF79" s="25" t="s">
        <v>417</v>
      </c>
      <c r="AG79" s="25" t="s">
        <v>417</v>
      </c>
      <c r="AH79" s="25" t="s">
        <v>417</v>
      </c>
      <c r="AI79" s="25" t="s">
        <v>417</v>
      </c>
      <c r="AJ79" s="25" t="s">
        <v>417</v>
      </c>
      <c r="AK79" s="25" t="s">
        <v>417</v>
      </c>
      <c r="AL79" s="48" t="s">
        <v>199</v>
      </c>
    </row>
    <row r="80" spans="1:38" s="2" customFormat="1" ht="26.25" customHeight="1" thickBot="1" x14ac:dyDescent="0.25">
      <c r="A80" s="69" t="s">
        <v>53</v>
      </c>
      <c r="B80" s="72" t="s">
        <v>200</v>
      </c>
      <c r="C80" s="72" t="s">
        <v>201</v>
      </c>
      <c r="D80" s="70"/>
      <c r="E80" s="6" t="s">
        <v>417</v>
      </c>
      <c r="F80" s="6" t="s">
        <v>417</v>
      </c>
      <c r="G80" s="6" t="s">
        <v>417</v>
      </c>
      <c r="H80" s="6" t="s">
        <v>417</v>
      </c>
      <c r="I80" s="6" t="s">
        <v>417</v>
      </c>
      <c r="J80" s="6" t="s">
        <v>417</v>
      </c>
      <c r="K80" s="6" t="s">
        <v>417</v>
      </c>
      <c r="L80" s="6" t="s">
        <v>417</v>
      </c>
      <c r="M80" s="6" t="s">
        <v>417</v>
      </c>
      <c r="N80" s="6" t="s">
        <v>417</v>
      </c>
      <c r="O80" s="6" t="s">
        <v>417</v>
      </c>
      <c r="P80" s="6" t="s">
        <v>417</v>
      </c>
      <c r="Q80" s="6" t="s">
        <v>417</v>
      </c>
      <c r="R80" s="6" t="s">
        <v>417</v>
      </c>
      <c r="S80" s="6" t="s">
        <v>417</v>
      </c>
      <c r="T80" s="6" t="s">
        <v>417</v>
      </c>
      <c r="U80" s="6" t="s">
        <v>417</v>
      </c>
      <c r="V80" s="6" t="s">
        <v>417</v>
      </c>
      <c r="W80" s="6" t="s">
        <v>417</v>
      </c>
      <c r="X80" s="6" t="s">
        <v>417</v>
      </c>
      <c r="Y80" s="6" t="s">
        <v>417</v>
      </c>
      <c r="Z80" s="6" t="s">
        <v>417</v>
      </c>
      <c r="AA80" s="6" t="s">
        <v>417</v>
      </c>
      <c r="AB80" s="6" t="s">
        <v>417</v>
      </c>
      <c r="AC80" s="6" t="s">
        <v>417</v>
      </c>
      <c r="AD80" s="6" t="s">
        <v>417</v>
      </c>
      <c r="AE80" s="46"/>
      <c r="AF80" s="25" t="s">
        <v>417</v>
      </c>
      <c r="AG80" s="25" t="s">
        <v>417</v>
      </c>
      <c r="AH80" s="25" t="s">
        <v>417</v>
      </c>
      <c r="AI80" s="25" t="s">
        <v>417</v>
      </c>
      <c r="AJ80" s="25" t="s">
        <v>417</v>
      </c>
      <c r="AK80" s="25" t="s">
        <v>417</v>
      </c>
      <c r="AL80" s="48" t="s">
        <v>407</v>
      </c>
    </row>
    <row r="81" spans="1:38" s="2" customFormat="1" ht="26.25" customHeight="1" thickBot="1" x14ac:dyDescent="0.25">
      <c r="A81" s="69" t="s">
        <v>53</v>
      </c>
      <c r="B81" s="72" t="s">
        <v>202</v>
      </c>
      <c r="C81" s="72" t="s">
        <v>203</v>
      </c>
      <c r="D81" s="70"/>
      <c r="E81" s="6" t="s">
        <v>417</v>
      </c>
      <c r="F81" s="6" t="s">
        <v>417</v>
      </c>
      <c r="G81" s="6" t="s">
        <v>417</v>
      </c>
      <c r="H81" s="6" t="s">
        <v>417</v>
      </c>
      <c r="I81" s="6" t="s">
        <v>417</v>
      </c>
      <c r="J81" s="6" t="s">
        <v>417</v>
      </c>
      <c r="K81" s="6" t="s">
        <v>417</v>
      </c>
      <c r="L81" s="6" t="s">
        <v>417</v>
      </c>
      <c r="M81" s="6" t="s">
        <v>417</v>
      </c>
      <c r="N81" s="6" t="s">
        <v>417</v>
      </c>
      <c r="O81" s="6" t="s">
        <v>417</v>
      </c>
      <c r="P81" s="6" t="s">
        <v>417</v>
      </c>
      <c r="Q81" s="6" t="s">
        <v>417</v>
      </c>
      <c r="R81" s="6" t="s">
        <v>417</v>
      </c>
      <c r="S81" s="6" t="s">
        <v>417</v>
      </c>
      <c r="T81" s="6" t="s">
        <v>417</v>
      </c>
      <c r="U81" s="6" t="s">
        <v>417</v>
      </c>
      <c r="V81" s="6" t="s">
        <v>417</v>
      </c>
      <c r="W81" s="6" t="s">
        <v>417</v>
      </c>
      <c r="X81" s="6" t="s">
        <v>417</v>
      </c>
      <c r="Y81" s="6" t="s">
        <v>417</v>
      </c>
      <c r="Z81" s="6" t="s">
        <v>417</v>
      </c>
      <c r="AA81" s="6" t="s">
        <v>417</v>
      </c>
      <c r="AB81" s="6" t="s">
        <v>417</v>
      </c>
      <c r="AC81" s="6" t="s">
        <v>417</v>
      </c>
      <c r="AD81" s="6" t="s">
        <v>417</v>
      </c>
      <c r="AE81" s="46"/>
      <c r="AF81" s="25" t="s">
        <v>417</v>
      </c>
      <c r="AG81" s="25" t="s">
        <v>417</v>
      </c>
      <c r="AH81" s="25" t="s">
        <v>417</v>
      </c>
      <c r="AI81" s="25" t="s">
        <v>417</v>
      </c>
      <c r="AJ81" s="25" t="s">
        <v>417</v>
      </c>
      <c r="AK81" s="25" t="s">
        <v>417</v>
      </c>
      <c r="AL81" s="48" t="s">
        <v>204</v>
      </c>
    </row>
    <row r="82" spans="1:38" s="2" customFormat="1" ht="26.25" customHeight="1" thickBot="1" x14ac:dyDescent="0.25">
      <c r="A82" s="69" t="s">
        <v>205</v>
      </c>
      <c r="B82" s="72" t="s">
        <v>206</v>
      </c>
      <c r="C82" s="73" t="s">
        <v>207</v>
      </c>
      <c r="D82" s="70"/>
      <c r="E82" s="137" t="s">
        <v>417</v>
      </c>
      <c r="F82" s="168">
        <v>24.806507398710004</v>
      </c>
      <c r="G82" s="137" t="s">
        <v>417</v>
      </c>
      <c r="H82" s="137" t="s">
        <v>417</v>
      </c>
      <c r="I82" s="137" t="s">
        <v>417</v>
      </c>
      <c r="J82" s="137" t="s">
        <v>417</v>
      </c>
      <c r="K82" s="137" t="s">
        <v>417</v>
      </c>
      <c r="L82" s="137" t="s">
        <v>417</v>
      </c>
      <c r="M82" s="137" t="s">
        <v>417</v>
      </c>
      <c r="N82" s="137" t="s">
        <v>417</v>
      </c>
      <c r="O82" s="137" t="s">
        <v>417</v>
      </c>
      <c r="P82" s="137" t="s">
        <v>417</v>
      </c>
      <c r="Q82" s="137" t="s">
        <v>417</v>
      </c>
      <c r="R82" s="137" t="s">
        <v>417</v>
      </c>
      <c r="S82" s="137" t="s">
        <v>417</v>
      </c>
      <c r="T82" s="137" t="s">
        <v>417</v>
      </c>
      <c r="U82" s="137" t="s">
        <v>417</v>
      </c>
      <c r="V82" s="137" t="s">
        <v>417</v>
      </c>
      <c r="W82" s="137" t="s">
        <v>417</v>
      </c>
      <c r="X82" s="137" t="s">
        <v>417</v>
      </c>
      <c r="Y82" s="137" t="s">
        <v>417</v>
      </c>
      <c r="Z82" s="137" t="s">
        <v>417</v>
      </c>
      <c r="AA82" s="137" t="s">
        <v>417</v>
      </c>
      <c r="AB82" s="137" t="s">
        <v>417</v>
      </c>
      <c r="AC82" s="137" t="s">
        <v>417</v>
      </c>
      <c r="AD82" s="137" t="s">
        <v>417</v>
      </c>
      <c r="AE82" s="46"/>
      <c r="AF82" s="25" t="s">
        <v>417</v>
      </c>
      <c r="AG82" s="25" t="s">
        <v>417</v>
      </c>
      <c r="AH82" s="25" t="s">
        <v>417</v>
      </c>
      <c r="AI82" s="25" t="s">
        <v>417</v>
      </c>
      <c r="AJ82" s="25" t="s">
        <v>417</v>
      </c>
      <c r="AK82" s="25" t="s">
        <v>426</v>
      </c>
      <c r="AL82" s="48" t="s">
        <v>500</v>
      </c>
    </row>
    <row r="83" spans="1:38" s="2" customFormat="1" ht="26.25" customHeight="1" thickBot="1" x14ac:dyDescent="0.25">
      <c r="A83" s="69" t="s">
        <v>53</v>
      </c>
      <c r="B83" s="75" t="s">
        <v>208</v>
      </c>
      <c r="C83" s="178" t="s">
        <v>209</v>
      </c>
      <c r="D83" s="70"/>
      <c r="E83" s="6" t="s">
        <v>419</v>
      </c>
      <c r="F83" s="170">
        <v>1.7839559328000004E-2</v>
      </c>
      <c r="G83" s="170" t="s">
        <v>419</v>
      </c>
      <c r="H83" s="170" t="s">
        <v>417</v>
      </c>
      <c r="I83" s="137">
        <v>0.44598898320000008</v>
      </c>
      <c r="J83" s="137">
        <v>3.3449173740000009</v>
      </c>
      <c r="K83" s="137">
        <v>15.609614412000003</v>
      </c>
      <c r="L83" s="137">
        <v>2.5421372042400005E-2</v>
      </c>
      <c r="M83" s="170" t="s">
        <v>419</v>
      </c>
      <c r="N83" s="6" t="s">
        <v>417</v>
      </c>
      <c r="O83" s="6" t="s">
        <v>417</v>
      </c>
      <c r="P83" s="6" t="s">
        <v>417</v>
      </c>
      <c r="Q83" s="6" t="s">
        <v>417</v>
      </c>
      <c r="R83" s="6" t="s">
        <v>417</v>
      </c>
      <c r="S83" s="6" t="s">
        <v>417</v>
      </c>
      <c r="T83" s="6" t="s">
        <v>417</v>
      </c>
      <c r="U83" s="6" t="s">
        <v>417</v>
      </c>
      <c r="V83" s="6" t="s">
        <v>417</v>
      </c>
      <c r="W83" s="6" t="s">
        <v>419</v>
      </c>
      <c r="X83" s="6" t="s">
        <v>419</v>
      </c>
      <c r="Y83" s="6" t="s">
        <v>419</v>
      </c>
      <c r="Z83" s="6" t="s">
        <v>419</v>
      </c>
      <c r="AA83" s="6" t="s">
        <v>419</v>
      </c>
      <c r="AB83" s="6" t="s">
        <v>419</v>
      </c>
      <c r="AC83" s="6" t="s">
        <v>419</v>
      </c>
      <c r="AD83" s="6" t="s">
        <v>417</v>
      </c>
      <c r="AE83" s="46"/>
      <c r="AF83" s="25" t="s">
        <v>417</v>
      </c>
      <c r="AG83" s="25" t="s">
        <v>417</v>
      </c>
      <c r="AH83" s="25" t="s">
        <v>417</v>
      </c>
      <c r="AI83" s="25" t="s">
        <v>417</v>
      </c>
      <c r="AJ83" s="25" t="s">
        <v>417</v>
      </c>
      <c r="AK83" s="25">
        <v>1114.972458</v>
      </c>
      <c r="AL83" s="48" t="s">
        <v>432</v>
      </c>
    </row>
    <row r="84" spans="1:38" s="2" customFormat="1" ht="26.25" customHeight="1" thickBot="1" x14ac:dyDescent="0.25">
      <c r="A84" s="69" t="s">
        <v>53</v>
      </c>
      <c r="B84" s="75" t="s">
        <v>210</v>
      </c>
      <c r="C84" s="178" t="s">
        <v>211</v>
      </c>
      <c r="D84" s="70"/>
      <c r="E84" s="6" t="s">
        <v>419</v>
      </c>
      <c r="F84" s="170">
        <v>4.2900000000000004E-6</v>
      </c>
      <c r="G84" s="170" t="s">
        <v>417</v>
      </c>
      <c r="H84" s="170" t="s">
        <v>417</v>
      </c>
      <c r="I84" s="170">
        <v>2.6400000000000001E-6</v>
      </c>
      <c r="J84" s="170">
        <v>1.3200000000000001E-5</v>
      </c>
      <c r="K84" s="170">
        <v>5.2800000000000003E-5</v>
      </c>
      <c r="L84" s="172">
        <v>3.4320000000000001E-10</v>
      </c>
      <c r="M84" s="171">
        <v>3.1349999999999999E-7</v>
      </c>
      <c r="N84" s="6" t="s">
        <v>419</v>
      </c>
      <c r="O84" s="6" t="s">
        <v>419</v>
      </c>
      <c r="P84" s="6" t="s">
        <v>419</v>
      </c>
      <c r="Q84" s="6" t="s">
        <v>417</v>
      </c>
      <c r="R84" s="6" t="s">
        <v>417</v>
      </c>
      <c r="S84" s="6" t="s">
        <v>417</v>
      </c>
      <c r="T84" s="6" t="s">
        <v>417</v>
      </c>
      <c r="U84" s="6" t="s">
        <v>417</v>
      </c>
      <c r="V84" s="6" t="s">
        <v>417</v>
      </c>
      <c r="W84" s="6" t="s">
        <v>419</v>
      </c>
      <c r="X84" s="6" t="s">
        <v>419</v>
      </c>
      <c r="Y84" s="6" t="s">
        <v>419</v>
      </c>
      <c r="Z84" s="6" t="s">
        <v>419</v>
      </c>
      <c r="AA84" s="6" t="s">
        <v>419</v>
      </c>
      <c r="AB84" s="6" t="s">
        <v>419</v>
      </c>
      <c r="AC84" s="6" t="s">
        <v>419</v>
      </c>
      <c r="AD84" s="6" t="s">
        <v>417</v>
      </c>
      <c r="AE84" s="46"/>
      <c r="AF84" s="25" t="s">
        <v>417</v>
      </c>
      <c r="AG84" s="25" t="s">
        <v>417</v>
      </c>
      <c r="AH84" s="25" t="s">
        <v>417</v>
      </c>
      <c r="AI84" s="25" t="s">
        <v>417</v>
      </c>
      <c r="AJ84" s="25" t="s">
        <v>417</v>
      </c>
      <c r="AK84" s="25" t="s">
        <v>426</v>
      </c>
      <c r="AL84" s="48" t="s">
        <v>46</v>
      </c>
    </row>
    <row r="85" spans="1:38" s="2" customFormat="1" ht="26.25" customHeight="1" thickBot="1" x14ac:dyDescent="0.25">
      <c r="A85" s="69" t="s">
        <v>205</v>
      </c>
      <c r="B85" s="72" t="s">
        <v>212</v>
      </c>
      <c r="C85" s="178" t="s">
        <v>398</v>
      </c>
      <c r="D85" s="70"/>
      <c r="E85" s="6" t="s">
        <v>417</v>
      </c>
      <c r="F85" s="162">
        <v>4.6274300000000004</v>
      </c>
      <c r="G85" s="137" t="s">
        <v>417</v>
      </c>
      <c r="H85" s="137" t="s">
        <v>417</v>
      </c>
      <c r="I85" s="137" t="s">
        <v>417</v>
      </c>
      <c r="J85" s="137" t="s">
        <v>417</v>
      </c>
      <c r="K85" s="137" t="s">
        <v>417</v>
      </c>
      <c r="L85" s="137" t="s">
        <v>417</v>
      </c>
      <c r="M85" s="137" t="s">
        <v>417</v>
      </c>
      <c r="N85" s="137" t="s">
        <v>417</v>
      </c>
      <c r="O85" s="137" t="s">
        <v>417</v>
      </c>
      <c r="P85" s="137" t="s">
        <v>417</v>
      </c>
      <c r="Q85" s="137" t="s">
        <v>417</v>
      </c>
      <c r="R85" s="137" t="s">
        <v>417</v>
      </c>
      <c r="S85" s="137" t="s">
        <v>417</v>
      </c>
      <c r="T85" s="137" t="s">
        <v>417</v>
      </c>
      <c r="U85" s="137" t="s">
        <v>417</v>
      </c>
      <c r="V85" s="137" t="s">
        <v>417</v>
      </c>
      <c r="W85" s="137" t="s">
        <v>417</v>
      </c>
      <c r="X85" s="137" t="s">
        <v>417</v>
      </c>
      <c r="Y85" s="137" t="s">
        <v>417</v>
      </c>
      <c r="Z85" s="137" t="s">
        <v>417</v>
      </c>
      <c r="AA85" s="137" t="s">
        <v>417</v>
      </c>
      <c r="AB85" s="137" t="s">
        <v>417</v>
      </c>
      <c r="AC85" s="137" t="s">
        <v>417</v>
      </c>
      <c r="AD85" s="137" t="s">
        <v>417</v>
      </c>
      <c r="AE85" s="46"/>
      <c r="AF85" s="25" t="s">
        <v>417</v>
      </c>
      <c r="AG85" s="25" t="s">
        <v>417</v>
      </c>
      <c r="AH85" s="25" t="s">
        <v>417</v>
      </c>
      <c r="AI85" s="25" t="s">
        <v>417</v>
      </c>
      <c r="AJ85" s="25" t="s">
        <v>417</v>
      </c>
      <c r="AK85" s="138">
        <v>11.197800000000001</v>
      </c>
      <c r="AL85" s="48" t="s">
        <v>215</v>
      </c>
    </row>
    <row r="86" spans="1:38" s="2" customFormat="1" ht="26.25" customHeight="1" thickBot="1" x14ac:dyDescent="0.25">
      <c r="A86" s="69" t="s">
        <v>205</v>
      </c>
      <c r="B86" s="72" t="s">
        <v>213</v>
      </c>
      <c r="C86" s="73" t="s">
        <v>214</v>
      </c>
      <c r="D86" s="70"/>
      <c r="E86" s="6" t="s">
        <v>417</v>
      </c>
      <c r="F86" s="137">
        <v>1.4843192599999999</v>
      </c>
      <c r="G86" s="137" t="s">
        <v>417</v>
      </c>
      <c r="H86" s="137" t="s">
        <v>417</v>
      </c>
      <c r="I86" s="137" t="s">
        <v>419</v>
      </c>
      <c r="J86" s="137" t="s">
        <v>417</v>
      </c>
      <c r="K86" s="137" t="s">
        <v>417</v>
      </c>
      <c r="L86" s="137" t="s">
        <v>417</v>
      </c>
      <c r="M86" s="137" t="s">
        <v>417</v>
      </c>
      <c r="N86" s="137" t="s">
        <v>417</v>
      </c>
      <c r="O86" s="137" t="s">
        <v>417</v>
      </c>
      <c r="P86" s="137" t="s">
        <v>417</v>
      </c>
      <c r="Q86" s="137" t="s">
        <v>417</v>
      </c>
      <c r="R86" s="137" t="s">
        <v>417</v>
      </c>
      <c r="S86" s="137" t="s">
        <v>417</v>
      </c>
      <c r="T86" s="137" t="s">
        <v>417</v>
      </c>
      <c r="U86" s="137" t="s">
        <v>417</v>
      </c>
      <c r="V86" s="137" t="s">
        <v>417</v>
      </c>
      <c r="W86" s="137" t="s">
        <v>417</v>
      </c>
      <c r="X86" s="137" t="s">
        <v>417</v>
      </c>
      <c r="Y86" s="137" t="s">
        <v>417</v>
      </c>
      <c r="Z86" s="137" t="s">
        <v>417</v>
      </c>
      <c r="AA86" s="137" t="s">
        <v>417</v>
      </c>
      <c r="AB86" s="137" t="s">
        <v>417</v>
      </c>
      <c r="AC86" s="137" t="s">
        <v>417</v>
      </c>
      <c r="AD86" s="137" t="s">
        <v>417</v>
      </c>
      <c r="AE86" s="46"/>
      <c r="AF86" s="25" t="s">
        <v>417</v>
      </c>
      <c r="AG86" s="25" t="s">
        <v>417</v>
      </c>
      <c r="AH86" s="25" t="s">
        <v>417</v>
      </c>
      <c r="AI86" s="25" t="s">
        <v>417</v>
      </c>
      <c r="AJ86" s="25" t="s">
        <v>417</v>
      </c>
      <c r="AK86" s="163">
        <v>3.2267809999999999</v>
      </c>
      <c r="AL86" s="48" t="s">
        <v>215</v>
      </c>
    </row>
    <row r="87" spans="1:38" s="2" customFormat="1" ht="26.25" customHeight="1" thickBot="1" x14ac:dyDescent="0.25">
      <c r="A87" s="69" t="s">
        <v>205</v>
      </c>
      <c r="B87" s="69" t="s">
        <v>216</v>
      </c>
      <c r="C87" s="73" t="s">
        <v>217</v>
      </c>
      <c r="D87" s="70"/>
      <c r="E87" s="25" t="s">
        <v>417</v>
      </c>
      <c r="F87" s="163">
        <v>0.1744396</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46"/>
      <c r="AF87" s="25" t="s">
        <v>417</v>
      </c>
      <c r="AG87" s="25" t="s">
        <v>417</v>
      </c>
      <c r="AH87" s="25" t="s">
        <v>417</v>
      </c>
      <c r="AI87" s="25" t="s">
        <v>417</v>
      </c>
      <c r="AJ87" s="25" t="s">
        <v>417</v>
      </c>
      <c r="AK87" s="163">
        <v>0.43609900000000001</v>
      </c>
      <c r="AL87" s="48" t="s">
        <v>215</v>
      </c>
    </row>
    <row r="88" spans="1:38" s="2" customFormat="1" ht="26.25" customHeight="1" thickBot="1" x14ac:dyDescent="0.25">
      <c r="A88" s="69" t="s">
        <v>205</v>
      </c>
      <c r="B88" s="69" t="s">
        <v>218</v>
      </c>
      <c r="C88" s="73" t="s">
        <v>219</v>
      </c>
      <c r="D88" s="70"/>
      <c r="E88" s="25" t="s">
        <v>419</v>
      </c>
      <c r="F88" s="25">
        <v>14.005825059999999</v>
      </c>
      <c r="G88" s="25" t="s">
        <v>419</v>
      </c>
      <c r="H88" s="25" t="s">
        <v>419</v>
      </c>
      <c r="I88" s="25" t="s">
        <v>419</v>
      </c>
      <c r="J88" s="25" t="s">
        <v>419</v>
      </c>
      <c r="K88" s="25">
        <v>4.0698400000000003E-2</v>
      </c>
      <c r="L88" s="25" t="s">
        <v>419</v>
      </c>
      <c r="M88" s="25" t="s">
        <v>419</v>
      </c>
      <c r="N88" s="25" t="s">
        <v>419</v>
      </c>
      <c r="O88" s="25">
        <v>1.0174600000000001E-5</v>
      </c>
      <c r="P88" s="25" t="s">
        <v>419</v>
      </c>
      <c r="Q88" s="25">
        <v>5.0872999999999999E-5</v>
      </c>
      <c r="R88" s="25">
        <v>6.1047599999999999E-4</v>
      </c>
      <c r="S88" s="25" t="s">
        <v>419</v>
      </c>
      <c r="T88" s="25">
        <v>5.0873000000000003E-3</v>
      </c>
      <c r="U88" s="25">
        <v>5.0872999999999999E-5</v>
      </c>
      <c r="V88" s="25" t="s">
        <v>419</v>
      </c>
      <c r="W88" s="25" t="s">
        <v>419</v>
      </c>
      <c r="X88" s="25">
        <v>0.25945230000000002</v>
      </c>
      <c r="Y88" s="25" t="s">
        <v>419</v>
      </c>
      <c r="Z88" s="25" t="s">
        <v>419</v>
      </c>
      <c r="AA88" s="25" t="s">
        <v>419</v>
      </c>
      <c r="AB88" s="25">
        <v>0.25945230000000002</v>
      </c>
      <c r="AC88" s="25" t="s">
        <v>419</v>
      </c>
      <c r="AD88" s="25" t="s">
        <v>419</v>
      </c>
      <c r="AE88" s="46"/>
      <c r="AF88" s="25" t="s">
        <v>417</v>
      </c>
      <c r="AG88" s="25" t="s">
        <v>417</v>
      </c>
      <c r="AH88" s="25" t="s">
        <v>417</v>
      </c>
      <c r="AI88" s="25" t="s">
        <v>417</v>
      </c>
      <c r="AJ88" s="25" t="s">
        <v>417</v>
      </c>
      <c r="AK88" s="25" t="s">
        <v>628</v>
      </c>
      <c r="AL88" s="48" t="s">
        <v>501</v>
      </c>
    </row>
    <row r="89" spans="1:38" s="2" customFormat="1" ht="26.25" customHeight="1" thickBot="1" x14ac:dyDescent="0.25">
      <c r="A89" s="69" t="s">
        <v>205</v>
      </c>
      <c r="B89" s="69" t="s">
        <v>220</v>
      </c>
      <c r="C89" s="73" t="s">
        <v>221</v>
      </c>
      <c r="D89" s="70"/>
      <c r="E89" s="25" t="s">
        <v>417</v>
      </c>
      <c r="F89" s="25">
        <v>0.48747040000000003</v>
      </c>
      <c r="G89" s="25" t="s">
        <v>417</v>
      </c>
      <c r="H89" s="25" t="s">
        <v>417</v>
      </c>
      <c r="I89" s="25" t="s">
        <v>419</v>
      </c>
      <c r="J89" s="25" t="s">
        <v>417</v>
      </c>
      <c r="K89" s="25" t="s">
        <v>417</v>
      </c>
      <c r="L89" s="25" t="s">
        <v>417</v>
      </c>
      <c r="M89" s="25" t="s">
        <v>417</v>
      </c>
      <c r="N89" s="25" t="s">
        <v>417</v>
      </c>
      <c r="O89" s="25" t="s">
        <v>417</v>
      </c>
      <c r="P89" s="25" t="s">
        <v>417</v>
      </c>
      <c r="Q89" s="25" t="s">
        <v>417</v>
      </c>
      <c r="R89" s="25" t="s">
        <v>417</v>
      </c>
      <c r="S89" s="25" t="s">
        <v>417</v>
      </c>
      <c r="T89" s="25" t="s">
        <v>417</v>
      </c>
      <c r="U89" s="25" t="s">
        <v>417</v>
      </c>
      <c r="V89" s="25" t="s">
        <v>417</v>
      </c>
      <c r="W89" s="25" t="s">
        <v>417</v>
      </c>
      <c r="X89" s="25" t="s">
        <v>417</v>
      </c>
      <c r="Y89" s="25" t="s">
        <v>417</v>
      </c>
      <c r="Z89" s="25" t="s">
        <v>417</v>
      </c>
      <c r="AA89" s="25" t="s">
        <v>417</v>
      </c>
      <c r="AB89" s="25" t="s">
        <v>417</v>
      </c>
      <c r="AC89" s="25" t="s">
        <v>417</v>
      </c>
      <c r="AD89" s="25" t="s">
        <v>417</v>
      </c>
      <c r="AE89" s="46"/>
      <c r="AF89" s="25" t="s">
        <v>417</v>
      </c>
      <c r="AG89" s="25" t="s">
        <v>417</v>
      </c>
      <c r="AH89" s="25" t="s">
        <v>417</v>
      </c>
      <c r="AI89" s="25" t="s">
        <v>417</v>
      </c>
      <c r="AJ89" s="25" t="s">
        <v>417</v>
      </c>
      <c r="AK89" s="25">
        <v>2.2833386</v>
      </c>
      <c r="AL89" s="48" t="s">
        <v>502</v>
      </c>
    </row>
    <row r="90" spans="1:38" s="8" customFormat="1" ht="26.25" customHeight="1" thickBot="1" x14ac:dyDescent="0.25">
      <c r="A90" s="69" t="s">
        <v>205</v>
      </c>
      <c r="B90" s="69" t="s">
        <v>222</v>
      </c>
      <c r="C90" s="73" t="s">
        <v>223</v>
      </c>
      <c r="D90" s="70"/>
      <c r="E90" s="25" t="s">
        <v>419</v>
      </c>
      <c r="F90" s="25">
        <v>4.5096236000000003</v>
      </c>
      <c r="G90" s="25" t="s">
        <v>419</v>
      </c>
      <c r="H90" s="25" t="s">
        <v>419</v>
      </c>
      <c r="I90" s="25" t="s">
        <v>419</v>
      </c>
      <c r="J90" s="25" t="s">
        <v>419</v>
      </c>
      <c r="K90" s="25" t="s">
        <v>419</v>
      </c>
      <c r="L90" s="25" t="s">
        <v>419</v>
      </c>
      <c r="M90" s="25" t="s">
        <v>419</v>
      </c>
      <c r="N90" s="25" t="s">
        <v>419</v>
      </c>
      <c r="O90" s="25" t="s">
        <v>419</v>
      </c>
      <c r="P90" s="25" t="s">
        <v>419</v>
      </c>
      <c r="Q90" s="25" t="s">
        <v>419</v>
      </c>
      <c r="R90" s="25" t="s">
        <v>419</v>
      </c>
      <c r="S90" s="25" t="s">
        <v>419</v>
      </c>
      <c r="T90" s="25" t="s">
        <v>419</v>
      </c>
      <c r="U90" s="25" t="s">
        <v>419</v>
      </c>
      <c r="V90" s="25" t="s">
        <v>419</v>
      </c>
      <c r="W90" s="25" t="s">
        <v>419</v>
      </c>
      <c r="X90" s="25" t="s">
        <v>419</v>
      </c>
      <c r="Y90" s="25" t="s">
        <v>419</v>
      </c>
      <c r="Z90" s="25" t="s">
        <v>419</v>
      </c>
      <c r="AA90" s="25" t="s">
        <v>419</v>
      </c>
      <c r="AB90" s="25" t="s">
        <v>419</v>
      </c>
      <c r="AC90" s="25" t="s">
        <v>419</v>
      </c>
      <c r="AD90" s="25" t="s">
        <v>419</v>
      </c>
      <c r="AE90" s="46"/>
      <c r="AF90" s="25" t="s">
        <v>417</v>
      </c>
      <c r="AG90" s="25" t="s">
        <v>417</v>
      </c>
      <c r="AH90" s="25" t="s">
        <v>417</v>
      </c>
      <c r="AI90" s="25" t="s">
        <v>417</v>
      </c>
      <c r="AJ90" s="25" t="s">
        <v>417</v>
      </c>
      <c r="AK90" s="25" t="s">
        <v>629</v>
      </c>
      <c r="AL90" s="48" t="s">
        <v>504</v>
      </c>
    </row>
    <row r="91" spans="1:38" s="2" customFormat="1" ht="26.25" customHeight="1" thickBot="1" x14ac:dyDescent="0.25">
      <c r="A91" s="69" t="s">
        <v>205</v>
      </c>
      <c r="B91" s="69" t="s">
        <v>399</v>
      </c>
      <c r="C91" s="69" t="s">
        <v>224</v>
      </c>
      <c r="D91" s="70"/>
      <c r="E91" s="163">
        <v>5.0362788980000003E-2</v>
      </c>
      <c r="F91" s="163">
        <v>0.50506942015999989</v>
      </c>
      <c r="G91" s="163">
        <v>2.7640640599999999E-3</v>
      </c>
      <c r="H91" s="163">
        <v>0.11556556460000002</v>
      </c>
      <c r="I91" s="163">
        <v>0.79941058881999993</v>
      </c>
      <c r="J91" s="163">
        <v>0.84332442775999994</v>
      </c>
      <c r="K91" s="163">
        <v>0.85239458498999998</v>
      </c>
      <c r="L91" s="163">
        <v>3.3834255660000001E-3</v>
      </c>
      <c r="M91" s="163">
        <v>1.5409205913499999</v>
      </c>
      <c r="N91" s="163">
        <v>0.71755835199999995</v>
      </c>
      <c r="O91" s="163">
        <v>0.15172904404000001</v>
      </c>
      <c r="P91" s="164">
        <v>5.2169421000000007E-5</v>
      </c>
      <c r="Q91" s="163">
        <v>1.2172864900000001E-3</v>
      </c>
      <c r="R91" s="163">
        <v>1.42779468E-2</v>
      </c>
      <c r="S91" s="163">
        <v>0.55674680160000001</v>
      </c>
      <c r="T91" s="163">
        <v>0.10264482480000001</v>
      </c>
      <c r="U91" s="163" t="s">
        <v>419</v>
      </c>
      <c r="V91" s="163">
        <v>0.31315301480000002</v>
      </c>
      <c r="W91" s="163">
        <v>2.7847124000000001E-3</v>
      </c>
      <c r="X91" s="163">
        <v>3.0910307640000002E-3</v>
      </c>
      <c r="Y91" s="163">
        <v>1.25312058E-3</v>
      </c>
      <c r="Z91" s="163">
        <v>1.25312058E-3</v>
      </c>
      <c r="AA91" s="163">
        <v>1.25312058E-3</v>
      </c>
      <c r="AB91" s="163">
        <v>6.8503925040000009E-3</v>
      </c>
      <c r="AC91" s="25" t="s">
        <v>419</v>
      </c>
      <c r="AD91" s="25" t="s">
        <v>419</v>
      </c>
      <c r="AE91" s="46"/>
      <c r="AF91" s="25" t="s">
        <v>417</v>
      </c>
      <c r="AG91" s="25" t="s">
        <v>417</v>
      </c>
      <c r="AH91" s="25" t="s">
        <v>417</v>
      </c>
      <c r="AI91" s="25" t="s">
        <v>417</v>
      </c>
      <c r="AJ91" s="25" t="s">
        <v>417</v>
      </c>
      <c r="AK91" s="25" t="s">
        <v>512</v>
      </c>
      <c r="AL91" s="48" t="s">
        <v>434</v>
      </c>
    </row>
    <row r="92" spans="1:38" s="2" customFormat="1" ht="26.25" customHeight="1" thickBot="1" x14ac:dyDescent="0.25">
      <c r="A92" s="69" t="s">
        <v>53</v>
      </c>
      <c r="B92" s="69" t="s">
        <v>225</v>
      </c>
      <c r="C92" s="69" t="s">
        <v>226</v>
      </c>
      <c r="D92" s="74"/>
      <c r="E92" s="6" t="s">
        <v>424</v>
      </c>
      <c r="F92" s="6" t="s">
        <v>424</v>
      </c>
      <c r="G92" s="6" t="s">
        <v>424</v>
      </c>
      <c r="H92" s="6" t="s">
        <v>424</v>
      </c>
      <c r="I92" s="6" t="s">
        <v>424</v>
      </c>
      <c r="J92" s="6" t="s">
        <v>424</v>
      </c>
      <c r="K92" s="6" t="s">
        <v>424</v>
      </c>
      <c r="L92" s="6" t="s">
        <v>424</v>
      </c>
      <c r="M92" s="6" t="s">
        <v>424</v>
      </c>
      <c r="N92" s="6" t="s">
        <v>424</v>
      </c>
      <c r="O92" s="6" t="s">
        <v>424</v>
      </c>
      <c r="P92" s="6" t="s">
        <v>424</v>
      </c>
      <c r="Q92" s="6" t="s">
        <v>424</v>
      </c>
      <c r="R92" s="6" t="s">
        <v>424</v>
      </c>
      <c r="S92" s="6" t="s">
        <v>424</v>
      </c>
      <c r="T92" s="6" t="s">
        <v>424</v>
      </c>
      <c r="U92" s="6" t="s">
        <v>424</v>
      </c>
      <c r="V92" s="6" t="s">
        <v>424</v>
      </c>
      <c r="W92" s="6" t="s">
        <v>424</v>
      </c>
      <c r="X92" s="6" t="s">
        <v>424</v>
      </c>
      <c r="Y92" s="6" t="s">
        <v>424</v>
      </c>
      <c r="Z92" s="6" t="s">
        <v>424</v>
      </c>
      <c r="AA92" s="6" t="s">
        <v>424</v>
      </c>
      <c r="AB92" s="6" t="s">
        <v>424</v>
      </c>
      <c r="AC92" s="6" t="s">
        <v>424</v>
      </c>
      <c r="AD92" s="6" t="s">
        <v>424</v>
      </c>
      <c r="AE92" s="46"/>
      <c r="AF92" s="25" t="s">
        <v>417</v>
      </c>
      <c r="AG92" s="25" t="s">
        <v>417</v>
      </c>
      <c r="AH92" s="25" t="s">
        <v>417</v>
      </c>
      <c r="AI92" s="25" t="s">
        <v>417</v>
      </c>
      <c r="AJ92" s="25" t="s">
        <v>417</v>
      </c>
      <c r="AK92" s="25" t="s">
        <v>424</v>
      </c>
      <c r="AL92" s="48" t="s">
        <v>227</v>
      </c>
    </row>
    <row r="93" spans="1:38" s="2" customFormat="1" ht="26.25" customHeight="1" thickBot="1" x14ac:dyDescent="0.25">
      <c r="A93" s="69" t="s">
        <v>53</v>
      </c>
      <c r="B93" s="72" t="s">
        <v>228</v>
      </c>
      <c r="C93" s="69" t="s">
        <v>400</v>
      </c>
      <c r="D93" s="74"/>
      <c r="E93" s="6" t="s">
        <v>417</v>
      </c>
      <c r="F93" s="6">
        <v>6.9889966434390001</v>
      </c>
      <c r="G93" s="6" t="s">
        <v>417</v>
      </c>
      <c r="H93" s="6" t="s">
        <v>417</v>
      </c>
      <c r="I93" s="6" t="s">
        <v>419</v>
      </c>
      <c r="J93" s="6" t="s">
        <v>419</v>
      </c>
      <c r="K93" s="6" t="s">
        <v>419</v>
      </c>
      <c r="L93" s="6" t="s">
        <v>419</v>
      </c>
      <c r="M93" s="6" t="s">
        <v>417</v>
      </c>
      <c r="N93" s="6" t="s">
        <v>417</v>
      </c>
      <c r="O93" s="6" t="s">
        <v>417</v>
      </c>
      <c r="P93" s="6" t="s">
        <v>417</v>
      </c>
      <c r="Q93" s="6" t="s">
        <v>417</v>
      </c>
      <c r="R93" s="6" t="s">
        <v>417</v>
      </c>
      <c r="S93" s="6" t="s">
        <v>417</v>
      </c>
      <c r="T93" s="6" t="s">
        <v>417</v>
      </c>
      <c r="U93" s="6" t="s">
        <v>417</v>
      </c>
      <c r="V93" s="6" t="s">
        <v>417</v>
      </c>
      <c r="W93" s="6" t="s">
        <v>417</v>
      </c>
      <c r="X93" s="6" t="s">
        <v>417</v>
      </c>
      <c r="Y93" s="6" t="s">
        <v>417</v>
      </c>
      <c r="Z93" s="6" t="s">
        <v>417</v>
      </c>
      <c r="AA93" s="6" t="s">
        <v>417</v>
      </c>
      <c r="AB93" s="6" t="s">
        <v>417</v>
      </c>
      <c r="AC93" s="6" t="s">
        <v>417</v>
      </c>
      <c r="AD93" s="6" t="s">
        <v>417</v>
      </c>
      <c r="AE93" s="46"/>
      <c r="AF93" s="25" t="s">
        <v>417</v>
      </c>
      <c r="AG93" s="25" t="s">
        <v>417</v>
      </c>
      <c r="AH93" s="25" t="s">
        <v>417</v>
      </c>
      <c r="AI93" s="25" t="s">
        <v>417</v>
      </c>
      <c r="AJ93" s="25" t="s">
        <v>417</v>
      </c>
      <c r="AK93" s="25" t="s">
        <v>535</v>
      </c>
      <c r="AL93" s="48" t="s">
        <v>492</v>
      </c>
    </row>
    <row r="94" spans="1:38" s="2" customFormat="1" ht="26.25" customHeight="1" thickBot="1" x14ac:dyDescent="0.25">
      <c r="A94" s="69" t="s">
        <v>53</v>
      </c>
      <c r="B94" s="77" t="s">
        <v>401</v>
      </c>
      <c r="C94" s="69" t="s">
        <v>229</v>
      </c>
      <c r="D94" s="70"/>
      <c r="E94" s="6" t="s">
        <v>423</v>
      </c>
      <c r="F94" s="6" t="s">
        <v>423</v>
      </c>
      <c r="G94" s="6" t="s">
        <v>423</v>
      </c>
      <c r="H94" s="6" t="s">
        <v>423</v>
      </c>
      <c r="I94" s="6" t="s">
        <v>423</v>
      </c>
      <c r="J94" s="6" t="s">
        <v>423</v>
      </c>
      <c r="K94" s="6" t="s">
        <v>423</v>
      </c>
      <c r="L94" s="6" t="s">
        <v>423</v>
      </c>
      <c r="M94" s="6" t="s">
        <v>423</v>
      </c>
      <c r="N94" s="6" t="s">
        <v>423</v>
      </c>
      <c r="O94" s="6" t="s">
        <v>423</v>
      </c>
      <c r="P94" s="6" t="s">
        <v>423</v>
      </c>
      <c r="Q94" s="6" t="s">
        <v>423</v>
      </c>
      <c r="R94" s="6" t="s">
        <v>423</v>
      </c>
      <c r="S94" s="6" t="s">
        <v>423</v>
      </c>
      <c r="T94" s="6" t="s">
        <v>423</v>
      </c>
      <c r="U94" s="6" t="s">
        <v>423</v>
      </c>
      <c r="V94" s="6" t="s">
        <v>423</v>
      </c>
      <c r="W94" s="6" t="s">
        <v>423</v>
      </c>
      <c r="X94" s="6" t="s">
        <v>423</v>
      </c>
      <c r="Y94" s="6" t="s">
        <v>423</v>
      </c>
      <c r="Z94" s="6" t="s">
        <v>423</v>
      </c>
      <c r="AA94" s="6" t="s">
        <v>423</v>
      </c>
      <c r="AB94" s="6" t="s">
        <v>423</v>
      </c>
      <c r="AC94" s="6" t="s">
        <v>423</v>
      </c>
      <c r="AD94" s="6" t="s">
        <v>423</v>
      </c>
      <c r="AE94" s="46"/>
      <c r="AF94" s="25" t="s">
        <v>417</v>
      </c>
      <c r="AG94" s="25" t="s">
        <v>417</v>
      </c>
      <c r="AH94" s="25" t="s">
        <v>417</v>
      </c>
      <c r="AI94" s="25" t="s">
        <v>417</v>
      </c>
      <c r="AJ94" s="25" t="s">
        <v>417</v>
      </c>
      <c r="AK94" s="25" t="s">
        <v>423</v>
      </c>
      <c r="AL94" s="48" t="s">
        <v>407</v>
      </c>
    </row>
    <row r="95" spans="1:38" s="2" customFormat="1" ht="26.25" customHeight="1" thickBot="1" x14ac:dyDescent="0.25">
      <c r="A95" s="69" t="s">
        <v>53</v>
      </c>
      <c r="B95" s="77" t="s">
        <v>230</v>
      </c>
      <c r="C95" s="69" t="s">
        <v>231</v>
      </c>
      <c r="D95" s="74"/>
      <c r="E95" s="6" t="s">
        <v>419</v>
      </c>
      <c r="F95" s="6" t="s">
        <v>419</v>
      </c>
      <c r="G95" s="6" t="s">
        <v>419</v>
      </c>
      <c r="H95" s="6" t="s">
        <v>419</v>
      </c>
      <c r="I95" s="6" t="s">
        <v>419</v>
      </c>
      <c r="J95" s="6" t="s">
        <v>419</v>
      </c>
      <c r="K95" s="169">
        <v>4.5412939999999997</v>
      </c>
      <c r="L95" s="6" t="s">
        <v>419</v>
      </c>
      <c r="M95" s="6" t="s">
        <v>419</v>
      </c>
      <c r="N95" s="6" t="s">
        <v>417</v>
      </c>
      <c r="O95" s="6" t="s">
        <v>417</v>
      </c>
      <c r="P95" s="6" t="s">
        <v>417</v>
      </c>
      <c r="Q95" s="6" t="s">
        <v>419</v>
      </c>
      <c r="R95" s="6" t="s">
        <v>417</v>
      </c>
      <c r="S95" s="6" t="s">
        <v>419</v>
      </c>
      <c r="T95" s="6" t="s">
        <v>417</v>
      </c>
      <c r="U95" s="6" t="s">
        <v>417</v>
      </c>
      <c r="V95" s="6" t="s">
        <v>417</v>
      </c>
      <c r="W95" s="6" t="s">
        <v>417</v>
      </c>
      <c r="X95" s="6" t="s">
        <v>417</v>
      </c>
      <c r="Y95" s="6" t="s">
        <v>417</v>
      </c>
      <c r="Z95" s="6" t="s">
        <v>417</v>
      </c>
      <c r="AA95" s="6" t="s">
        <v>417</v>
      </c>
      <c r="AB95" s="6" t="s">
        <v>417</v>
      </c>
      <c r="AC95" s="6" t="s">
        <v>417</v>
      </c>
      <c r="AD95" s="6" t="s">
        <v>417</v>
      </c>
      <c r="AE95" s="46"/>
      <c r="AF95" s="25" t="s">
        <v>417</v>
      </c>
      <c r="AG95" s="25" t="s">
        <v>417</v>
      </c>
      <c r="AH95" s="25" t="s">
        <v>417</v>
      </c>
      <c r="AI95" s="25" t="s">
        <v>417</v>
      </c>
      <c r="AJ95" s="25" t="s">
        <v>417</v>
      </c>
      <c r="AK95" s="25">
        <v>5143.0290000000005</v>
      </c>
      <c r="AL95" s="48" t="s">
        <v>435</v>
      </c>
    </row>
    <row r="96" spans="1:38" s="2" customFormat="1" ht="26.25" customHeight="1" thickBot="1" x14ac:dyDescent="0.25">
      <c r="A96" s="69" t="s">
        <v>53</v>
      </c>
      <c r="B96" s="72" t="s">
        <v>232</v>
      </c>
      <c r="C96" s="69" t="s">
        <v>233</v>
      </c>
      <c r="D96" s="78"/>
      <c r="E96" s="6" t="s">
        <v>419</v>
      </c>
      <c r="F96" s="6" t="s">
        <v>419</v>
      </c>
      <c r="G96" s="6" t="s">
        <v>419</v>
      </c>
      <c r="H96" s="6" t="s">
        <v>419</v>
      </c>
      <c r="I96" s="6" t="s">
        <v>417</v>
      </c>
      <c r="J96" s="6" t="s">
        <v>417</v>
      </c>
      <c r="K96" s="6" t="s">
        <v>417</v>
      </c>
      <c r="L96" s="6" t="s">
        <v>417</v>
      </c>
      <c r="M96" s="6" t="s">
        <v>417</v>
      </c>
      <c r="N96" s="6" t="s">
        <v>417</v>
      </c>
      <c r="O96" s="6" t="s">
        <v>417</v>
      </c>
      <c r="P96" s="6" t="s">
        <v>417</v>
      </c>
      <c r="Q96" s="6" t="s">
        <v>417</v>
      </c>
      <c r="R96" s="6" t="s">
        <v>417</v>
      </c>
      <c r="S96" s="6" t="s">
        <v>417</v>
      </c>
      <c r="T96" s="6" t="s">
        <v>417</v>
      </c>
      <c r="U96" s="6" t="s">
        <v>417</v>
      </c>
      <c r="V96" s="6" t="s">
        <v>417</v>
      </c>
      <c r="W96" s="6" t="s">
        <v>417</v>
      </c>
      <c r="X96" s="6" t="s">
        <v>417</v>
      </c>
      <c r="Y96" s="6" t="s">
        <v>417</v>
      </c>
      <c r="Z96" s="6" t="s">
        <v>417</v>
      </c>
      <c r="AA96" s="6" t="s">
        <v>417</v>
      </c>
      <c r="AB96" s="6" t="s">
        <v>417</v>
      </c>
      <c r="AC96" s="6" t="s">
        <v>417</v>
      </c>
      <c r="AD96" s="6" t="s">
        <v>417</v>
      </c>
      <c r="AE96" s="46"/>
      <c r="AF96" s="25" t="s">
        <v>417</v>
      </c>
      <c r="AG96" s="25" t="s">
        <v>417</v>
      </c>
      <c r="AH96" s="25" t="s">
        <v>417</v>
      </c>
      <c r="AI96" s="25" t="s">
        <v>417</v>
      </c>
      <c r="AJ96" s="25" t="s">
        <v>417</v>
      </c>
      <c r="AK96" s="25" t="s">
        <v>417</v>
      </c>
      <c r="AL96" s="48" t="s">
        <v>407</v>
      </c>
    </row>
    <row r="97" spans="1:38" s="2" customFormat="1" ht="26.25" customHeight="1" thickBot="1" x14ac:dyDescent="0.25">
      <c r="A97" s="69" t="s">
        <v>53</v>
      </c>
      <c r="B97" s="72" t="s">
        <v>234</v>
      </c>
      <c r="C97" s="69" t="s">
        <v>235</v>
      </c>
      <c r="D97" s="78"/>
      <c r="E97" s="6" t="s">
        <v>417</v>
      </c>
      <c r="F97" s="6" t="s">
        <v>417</v>
      </c>
      <c r="G97" s="6" t="s">
        <v>417</v>
      </c>
      <c r="H97" s="6" t="s">
        <v>417</v>
      </c>
      <c r="I97" s="6" t="s">
        <v>417</v>
      </c>
      <c r="J97" s="6" t="s">
        <v>417</v>
      </c>
      <c r="K97" s="6" t="s">
        <v>417</v>
      </c>
      <c r="L97" s="6" t="s">
        <v>417</v>
      </c>
      <c r="M97" s="6" t="s">
        <v>417</v>
      </c>
      <c r="N97" s="6" t="s">
        <v>417</v>
      </c>
      <c r="O97" s="6" t="s">
        <v>417</v>
      </c>
      <c r="P97" s="6" t="s">
        <v>417</v>
      </c>
      <c r="Q97" s="6" t="s">
        <v>417</v>
      </c>
      <c r="R97" s="6" t="s">
        <v>417</v>
      </c>
      <c r="S97" s="6" t="s">
        <v>417</v>
      </c>
      <c r="T97" s="6" t="s">
        <v>417</v>
      </c>
      <c r="U97" s="6" t="s">
        <v>417</v>
      </c>
      <c r="V97" s="6" t="s">
        <v>417</v>
      </c>
      <c r="W97" s="6" t="s">
        <v>417</v>
      </c>
      <c r="X97" s="6" t="s">
        <v>417</v>
      </c>
      <c r="Y97" s="6" t="s">
        <v>417</v>
      </c>
      <c r="Z97" s="6" t="s">
        <v>417</v>
      </c>
      <c r="AA97" s="6" t="s">
        <v>417</v>
      </c>
      <c r="AB97" s="6" t="s">
        <v>417</v>
      </c>
      <c r="AC97" s="6" t="s">
        <v>417</v>
      </c>
      <c r="AD97" s="6" t="s">
        <v>417</v>
      </c>
      <c r="AE97" s="46"/>
      <c r="AF97" s="25" t="s">
        <v>417</v>
      </c>
      <c r="AG97" s="25" t="s">
        <v>417</v>
      </c>
      <c r="AH97" s="25" t="s">
        <v>417</v>
      </c>
      <c r="AI97" s="25" t="s">
        <v>417</v>
      </c>
      <c r="AJ97" s="25" t="s">
        <v>417</v>
      </c>
      <c r="AK97" s="25" t="s">
        <v>417</v>
      </c>
      <c r="AL97" s="48" t="s">
        <v>407</v>
      </c>
    </row>
    <row r="98" spans="1:38" s="2" customFormat="1" ht="26.25" customHeight="1" thickBot="1" x14ac:dyDescent="0.25">
      <c r="A98" s="69" t="s">
        <v>53</v>
      </c>
      <c r="B98" s="72" t="s">
        <v>236</v>
      </c>
      <c r="C98" s="72" t="s">
        <v>237</v>
      </c>
      <c r="D98" s="78"/>
      <c r="E98" s="6" t="s">
        <v>417</v>
      </c>
      <c r="F98" s="6" t="s">
        <v>417</v>
      </c>
      <c r="G98" s="6" t="s">
        <v>417</v>
      </c>
      <c r="H98" s="6" t="s">
        <v>417</v>
      </c>
      <c r="I98" s="6" t="s">
        <v>417</v>
      </c>
      <c r="J98" s="6" t="s">
        <v>417</v>
      </c>
      <c r="K98" s="6" t="s">
        <v>417</v>
      </c>
      <c r="L98" s="6" t="s">
        <v>417</v>
      </c>
      <c r="M98" s="6" t="s">
        <v>417</v>
      </c>
      <c r="N98" s="6" t="s">
        <v>417</v>
      </c>
      <c r="O98" s="6" t="s">
        <v>417</v>
      </c>
      <c r="P98" s="6" t="s">
        <v>417</v>
      </c>
      <c r="Q98" s="6" t="s">
        <v>417</v>
      </c>
      <c r="R98" s="6" t="s">
        <v>417</v>
      </c>
      <c r="S98" s="6" t="s">
        <v>417</v>
      </c>
      <c r="T98" s="6" t="s">
        <v>417</v>
      </c>
      <c r="U98" s="6" t="s">
        <v>417</v>
      </c>
      <c r="V98" s="6" t="s">
        <v>417</v>
      </c>
      <c r="W98" s="6" t="s">
        <v>417</v>
      </c>
      <c r="X98" s="6" t="s">
        <v>417</v>
      </c>
      <c r="Y98" s="6" t="s">
        <v>417</v>
      </c>
      <c r="Z98" s="6" t="s">
        <v>417</v>
      </c>
      <c r="AA98" s="6" t="s">
        <v>417</v>
      </c>
      <c r="AB98" s="6" t="s">
        <v>417</v>
      </c>
      <c r="AC98" s="6" t="s">
        <v>417</v>
      </c>
      <c r="AD98" s="6" t="s">
        <v>417</v>
      </c>
      <c r="AE98" s="46"/>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8"/>
      <c r="E99" s="169">
        <v>0.84189956864799997</v>
      </c>
      <c r="F99" s="169">
        <v>16.008223428428</v>
      </c>
      <c r="G99" s="169" t="s">
        <v>417</v>
      </c>
      <c r="H99" s="169">
        <v>14.150049818477887</v>
      </c>
      <c r="I99" s="169">
        <v>0.23093367199999998</v>
      </c>
      <c r="J99" s="169">
        <v>0.35440315999999999</v>
      </c>
      <c r="K99" s="169">
        <v>0.777972098</v>
      </c>
      <c r="L99" s="6" t="s">
        <v>417</v>
      </c>
      <c r="M99" s="6" t="s">
        <v>417</v>
      </c>
      <c r="N99" s="6" t="s">
        <v>417</v>
      </c>
      <c r="O99" s="6" t="s">
        <v>417</v>
      </c>
      <c r="P99" s="6" t="s">
        <v>417</v>
      </c>
      <c r="Q99" s="6" t="s">
        <v>417</v>
      </c>
      <c r="R99" s="6" t="s">
        <v>417</v>
      </c>
      <c r="S99" s="6" t="s">
        <v>417</v>
      </c>
      <c r="T99" s="6" t="s">
        <v>417</v>
      </c>
      <c r="U99" s="6" t="s">
        <v>417</v>
      </c>
      <c r="V99" s="6" t="s">
        <v>417</v>
      </c>
      <c r="W99" s="6" t="s">
        <v>417</v>
      </c>
      <c r="X99" s="6" t="s">
        <v>417</v>
      </c>
      <c r="Y99" s="6" t="s">
        <v>417</v>
      </c>
      <c r="Z99" s="6" t="s">
        <v>417</v>
      </c>
      <c r="AA99" s="6" t="s">
        <v>417</v>
      </c>
      <c r="AB99" s="6" t="s">
        <v>417</v>
      </c>
      <c r="AC99" s="6" t="s">
        <v>417</v>
      </c>
      <c r="AD99" s="6" t="s">
        <v>417</v>
      </c>
      <c r="AE99" s="46"/>
      <c r="AF99" s="25" t="s">
        <v>417</v>
      </c>
      <c r="AG99" s="25" t="s">
        <v>417</v>
      </c>
      <c r="AH99" s="25" t="s">
        <v>417</v>
      </c>
      <c r="AI99" s="25" t="s">
        <v>417</v>
      </c>
      <c r="AJ99" s="25" t="s">
        <v>417</v>
      </c>
      <c r="AK99" s="25">
        <v>1143.2359999999999</v>
      </c>
      <c r="AL99" s="48" t="s">
        <v>240</v>
      </c>
    </row>
    <row r="100" spans="1:38" s="2" customFormat="1" ht="26.25" customHeight="1" thickBot="1" x14ac:dyDescent="0.25">
      <c r="A100" s="69" t="s">
        <v>238</v>
      </c>
      <c r="B100" s="69" t="s">
        <v>241</v>
      </c>
      <c r="C100" s="69" t="s">
        <v>403</v>
      </c>
      <c r="D100" s="78"/>
      <c r="E100" s="169">
        <v>0.17317560202599999</v>
      </c>
      <c r="F100" s="169">
        <v>5.888740215892442</v>
      </c>
      <c r="G100" s="169" t="s">
        <v>417</v>
      </c>
      <c r="H100" s="169">
        <v>6.796889155573262</v>
      </c>
      <c r="I100" s="169">
        <v>7.1713047999999988E-2</v>
      </c>
      <c r="J100" s="169">
        <v>0.108384493</v>
      </c>
      <c r="K100" s="169">
        <v>0.23714201099999996</v>
      </c>
      <c r="L100" s="6" t="s">
        <v>417</v>
      </c>
      <c r="M100" s="6" t="s">
        <v>417</v>
      </c>
      <c r="N100" s="6" t="s">
        <v>417</v>
      </c>
      <c r="O100" s="6" t="s">
        <v>417</v>
      </c>
      <c r="P100" s="6" t="s">
        <v>417</v>
      </c>
      <c r="Q100" s="6" t="s">
        <v>417</v>
      </c>
      <c r="R100" s="6" t="s">
        <v>417</v>
      </c>
      <c r="S100" s="6" t="s">
        <v>417</v>
      </c>
      <c r="T100" s="6" t="s">
        <v>417</v>
      </c>
      <c r="U100" s="6" t="s">
        <v>417</v>
      </c>
      <c r="V100" s="6" t="s">
        <v>417</v>
      </c>
      <c r="W100" s="6" t="s">
        <v>417</v>
      </c>
      <c r="X100" s="6" t="s">
        <v>417</v>
      </c>
      <c r="Y100" s="6" t="s">
        <v>417</v>
      </c>
      <c r="Z100" s="6" t="s">
        <v>417</v>
      </c>
      <c r="AA100" s="6" t="s">
        <v>417</v>
      </c>
      <c r="AB100" s="6" t="s">
        <v>417</v>
      </c>
      <c r="AC100" s="6" t="s">
        <v>417</v>
      </c>
      <c r="AD100" s="6" t="s">
        <v>417</v>
      </c>
      <c r="AE100" s="46"/>
      <c r="AF100" s="25" t="s">
        <v>417</v>
      </c>
      <c r="AG100" s="25" t="s">
        <v>417</v>
      </c>
      <c r="AH100" s="25" t="s">
        <v>417</v>
      </c>
      <c r="AI100" s="25" t="s">
        <v>417</v>
      </c>
      <c r="AJ100" s="25" t="s">
        <v>417</v>
      </c>
      <c r="AK100" s="25">
        <v>814.92100000000005</v>
      </c>
      <c r="AL100" s="48" t="s">
        <v>240</v>
      </c>
    </row>
    <row r="101" spans="1:38" s="2" customFormat="1" ht="26.25" customHeight="1" thickBot="1" x14ac:dyDescent="0.25">
      <c r="A101" s="69" t="s">
        <v>238</v>
      </c>
      <c r="B101" s="69" t="s">
        <v>242</v>
      </c>
      <c r="C101" s="69" t="s">
        <v>243</v>
      </c>
      <c r="D101" s="78"/>
      <c r="E101" s="169">
        <v>0.1221168</v>
      </c>
      <c r="F101" s="169">
        <v>1.7533937200000003</v>
      </c>
      <c r="G101" s="169" t="s">
        <v>417</v>
      </c>
      <c r="H101" s="169">
        <v>4.9439008868080005</v>
      </c>
      <c r="I101" s="169">
        <v>1.628224E-2</v>
      </c>
      <c r="J101" s="169">
        <v>5.0881999999999997E-2</v>
      </c>
      <c r="K101" s="169">
        <v>0.11702859999999998</v>
      </c>
      <c r="L101" s="6" t="s">
        <v>417</v>
      </c>
      <c r="M101" s="6" t="s">
        <v>417</v>
      </c>
      <c r="N101" s="6" t="s">
        <v>417</v>
      </c>
      <c r="O101" s="6" t="s">
        <v>417</v>
      </c>
      <c r="P101" s="6" t="s">
        <v>417</v>
      </c>
      <c r="Q101" s="6" t="s">
        <v>417</v>
      </c>
      <c r="R101" s="6" t="s">
        <v>417</v>
      </c>
      <c r="S101" s="6" t="s">
        <v>417</v>
      </c>
      <c r="T101" s="6" t="s">
        <v>417</v>
      </c>
      <c r="U101" s="6" t="s">
        <v>417</v>
      </c>
      <c r="V101" s="6" t="s">
        <v>417</v>
      </c>
      <c r="W101" s="6" t="s">
        <v>417</v>
      </c>
      <c r="X101" s="6" t="s">
        <v>417</v>
      </c>
      <c r="Y101" s="6" t="s">
        <v>417</v>
      </c>
      <c r="Z101" s="6" t="s">
        <v>417</v>
      </c>
      <c r="AA101" s="6" t="s">
        <v>417</v>
      </c>
      <c r="AB101" s="6" t="s">
        <v>417</v>
      </c>
      <c r="AC101" s="6" t="s">
        <v>417</v>
      </c>
      <c r="AD101" s="6" t="s">
        <v>417</v>
      </c>
      <c r="AE101" s="46"/>
      <c r="AF101" s="25" t="s">
        <v>417</v>
      </c>
      <c r="AG101" s="25" t="s">
        <v>417</v>
      </c>
      <c r="AH101" s="25" t="s">
        <v>417</v>
      </c>
      <c r="AI101" s="25" t="s">
        <v>417</v>
      </c>
      <c r="AJ101" s="25" t="s">
        <v>417</v>
      </c>
      <c r="AK101" s="25">
        <v>10176.4</v>
      </c>
      <c r="AL101" s="48" t="s">
        <v>240</v>
      </c>
    </row>
    <row r="102" spans="1:38" s="2" customFormat="1" ht="26.25" customHeight="1" thickBot="1" x14ac:dyDescent="0.25">
      <c r="A102" s="69" t="s">
        <v>238</v>
      </c>
      <c r="B102" s="69" t="s">
        <v>244</v>
      </c>
      <c r="C102" s="69" t="s">
        <v>381</v>
      </c>
      <c r="D102" s="78"/>
      <c r="E102" s="169">
        <v>0.18097415196</v>
      </c>
      <c r="F102" s="169">
        <v>2.518868109</v>
      </c>
      <c r="G102" s="169" t="s">
        <v>417</v>
      </c>
      <c r="H102" s="169">
        <v>25.487841362066007</v>
      </c>
      <c r="I102" s="169">
        <v>2.4786866000000001E-2</v>
      </c>
      <c r="J102" s="169">
        <v>0.55880338000000007</v>
      </c>
      <c r="K102" s="169">
        <v>3.98876659</v>
      </c>
      <c r="L102" s="6" t="s">
        <v>417</v>
      </c>
      <c r="M102" s="6" t="s">
        <v>417</v>
      </c>
      <c r="N102" s="6" t="s">
        <v>417</v>
      </c>
      <c r="O102" s="6" t="s">
        <v>417</v>
      </c>
      <c r="P102" s="6" t="s">
        <v>417</v>
      </c>
      <c r="Q102" s="6" t="s">
        <v>417</v>
      </c>
      <c r="R102" s="6" t="s">
        <v>417</v>
      </c>
      <c r="S102" s="6" t="s">
        <v>417</v>
      </c>
      <c r="T102" s="6" t="s">
        <v>417</v>
      </c>
      <c r="U102" s="6" t="s">
        <v>417</v>
      </c>
      <c r="V102" s="6" t="s">
        <v>417</v>
      </c>
      <c r="W102" s="6" t="s">
        <v>417</v>
      </c>
      <c r="X102" s="6" t="s">
        <v>417</v>
      </c>
      <c r="Y102" s="6" t="s">
        <v>417</v>
      </c>
      <c r="Z102" s="6" t="s">
        <v>417</v>
      </c>
      <c r="AA102" s="6" t="s">
        <v>417</v>
      </c>
      <c r="AB102" s="6" t="s">
        <v>417</v>
      </c>
      <c r="AC102" s="6" t="s">
        <v>417</v>
      </c>
      <c r="AD102" s="6" t="s">
        <v>417</v>
      </c>
      <c r="AE102" s="46"/>
      <c r="AF102" s="25" t="s">
        <v>417</v>
      </c>
      <c r="AG102" s="25" t="s">
        <v>417</v>
      </c>
      <c r="AH102" s="25" t="s">
        <v>417</v>
      </c>
      <c r="AI102" s="25" t="s">
        <v>417</v>
      </c>
      <c r="AJ102" s="25" t="s">
        <v>417</v>
      </c>
      <c r="AK102" s="25">
        <v>3925.2829999999999</v>
      </c>
      <c r="AL102" s="48" t="s">
        <v>240</v>
      </c>
    </row>
    <row r="103" spans="1:38" s="2" customFormat="1" ht="26.25" customHeight="1" thickBot="1" x14ac:dyDescent="0.25">
      <c r="A103" s="69" t="s">
        <v>238</v>
      </c>
      <c r="B103" s="69" t="s">
        <v>245</v>
      </c>
      <c r="C103" s="69" t="s">
        <v>246</v>
      </c>
      <c r="D103" s="78"/>
      <c r="E103" s="169">
        <v>1.5832250000000002E-3</v>
      </c>
      <c r="F103" s="169">
        <v>8.3983791500000002E-2</v>
      </c>
      <c r="G103" s="169" t="s">
        <v>417</v>
      </c>
      <c r="H103" s="169">
        <v>8.2022499999999998E-2</v>
      </c>
      <c r="I103" s="169">
        <v>5.1693250000000007E-3</v>
      </c>
      <c r="J103" s="169">
        <v>7.8779749999999989E-3</v>
      </c>
      <c r="K103" s="169">
        <v>1.7033974999999996E-2</v>
      </c>
      <c r="L103" s="6" t="s">
        <v>417</v>
      </c>
      <c r="M103" s="6" t="s">
        <v>417</v>
      </c>
      <c r="N103" s="6" t="s">
        <v>417</v>
      </c>
      <c r="O103" s="6" t="s">
        <v>417</v>
      </c>
      <c r="P103" s="6" t="s">
        <v>417</v>
      </c>
      <c r="Q103" s="6" t="s">
        <v>417</v>
      </c>
      <c r="R103" s="6" t="s">
        <v>417</v>
      </c>
      <c r="S103" s="6" t="s">
        <v>417</v>
      </c>
      <c r="T103" s="6" t="s">
        <v>417</v>
      </c>
      <c r="U103" s="6" t="s">
        <v>417</v>
      </c>
      <c r="V103" s="6" t="s">
        <v>417</v>
      </c>
      <c r="W103" s="6" t="s">
        <v>417</v>
      </c>
      <c r="X103" s="6" t="s">
        <v>417</v>
      </c>
      <c r="Y103" s="6" t="s">
        <v>417</v>
      </c>
      <c r="Z103" s="6" t="s">
        <v>417</v>
      </c>
      <c r="AA103" s="6" t="s">
        <v>417</v>
      </c>
      <c r="AB103" s="6" t="s">
        <v>417</v>
      </c>
      <c r="AC103" s="6" t="s">
        <v>417</v>
      </c>
      <c r="AD103" s="6" t="s">
        <v>417</v>
      </c>
      <c r="AE103" s="46"/>
      <c r="AF103" s="25" t="s">
        <v>417</v>
      </c>
      <c r="AG103" s="25" t="s">
        <v>417</v>
      </c>
      <c r="AH103" s="25" t="s">
        <v>417</v>
      </c>
      <c r="AI103" s="25" t="s">
        <v>417</v>
      </c>
      <c r="AJ103" s="25" t="s">
        <v>417</v>
      </c>
      <c r="AK103" s="25">
        <v>19.075000000000003</v>
      </c>
      <c r="AL103" s="48" t="s">
        <v>240</v>
      </c>
    </row>
    <row r="104" spans="1:38" s="2" customFormat="1" ht="26.25" customHeight="1" thickBot="1" x14ac:dyDescent="0.25">
      <c r="A104" s="69" t="s">
        <v>238</v>
      </c>
      <c r="B104" s="69" t="s">
        <v>247</v>
      </c>
      <c r="C104" s="69" t="s">
        <v>248</v>
      </c>
      <c r="D104" s="78"/>
      <c r="E104" s="169">
        <v>1.8471804000000001E-2</v>
      </c>
      <c r="F104" s="169">
        <v>0.83809653382000016</v>
      </c>
      <c r="G104" s="169" t="s">
        <v>417</v>
      </c>
      <c r="H104" s="169">
        <v>0.61572680000000002</v>
      </c>
      <c r="I104" s="169">
        <v>2.4629071999999999E-3</v>
      </c>
      <c r="J104" s="169">
        <v>7.6965849999999997E-3</v>
      </c>
      <c r="K104" s="169">
        <v>1.7702145499999999E-2</v>
      </c>
      <c r="L104" s="6" t="s">
        <v>417</v>
      </c>
      <c r="M104" s="6" t="s">
        <v>417</v>
      </c>
      <c r="N104" s="6" t="s">
        <v>417</v>
      </c>
      <c r="O104" s="6" t="s">
        <v>417</v>
      </c>
      <c r="P104" s="6" t="s">
        <v>417</v>
      </c>
      <c r="Q104" s="6" t="s">
        <v>417</v>
      </c>
      <c r="R104" s="6" t="s">
        <v>417</v>
      </c>
      <c r="S104" s="6" t="s">
        <v>417</v>
      </c>
      <c r="T104" s="6" t="s">
        <v>417</v>
      </c>
      <c r="U104" s="6" t="s">
        <v>417</v>
      </c>
      <c r="V104" s="6" t="s">
        <v>417</v>
      </c>
      <c r="W104" s="6" t="s">
        <v>417</v>
      </c>
      <c r="X104" s="6" t="s">
        <v>417</v>
      </c>
      <c r="Y104" s="6" t="s">
        <v>417</v>
      </c>
      <c r="Z104" s="6" t="s">
        <v>417</v>
      </c>
      <c r="AA104" s="6" t="s">
        <v>417</v>
      </c>
      <c r="AB104" s="6" t="s">
        <v>417</v>
      </c>
      <c r="AC104" s="6" t="s">
        <v>417</v>
      </c>
      <c r="AD104" s="6" t="s">
        <v>417</v>
      </c>
      <c r="AE104" s="46"/>
      <c r="AF104" s="25" t="s">
        <v>417</v>
      </c>
      <c r="AG104" s="25" t="s">
        <v>417</v>
      </c>
      <c r="AH104" s="25" t="s">
        <v>417</v>
      </c>
      <c r="AI104" s="25" t="s">
        <v>417</v>
      </c>
      <c r="AJ104" s="25" t="s">
        <v>417</v>
      </c>
      <c r="AK104" s="25">
        <v>1539.317</v>
      </c>
      <c r="AL104" s="48" t="s">
        <v>240</v>
      </c>
    </row>
    <row r="105" spans="1:38" s="2" customFormat="1" ht="26.25" customHeight="1" thickBot="1" x14ac:dyDescent="0.25">
      <c r="A105" s="69" t="s">
        <v>238</v>
      </c>
      <c r="B105" s="69" t="s">
        <v>249</v>
      </c>
      <c r="C105" s="69" t="s">
        <v>250</v>
      </c>
      <c r="D105" s="78"/>
      <c r="E105" s="169">
        <v>0.11194775</v>
      </c>
      <c r="F105" s="169">
        <v>2.6992841479999998</v>
      </c>
      <c r="G105" s="169" t="s">
        <v>417</v>
      </c>
      <c r="H105" s="169">
        <v>3.1345369999999999</v>
      </c>
      <c r="I105" s="169">
        <v>3.0897579000000001E-2</v>
      </c>
      <c r="J105" s="169">
        <v>4.8361427999999998E-2</v>
      </c>
      <c r="K105" s="169">
        <v>0.10612646699999999</v>
      </c>
      <c r="L105" s="6" t="s">
        <v>417</v>
      </c>
      <c r="M105" s="6" t="s">
        <v>417</v>
      </c>
      <c r="N105" s="6" t="s">
        <v>417</v>
      </c>
      <c r="O105" s="6" t="s">
        <v>417</v>
      </c>
      <c r="P105" s="6" t="s">
        <v>417</v>
      </c>
      <c r="Q105" s="6" t="s">
        <v>417</v>
      </c>
      <c r="R105" s="6" t="s">
        <v>417</v>
      </c>
      <c r="S105" s="6" t="s">
        <v>417</v>
      </c>
      <c r="T105" s="6" t="s">
        <v>417</v>
      </c>
      <c r="U105" s="6" t="s">
        <v>417</v>
      </c>
      <c r="V105" s="6" t="s">
        <v>417</v>
      </c>
      <c r="W105" s="6" t="s">
        <v>417</v>
      </c>
      <c r="X105" s="6" t="s">
        <v>417</v>
      </c>
      <c r="Y105" s="6" t="s">
        <v>417</v>
      </c>
      <c r="Z105" s="6" t="s">
        <v>417</v>
      </c>
      <c r="AA105" s="6" t="s">
        <v>417</v>
      </c>
      <c r="AB105" s="6" t="s">
        <v>417</v>
      </c>
      <c r="AC105" s="6" t="s">
        <v>417</v>
      </c>
      <c r="AD105" s="6" t="s">
        <v>417</v>
      </c>
      <c r="AE105" s="46"/>
      <c r="AF105" s="25" t="s">
        <v>417</v>
      </c>
      <c r="AG105" s="25" t="s">
        <v>417</v>
      </c>
      <c r="AH105" s="25" t="s">
        <v>417</v>
      </c>
      <c r="AI105" s="25" t="s">
        <v>417</v>
      </c>
      <c r="AJ105" s="25" t="s">
        <v>417</v>
      </c>
      <c r="AK105" s="25">
        <v>447.791</v>
      </c>
      <c r="AL105" s="48" t="s">
        <v>240</v>
      </c>
    </row>
    <row r="106" spans="1:38" s="2" customFormat="1" ht="26.25" customHeight="1" thickBot="1" x14ac:dyDescent="0.25">
      <c r="A106" s="69" t="s">
        <v>238</v>
      </c>
      <c r="B106" s="69" t="s">
        <v>251</v>
      </c>
      <c r="C106" s="69" t="s">
        <v>252</v>
      </c>
      <c r="D106" s="78"/>
      <c r="E106" s="169" t="s">
        <v>418</v>
      </c>
      <c r="F106" s="169" t="s">
        <v>418</v>
      </c>
      <c r="G106" s="169" t="s">
        <v>417</v>
      </c>
      <c r="H106" s="169" t="s">
        <v>418</v>
      </c>
      <c r="I106" s="169" t="s">
        <v>418</v>
      </c>
      <c r="J106" s="169" t="s">
        <v>418</v>
      </c>
      <c r="K106" s="169" t="s">
        <v>418</v>
      </c>
      <c r="L106" s="6" t="s">
        <v>417</v>
      </c>
      <c r="M106" s="6" t="s">
        <v>417</v>
      </c>
      <c r="N106" s="6" t="s">
        <v>417</v>
      </c>
      <c r="O106" s="6" t="s">
        <v>417</v>
      </c>
      <c r="P106" s="6" t="s">
        <v>417</v>
      </c>
      <c r="Q106" s="6" t="s">
        <v>417</v>
      </c>
      <c r="R106" s="6" t="s">
        <v>417</v>
      </c>
      <c r="S106" s="6" t="s">
        <v>417</v>
      </c>
      <c r="T106" s="6" t="s">
        <v>417</v>
      </c>
      <c r="U106" s="6" t="s">
        <v>417</v>
      </c>
      <c r="V106" s="6" t="s">
        <v>417</v>
      </c>
      <c r="W106" s="6" t="s">
        <v>417</v>
      </c>
      <c r="X106" s="6" t="s">
        <v>417</v>
      </c>
      <c r="Y106" s="6" t="s">
        <v>417</v>
      </c>
      <c r="Z106" s="6" t="s">
        <v>417</v>
      </c>
      <c r="AA106" s="6" t="s">
        <v>417</v>
      </c>
      <c r="AB106" s="6" t="s">
        <v>417</v>
      </c>
      <c r="AC106" s="6" t="s">
        <v>417</v>
      </c>
      <c r="AD106" s="6" t="s">
        <v>417</v>
      </c>
      <c r="AE106" s="46"/>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8"/>
      <c r="E107" s="169">
        <v>0.53387604200000016</v>
      </c>
      <c r="F107" s="169">
        <v>3.7720196052990631</v>
      </c>
      <c r="G107" s="169" t="s">
        <v>417</v>
      </c>
      <c r="H107" s="169">
        <v>4.2764128394411713</v>
      </c>
      <c r="I107" s="169">
        <v>0.114402009</v>
      </c>
      <c r="J107" s="169">
        <v>1.52536012</v>
      </c>
      <c r="K107" s="169">
        <v>7.2454605699999997</v>
      </c>
      <c r="L107" s="6" t="s">
        <v>417</v>
      </c>
      <c r="M107" s="6" t="s">
        <v>417</v>
      </c>
      <c r="N107" s="6" t="s">
        <v>417</v>
      </c>
      <c r="O107" s="6" t="s">
        <v>417</v>
      </c>
      <c r="P107" s="6" t="s">
        <v>417</v>
      </c>
      <c r="Q107" s="6" t="s">
        <v>417</v>
      </c>
      <c r="R107" s="6" t="s">
        <v>417</v>
      </c>
      <c r="S107" s="6" t="s">
        <v>417</v>
      </c>
      <c r="T107" s="6" t="s">
        <v>417</v>
      </c>
      <c r="U107" s="6" t="s">
        <v>417</v>
      </c>
      <c r="V107" s="6" t="s">
        <v>417</v>
      </c>
      <c r="W107" s="6" t="s">
        <v>417</v>
      </c>
      <c r="X107" s="6" t="s">
        <v>417</v>
      </c>
      <c r="Y107" s="6" t="s">
        <v>417</v>
      </c>
      <c r="Z107" s="6" t="s">
        <v>417</v>
      </c>
      <c r="AA107" s="6" t="s">
        <v>417</v>
      </c>
      <c r="AB107" s="6" t="s">
        <v>417</v>
      </c>
      <c r="AC107" s="6" t="s">
        <v>417</v>
      </c>
      <c r="AD107" s="6" t="s">
        <v>417</v>
      </c>
      <c r="AE107" s="46"/>
      <c r="AF107" s="25" t="s">
        <v>417</v>
      </c>
      <c r="AG107" s="25" t="s">
        <v>417</v>
      </c>
      <c r="AH107" s="25" t="s">
        <v>417</v>
      </c>
      <c r="AI107" s="25" t="s">
        <v>417</v>
      </c>
      <c r="AJ107" s="25" t="s">
        <v>417</v>
      </c>
      <c r="AK107" s="25">
        <v>38134.002999999997</v>
      </c>
      <c r="AL107" s="48" t="s">
        <v>240</v>
      </c>
    </row>
    <row r="108" spans="1:38" s="2" customFormat="1" ht="26.25" customHeight="1" thickBot="1" x14ac:dyDescent="0.25">
      <c r="A108" s="69" t="s">
        <v>238</v>
      </c>
      <c r="B108" s="69" t="s">
        <v>254</v>
      </c>
      <c r="C108" s="69" t="s">
        <v>375</v>
      </c>
      <c r="D108" s="78"/>
      <c r="E108" s="169">
        <v>0.96819318900000018</v>
      </c>
      <c r="F108" s="169">
        <v>3.8727727559999998</v>
      </c>
      <c r="G108" s="169" t="s">
        <v>417</v>
      </c>
      <c r="H108" s="169">
        <v>4.6616709099999998</v>
      </c>
      <c r="I108" s="169">
        <v>7.1718013999999997E-2</v>
      </c>
      <c r="J108" s="169">
        <v>0.71718013999999997</v>
      </c>
      <c r="K108" s="169">
        <v>1.4343602799999999</v>
      </c>
      <c r="L108" s="6" t="s">
        <v>417</v>
      </c>
      <c r="M108" s="6" t="s">
        <v>417</v>
      </c>
      <c r="N108" s="6" t="s">
        <v>417</v>
      </c>
      <c r="O108" s="6" t="s">
        <v>417</v>
      </c>
      <c r="P108" s="6" t="s">
        <v>417</v>
      </c>
      <c r="Q108" s="6" t="s">
        <v>417</v>
      </c>
      <c r="R108" s="6" t="s">
        <v>417</v>
      </c>
      <c r="S108" s="6" t="s">
        <v>417</v>
      </c>
      <c r="T108" s="6" t="s">
        <v>417</v>
      </c>
      <c r="U108" s="6" t="s">
        <v>417</v>
      </c>
      <c r="V108" s="6" t="s">
        <v>417</v>
      </c>
      <c r="W108" s="6" t="s">
        <v>417</v>
      </c>
      <c r="X108" s="6" t="s">
        <v>417</v>
      </c>
      <c r="Y108" s="6" t="s">
        <v>417</v>
      </c>
      <c r="Z108" s="6" t="s">
        <v>417</v>
      </c>
      <c r="AA108" s="6" t="s">
        <v>417</v>
      </c>
      <c r="AB108" s="6" t="s">
        <v>417</v>
      </c>
      <c r="AC108" s="6" t="s">
        <v>417</v>
      </c>
      <c r="AD108" s="6" t="s">
        <v>417</v>
      </c>
      <c r="AE108" s="46"/>
      <c r="AF108" s="25" t="s">
        <v>417</v>
      </c>
      <c r="AG108" s="25" t="s">
        <v>417</v>
      </c>
      <c r="AH108" s="25" t="s">
        <v>417</v>
      </c>
      <c r="AI108" s="25" t="s">
        <v>417</v>
      </c>
      <c r="AJ108" s="25" t="s">
        <v>417</v>
      </c>
      <c r="AK108" s="25">
        <v>35859.006999999998</v>
      </c>
      <c r="AL108" s="48" t="s">
        <v>240</v>
      </c>
    </row>
    <row r="109" spans="1:38" s="2" customFormat="1" ht="26.25" customHeight="1" thickBot="1" x14ac:dyDescent="0.25">
      <c r="A109" s="69" t="s">
        <v>238</v>
      </c>
      <c r="B109" s="69" t="s">
        <v>255</v>
      </c>
      <c r="C109" s="69" t="s">
        <v>376</v>
      </c>
      <c r="D109" s="78"/>
      <c r="E109" s="6" t="s">
        <v>417</v>
      </c>
      <c r="F109" s="6" t="s">
        <v>417</v>
      </c>
      <c r="G109" s="6" t="s">
        <v>417</v>
      </c>
      <c r="H109" s="6" t="s">
        <v>417</v>
      </c>
      <c r="I109" s="6" t="s">
        <v>417</v>
      </c>
      <c r="J109" s="6" t="s">
        <v>417</v>
      </c>
      <c r="K109" s="6" t="s">
        <v>417</v>
      </c>
      <c r="L109" s="6" t="s">
        <v>417</v>
      </c>
      <c r="M109" s="6" t="s">
        <v>417</v>
      </c>
      <c r="N109" s="6" t="s">
        <v>417</v>
      </c>
      <c r="O109" s="6" t="s">
        <v>417</v>
      </c>
      <c r="P109" s="6" t="s">
        <v>417</v>
      </c>
      <c r="Q109" s="6" t="s">
        <v>417</v>
      </c>
      <c r="R109" s="6" t="s">
        <v>417</v>
      </c>
      <c r="S109" s="6" t="s">
        <v>417</v>
      </c>
      <c r="T109" s="6" t="s">
        <v>417</v>
      </c>
      <c r="U109" s="6" t="s">
        <v>417</v>
      </c>
      <c r="V109" s="6" t="s">
        <v>417</v>
      </c>
      <c r="W109" s="6" t="s">
        <v>417</v>
      </c>
      <c r="X109" s="6" t="s">
        <v>417</v>
      </c>
      <c r="Y109" s="6" t="s">
        <v>417</v>
      </c>
      <c r="Z109" s="6" t="s">
        <v>417</v>
      </c>
      <c r="AA109" s="6" t="s">
        <v>417</v>
      </c>
      <c r="AB109" s="6" t="s">
        <v>417</v>
      </c>
      <c r="AC109" s="6" t="s">
        <v>417</v>
      </c>
      <c r="AD109" s="6" t="s">
        <v>417</v>
      </c>
      <c r="AE109" s="46"/>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8"/>
      <c r="E110" s="6" t="s">
        <v>417</v>
      </c>
      <c r="F110" s="6" t="s">
        <v>417</v>
      </c>
      <c r="G110" s="6" t="s">
        <v>417</v>
      </c>
      <c r="H110" s="6" t="s">
        <v>417</v>
      </c>
      <c r="I110" s="6" t="s">
        <v>417</v>
      </c>
      <c r="J110" s="6" t="s">
        <v>417</v>
      </c>
      <c r="K110" s="6" t="s">
        <v>417</v>
      </c>
      <c r="L110" s="6" t="s">
        <v>417</v>
      </c>
      <c r="M110" s="6" t="s">
        <v>417</v>
      </c>
      <c r="N110" s="6" t="s">
        <v>417</v>
      </c>
      <c r="O110" s="6" t="s">
        <v>417</v>
      </c>
      <c r="P110" s="6" t="s">
        <v>417</v>
      </c>
      <c r="Q110" s="6" t="s">
        <v>417</v>
      </c>
      <c r="R110" s="6" t="s">
        <v>417</v>
      </c>
      <c r="S110" s="6" t="s">
        <v>417</v>
      </c>
      <c r="T110" s="6" t="s">
        <v>417</v>
      </c>
      <c r="U110" s="6" t="s">
        <v>417</v>
      </c>
      <c r="V110" s="6" t="s">
        <v>417</v>
      </c>
      <c r="W110" s="6" t="s">
        <v>417</v>
      </c>
      <c r="X110" s="6" t="s">
        <v>417</v>
      </c>
      <c r="Y110" s="6" t="s">
        <v>417</v>
      </c>
      <c r="Z110" s="6" t="s">
        <v>417</v>
      </c>
      <c r="AA110" s="6" t="s">
        <v>417</v>
      </c>
      <c r="AB110" s="6" t="s">
        <v>417</v>
      </c>
      <c r="AC110" s="6" t="s">
        <v>417</v>
      </c>
      <c r="AD110" s="6" t="s">
        <v>417</v>
      </c>
      <c r="AE110" s="46"/>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8"/>
      <c r="E111" s="6" t="s">
        <v>417</v>
      </c>
      <c r="F111" s="6" t="s">
        <v>417</v>
      </c>
      <c r="G111" s="6" t="s">
        <v>417</v>
      </c>
      <c r="H111" s="6" t="s">
        <v>417</v>
      </c>
      <c r="I111" s="6" t="s">
        <v>417</v>
      </c>
      <c r="J111" s="6" t="s">
        <v>417</v>
      </c>
      <c r="K111" s="6" t="s">
        <v>417</v>
      </c>
      <c r="L111" s="6" t="s">
        <v>417</v>
      </c>
      <c r="M111" s="6" t="s">
        <v>417</v>
      </c>
      <c r="N111" s="6" t="s">
        <v>417</v>
      </c>
      <c r="O111" s="6" t="s">
        <v>417</v>
      </c>
      <c r="P111" s="6" t="s">
        <v>417</v>
      </c>
      <c r="Q111" s="6" t="s">
        <v>417</v>
      </c>
      <c r="R111" s="6" t="s">
        <v>417</v>
      </c>
      <c r="S111" s="6" t="s">
        <v>417</v>
      </c>
      <c r="T111" s="6" t="s">
        <v>417</v>
      </c>
      <c r="U111" s="6" t="s">
        <v>417</v>
      </c>
      <c r="V111" s="6" t="s">
        <v>417</v>
      </c>
      <c r="W111" s="6" t="s">
        <v>417</v>
      </c>
      <c r="X111" s="6" t="s">
        <v>417</v>
      </c>
      <c r="Y111" s="6" t="s">
        <v>417</v>
      </c>
      <c r="Z111" s="6" t="s">
        <v>417</v>
      </c>
      <c r="AA111" s="6" t="s">
        <v>417</v>
      </c>
      <c r="AB111" s="6" t="s">
        <v>417</v>
      </c>
      <c r="AC111" s="6" t="s">
        <v>417</v>
      </c>
      <c r="AD111" s="6" t="s">
        <v>417</v>
      </c>
      <c r="AE111" s="46"/>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6">
        <v>18.745560000000001</v>
      </c>
      <c r="F112" s="6" t="s">
        <v>417</v>
      </c>
      <c r="G112" s="6" t="s">
        <v>417</v>
      </c>
      <c r="H112" s="6">
        <v>30.601440955800271</v>
      </c>
      <c r="I112" s="6" t="s">
        <v>417</v>
      </c>
      <c r="J112" s="6" t="s">
        <v>417</v>
      </c>
      <c r="K112" s="6" t="s">
        <v>417</v>
      </c>
      <c r="L112" s="6" t="s">
        <v>417</v>
      </c>
      <c r="M112" s="6" t="s">
        <v>417</v>
      </c>
      <c r="N112" s="6" t="s">
        <v>417</v>
      </c>
      <c r="O112" s="6" t="s">
        <v>417</v>
      </c>
      <c r="P112" s="6" t="s">
        <v>417</v>
      </c>
      <c r="Q112" s="6" t="s">
        <v>417</v>
      </c>
      <c r="R112" s="6" t="s">
        <v>417</v>
      </c>
      <c r="S112" s="6" t="s">
        <v>417</v>
      </c>
      <c r="T112" s="6" t="s">
        <v>417</v>
      </c>
      <c r="U112" s="6" t="s">
        <v>417</v>
      </c>
      <c r="V112" s="6" t="s">
        <v>417</v>
      </c>
      <c r="W112" s="6" t="s">
        <v>417</v>
      </c>
      <c r="X112" s="6" t="s">
        <v>417</v>
      </c>
      <c r="Y112" s="6" t="s">
        <v>417</v>
      </c>
      <c r="Z112" s="6" t="s">
        <v>417</v>
      </c>
      <c r="AA112" s="6" t="s">
        <v>417</v>
      </c>
      <c r="AB112" s="6" t="s">
        <v>417</v>
      </c>
      <c r="AC112" s="6" t="s">
        <v>417</v>
      </c>
      <c r="AD112" s="6" t="s">
        <v>417</v>
      </c>
      <c r="AE112" s="46"/>
      <c r="AF112" s="25" t="s">
        <v>417</v>
      </c>
      <c r="AG112" s="25" t="s">
        <v>417</v>
      </c>
      <c r="AH112" s="25" t="s">
        <v>417</v>
      </c>
      <c r="AI112" s="25" t="s">
        <v>417</v>
      </c>
      <c r="AJ112" s="25" t="s">
        <v>417</v>
      </c>
      <c r="AK112" s="25">
        <v>468.63900000000001</v>
      </c>
      <c r="AL112" s="48" t="s">
        <v>437</v>
      </c>
    </row>
    <row r="113" spans="1:38" s="2" customFormat="1" ht="26.25" customHeight="1" thickBot="1" x14ac:dyDescent="0.25">
      <c r="A113" s="69" t="s">
        <v>258</v>
      </c>
      <c r="B113" s="79" t="s">
        <v>261</v>
      </c>
      <c r="C113" s="79" t="s">
        <v>262</v>
      </c>
      <c r="D113" s="70"/>
      <c r="E113" s="6">
        <v>8.7187793991012388</v>
      </c>
      <c r="F113" s="6" t="s">
        <v>418</v>
      </c>
      <c r="G113" s="6" t="s">
        <v>417</v>
      </c>
      <c r="H113" s="6">
        <v>47.18767091317337</v>
      </c>
      <c r="I113" s="6" t="s">
        <v>417</v>
      </c>
      <c r="J113" s="6" t="s">
        <v>417</v>
      </c>
      <c r="K113" s="6" t="s">
        <v>417</v>
      </c>
      <c r="L113" s="6" t="s">
        <v>417</v>
      </c>
      <c r="M113" s="6" t="s">
        <v>417</v>
      </c>
      <c r="N113" s="6" t="s">
        <v>417</v>
      </c>
      <c r="O113" s="6" t="s">
        <v>417</v>
      </c>
      <c r="P113" s="6" t="s">
        <v>417</v>
      </c>
      <c r="Q113" s="6" t="s">
        <v>417</v>
      </c>
      <c r="R113" s="6" t="s">
        <v>417</v>
      </c>
      <c r="S113" s="6" t="s">
        <v>417</v>
      </c>
      <c r="T113" s="6" t="s">
        <v>417</v>
      </c>
      <c r="U113" s="6" t="s">
        <v>417</v>
      </c>
      <c r="V113" s="6" t="s">
        <v>417</v>
      </c>
      <c r="W113" s="6" t="s">
        <v>417</v>
      </c>
      <c r="X113" s="6" t="s">
        <v>417</v>
      </c>
      <c r="Y113" s="6" t="s">
        <v>417</v>
      </c>
      <c r="Z113" s="6" t="s">
        <v>417</v>
      </c>
      <c r="AA113" s="6" t="s">
        <v>417</v>
      </c>
      <c r="AB113" s="6" t="s">
        <v>417</v>
      </c>
      <c r="AC113" s="6" t="s">
        <v>417</v>
      </c>
      <c r="AD113" s="6" t="s">
        <v>417</v>
      </c>
      <c r="AE113" s="46"/>
      <c r="AF113" s="25" t="s">
        <v>417</v>
      </c>
      <c r="AG113" s="25" t="s">
        <v>417</v>
      </c>
      <c r="AH113" s="25" t="s">
        <v>417</v>
      </c>
      <c r="AI113" s="25" t="s">
        <v>417</v>
      </c>
      <c r="AJ113" s="25" t="s">
        <v>417</v>
      </c>
      <c r="AK113" s="25">
        <v>217969484.97753099</v>
      </c>
      <c r="AL113" s="48" t="s">
        <v>438</v>
      </c>
    </row>
    <row r="114" spans="1:38" s="2" customFormat="1" ht="26.25" customHeight="1" thickBot="1" x14ac:dyDescent="0.25">
      <c r="A114" s="69" t="s">
        <v>258</v>
      </c>
      <c r="B114" s="79" t="s">
        <v>263</v>
      </c>
      <c r="C114" s="79" t="s">
        <v>382</v>
      </c>
      <c r="D114" s="70"/>
      <c r="E114" s="6">
        <v>2.0070576E-2</v>
      </c>
      <c r="F114" s="6" t="s">
        <v>417</v>
      </c>
      <c r="G114" s="6" t="s">
        <v>417</v>
      </c>
      <c r="H114" s="6">
        <v>6.8239958000000003E-2</v>
      </c>
      <c r="I114" s="6" t="s">
        <v>417</v>
      </c>
      <c r="J114" s="6" t="s">
        <v>417</v>
      </c>
      <c r="K114" s="6" t="s">
        <v>417</v>
      </c>
      <c r="L114" s="6" t="s">
        <v>417</v>
      </c>
      <c r="M114" s="6" t="s">
        <v>417</v>
      </c>
      <c r="N114" s="6" t="s">
        <v>417</v>
      </c>
      <c r="O114" s="6" t="s">
        <v>417</v>
      </c>
      <c r="P114" s="6" t="s">
        <v>417</v>
      </c>
      <c r="Q114" s="6" t="s">
        <v>417</v>
      </c>
      <c r="R114" s="6" t="s">
        <v>417</v>
      </c>
      <c r="S114" s="6" t="s">
        <v>417</v>
      </c>
      <c r="T114" s="6" t="s">
        <v>417</v>
      </c>
      <c r="U114" s="6" t="s">
        <v>417</v>
      </c>
      <c r="V114" s="6" t="s">
        <v>417</v>
      </c>
      <c r="W114" s="6" t="s">
        <v>417</v>
      </c>
      <c r="X114" s="6" t="s">
        <v>417</v>
      </c>
      <c r="Y114" s="6" t="s">
        <v>417</v>
      </c>
      <c r="Z114" s="6" t="s">
        <v>417</v>
      </c>
      <c r="AA114" s="6" t="s">
        <v>417</v>
      </c>
      <c r="AB114" s="6" t="s">
        <v>417</v>
      </c>
      <c r="AC114" s="6" t="s">
        <v>417</v>
      </c>
      <c r="AD114" s="6" t="s">
        <v>417</v>
      </c>
      <c r="AE114" s="46"/>
      <c r="AF114" s="25" t="s">
        <v>417</v>
      </c>
      <c r="AG114" s="25" t="s">
        <v>417</v>
      </c>
      <c r="AH114" s="25" t="s">
        <v>417</v>
      </c>
      <c r="AI114" s="25" t="s">
        <v>417</v>
      </c>
      <c r="AJ114" s="25" t="s">
        <v>417</v>
      </c>
      <c r="AK114" s="25">
        <v>10035.288</v>
      </c>
      <c r="AL114" s="48" t="s">
        <v>436</v>
      </c>
    </row>
    <row r="115" spans="1:38" s="2" customFormat="1" ht="26.25" customHeight="1" thickBot="1" x14ac:dyDescent="0.25">
      <c r="A115" s="69" t="s">
        <v>258</v>
      </c>
      <c r="B115" s="79" t="s">
        <v>264</v>
      </c>
      <c r="C115" s="79" t="s">
        <v>265</v>
      </c>
      <c r="D115" s="70"/>
      <c r="E115" s="6" t="s">
        <v>417</v>
      </c>
      <c r="F115" s="6" t="s">
        <v>417</v>
      </c>
      <c r="G115" s="6" t="s">
        <v>417</v>
      </c>
      <c r="H115" s="6" t="s">
        <v>417</v>
      </c>
      <c r="I115" s="6" t="s">
        <v>417</v>
      </c>
      <c r="J115" s="6" t="s">
        <v>417</v>
      </c>
      <c r="K115" s="6" t="s">
        <v>417</v>
      </c>
      <c r="L115" s="6" t="s">
        <v>417</v>
      </c>
      <c r="M115" s="6" t="s">
        <v>417</v>
      </c>
      <c r="N115" s="6" t="s">
        <v>417</v>
      </c>
      <c r="O115" s="6" t="s">
        <v>417</v>
      </c>
      <c r="P115" s="6" t="s">
        <v>417</v>
      </c>
      <c r="Q115" s="6" t="s">
        <v>417</v>
      </c>
      <c r="R115" s="6" t="s">
        <v>417</v>
      </c>
      <c r="S115" s="6" t="s">
        <v>417</v>
      </c>
      <c r="T115" s="6" t="s">
        <v>417</v>
      </c>
      <c r="U115" s="6" t="s">
        <v>417</v>
      </c>
      <c r="V115" s="6" t="s">
        <v>417</v>
      </c>
      <c r="W115" s="6" t="s">
        <v>417</v>
      </c>
      <c r="X115" s="6" t="s">
        <v>417</v>
      </c>
      <c r="Y115" s="6" t="s">
        <v>417</v>
      </c>
      <c r="Z115" s="6" t="s">
        <v>417</v>
      </c>
      <c r="AA115" s="6" t="s">
        <v>417</v>
      </c>
      <c r="AB115" s="6" t="s">
        <v>417</v>
      </c>
      <c r="AC115" s="6" t="s">
        <v>417</v>
      </c>
      <c r="AD115" s="6" t="s">
        <v>417</v>
      </c>
      <c r="AE115" s="46"/>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72" t="s">
        <v>404</v>
      </c>
      <c r="D116" s="70"/>
      <c r="E116" s="6" t="s">
        <v>418</v>
      </c>
      <c r="F116" s="6" t="s">
        <v>418</v>
      </c>
      <c r="G116" s="6" t="s">
        <v>417</v>
      </c>
      <c r="H116" s="6">
        <v>19.908156516569044</v>
      </c>
      <c r="I116" s="6" t="s">
        <v>417</v>
      </c>
      <c r="J116" s="6" t="s">
        <v>417</v>
      </c>
      <c r="K116" s="6" t="s">
        <v>417</v>
      </c>
      <c r="L116" s="6" t="s">
        <v>417</v>
      </c>
      <c r="M116" s="6" t="s">
        <v>417</v>
      </c>
      <c r="N116" s="6" t="s">
        <v>417</v>
      </c>
      <c r="O116" s="6" t="s">
        <v>417</v>
      </c>
      <c r="P116" s="6" t="s">
        <v>417</v>
      </c>
      <c r="Q116" s="6" t="s">
        <v>417</v>
      </c>
      <c r="R116" s="6" t="s">
        <v>417</v>
      </c>
      <c r="S116" s="6" t="s">
        <v>417</v>
      </c>
      <c r="T116" s="6" t="s">
        <v>417</v>
      </c>
      <c r="U116" s="6" t="s">
        <v>417</v>
      </c>
      <c r="V116" s="6" t="s">
        <v>417</v>
      </c>
      <c r="W116" s="6" t="s">
        <v>417</v>
      </c>
      <c r="X116" s="6" t="s">
        <v>417</v>
      </c>
      <c r="Y116" s="6" t="s">
        <v>417</v>
      </c>
      <c r="Z116" s="6" t="s">
        <v>417</v>
      </c>
      <c r="AA116" s="6" t="s">
        <v>417</v>
      </c>
      <c r="AB116" s="6" t="s">
        <v>417</v>
      </c>
      <c r="AC116" s="6" t="s">
        <v>417</v>
      </c>
      <c r="AD116" s="6" t="s">
        <v>417</v>
      </c>
      <c r="AE116" s="46"/>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72" t="s">
        <v>268</v>
      </c>
      <c r="D117" s="70"/>
      <c r="E117" s="6" t="s">
        <v>417</v>
      </c>
      <c r="F117" s="6" t="s">
        <v>417</v>
      </c>
      <c r="G117" s="6" t="s">
        <v>417</v>
      </c>
      <c r="H117" s="6" t="s">
        <v>417</v>
      </c>
      <c r="I117" s="6" t="s">
        <v>417</v>
      </c>
      <c r="J117" s="6" t="s">
        <v>417</v>
      </c>
      <c r="K117" s="6" t="s">
        <v>417</v>
      </c>
      <c r="L117" s="6" t="s">
        <v>417</v>
      </c>
      <c r="M117" s="6" t="s">
        <v>417</v>
      </c>
      <c r="N117" s="6" t="s">
        <v>417</v>
      </c>
      <c r="O117" s="6" t="s">
        <v>417</v>
      </c>
      <c r="P117" s="6" t="s">
        <v>417</v>
      </c>
      <c r="Q117" s="6" t="s">
        <v>417</v>
      </c>
      <c r="R117" s="6" t="s">
        <v>417</v>
      </c>
      <c r="S117" s="6" t="s">
        <v>417</v>
      </c>
      <c r="T117" s="6" t="s">
        <v>417</v>
      </c>
      <c r="U117" s="6" t="s">
        <v>417</v>
      </c>
      <c r="V117" s="6" t="s">
        <v>417</v>
      </c>
      <c r="W117" s="6" t="s">
        <v>417</v>
      </c>
      <c r="X117" s="6" t="s">
        <v>417</v>
      </c>
      <c r="Y117" s="6" t="s">
        <v>417</v>
      </c>
      <c r="Z117" s="6" t="s">
        <v>417</v>
      </c>
      <c r="AA117" s="6" t="s">
        <v>417</v>
      </c>
      <c r="AB117" s="6" t="s">
        <v>417</v>
      </c>
      <c r="AC117" s="6" t="s">
        <v>417</v>
      </c>
      <c r="AD117" s="6" t="s">
        <v>417</v>
      </c>
      <c r="AE117" s="46"/>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72" t="s">
        <v>405</v>
      </c>
      <c r="D118" s="70"/>
      <c r="E118" s="6" t="s">
        <v>417</v>
      </c>
      <c r="F118" s="6" t="s">
        <v>417</v>
      </c>
      <c r="G118" s="6" t="s">
        <v>417</v>
      </c>
      <c r="H118" s="6" t="s">
        <v>417</v>
      </c>
      <c r="I118" s="6" t="s">
        <v>417</v>
      </c>
      <c r="J118" s="6" t="s">
        <v>417</v>
      </c>
      <c r="K118" s="6" t="s">
        <v>417</v>
      </c>
      <c r="L118" s="6" t="s">
        <v>417</v>
      </c>
      <c r="M118" s="6" t="s">
        <v>417</v>
      </c>
      <c r="N118" s="6" t="s">
        <v>417</v>
      </c>
      <c r="O118" s="6" t="s">
        <v>417</v>
      </c>
      <c r="P118" s="6" t="s">
        <v>417</v>
      </c>
      <c r="Q118" s="6" t="s">
        <v>417</v>
      </c>
      <c r="R118" s="6" t="s">
        <v>417</v>
      </c>
      <c r="S118" s="6" t="s">
        <v>417</v>
      </c>
      <c r="T118" s="6" t="s">
        <v>417</v>
      </c>
      <c r="U118" s="6" t="s">
        <v>417</v>
      </c>
      <c r="V118" s="6" t="s">
        <v>417</v>
      </c>
      <c r="W118" s="6" t="s">
        <v>417</v>
      </c>
      <c r="X118" s="6" t="s">
        <v>417</v>
      </c>
      <c r="Y118" s="6" t="s">
        <v>417</v>
      </c>
      <c r="Z118" s="6" t="s">
        <v>417</v>
      </c>
      <c r="AA118" s="6" t="s">
        <v>417</v>
      </c>
      <c r="AB118" s="6" t="s">
        <v>417</v>
      </c>
      <c r="AC118" s="6" t="s">
        <v>417</v>
      </c>
      <c r="AD118" s="6" t="s">
        <v>417</v>
      </c>
      <c r="AE118" s="46"/>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6" t="s">
        <v>417</v>
      </c>
      <c r="F119" s="6" t="s">
        <v>418</v>
      </c>
      <c r="G119" s="6" t="s">
        <v>417</v>
      </c>
      <c r="H119" s="6" t="s">
        <v>417</v>
      </c>
      <c r="I119" s="6">
        <v>0.60238661999999998</v>
      </c>
      <c r="J119" s="6">
        <v>15.662052120000002</v>
      </c>
      <c r="K119" s="6">
        <v>15.662052120000002</v>
      </c>
      <c r="L119" s="6" t="s">
        <v>417</v>
      </c>
      <c r="M119" s="6" t="s">
        <v>417</v>
      </c>
      <c r="N119" s="6" t="s">
        <v>417</v>
      </c>
      <c r="O119" s="6" t="s">
        <v>417</v>
      </c>
      <c r="P119" s="6" t="s">
        <v>417</v>
      </c>
      <c r="Q119" s="6" t="s">
        <v>417</v>
      </c>
      <c r="R119" s="6" t="s">
        <v>417</v>
      </c>
      <c r="S119" s="6" t="s">
        <v>417</v>
      </c>
      <c r="T119" s="6" t="s">
        <v>417</v>
      </c>
      <c r="U119" s="6" t="s">
        <v>417</v>
      </c>
      <c r="V119" s="6" t="s">
        <v>417</v>
      </c>
      <c r="W119" s="6" t="s">
        <v>417</v>
      </c>
      <c r="X119" s="6" t="s">
        <v>417</v>
      </c>
      <c r="Y119" s="6" t="s">
        <v>417</v>
      </c>
      <c r="Z119" s="6" t="s">
        <v>417</v>
      </c>
      <c r="AA119" s="6" t="s">
        <v>417</v>
      </c>
      <c r="AB119" s="6" t="s">
        <v>417</v>
      </c>
      <c r="AC119" s="6" t="s">
        <v>417</v>
      </c>
      <c r="AD119" s="6" t="s">
        <v>417</v>
      </c>
      <c r="AE119" s="46"/>
      <c r="AF119" s="25" t="s">
        <v>417</v>
      </c>
      <c r="AG119" s="25" t="s">
        <v>417</v>
      </c>
      <c r="AH119" s="25" t="s">
        <v>417</v>
      </c>
      <c r="AI119" s="25" t="s">
        <v>417</v>
      </c>
      <c r="AJ119" s="25" t="s">
        <v>417</v>
      </c>
      <c r="AK119" s="25">
        <v>10039777</v>
      </c>
      <c r="AL119" s="48" t="s">
        <v>439</v>
      </c>
    </row>
    <row r="120" spans="1:38" s="2" customFormat="1" ht="26.25" customHeight="1" thickBot="1" x14ac:dyDescent="0.25">
      <c r="A120" s="69" t="s">
        <v>258</v>
      </c>
      <c r="B120" s="69" t="s">
        <v>272</v>
      </c>
      <c r="C120" s="69" t="s">
        <v>273</v>
      </c>
      <c r="D120" s="70"/>
      <c r="E120" s="6" t="s">
        <v>417</v>
      </c>
      <c r="F120" s="6" t="s">
        <v>417</v>
      </c>
      <c r="G120" s="6" t="s">
        <v>417</v>
      </c>
      <c r="H120" s="6" t="s">
        <v>417</v>
      </c>
      <c r="I120" s="6" t="s">
        <v>417</v>
      </c>
      <c r="J120" s="6" t="s">
        <v>417</v>
      </c>
      <c r="K120" s="6" t="s">
        <v>417</v>
      </c>
      <c r="L120" s="6" t="s">
        <v>417</v>
      </c>
      <c r="M120" s="6" t="s">
        <v>417</v>
      </c>
      <c r="N120" s="6" t="s">
        <v>417</v>
      </c>
      <c r="O120" s="6" t="s">
        <v>417</v>
      </c>
      <c r="P120" s="6" t="s">
        <v>417</v>
      </c>
      <c r="Q120" s="6" t="s">
        <v>417</v>
      </c>
      <c r="R120" s="6" t="s">
        <v>417</v>
      </c>
      <c r="S120" s="6" t="s">
        <v>417</v>
      </c>
      <c r="T120" s="6" t="s">
        <v>417</v>
      </c>
      <c r="U120" s="6" t="s">
        <v>417</v>
      </c>
      <c r="V120" s="6" t="s">
        <v>417</v>
      </c>
      <c r="W120" s="6" t="s">
        <v>417</v>
      </c>
      <c r="X120" s="6" t="s">
        <v>417</v>
      </c>
      <c r="Y120" s="6" t="s">
        <v>417</v>
      </c>
      <c r="Z120" s="6" t="s">
        <v>417</v>
      </c>
      <c r="AA120" s="6" t="s">
        <v>417</v>
      </c>
      <c r="AB120" s="6" t="s">
        <v>417</v>
      </c>
      <c r="AC120" s="6" t="s">
        <v>417</v>
      </c>
      <c r="AD120" s="6" t="s">
        <v>417</v>
      </c>
      <c r="AE120" s="46"/>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72" t="s">
        <v>275</v>
      </c>
      <c r="D121" s="71"/>
      <c r="E121" s="6" t="s">
        <v>417</v>
      </c>
      <c r="F121" s="6">
        <v>8.6342082200000014</v>
      </c>
      <c r="G121" s="6" t="s">
        <v>417</v>
      </c>
      <c r="H121" s="6" t="s">
        <v>417</v>
      </c>
      <c r="I121" s="6" t="s">
        <v>417</v>
      </c>
      <c r="J121" s="6" t="s">
        <v>417</v>
      </c>
      <c r="K121" s="6" t="s">
        <v>417</v>
      </c>
      <c r="L121" s="6" t="s">
        <v>417</v>
      </c>
      <c r="M121" s="6" t="s">
        <v>417</v>
      </c>
      <c r="N121" s="6" t="s">
        <v>417</v>
      </c>
      <c r="O121" s="6" t="s">
        <v>417</v>
      </c>
      <c r="P121" s="6" t="s">
        <v>417</v>
      </c>
      <c r="Q121" s="6" t="s">
        <v>417</v>
      </c>
      <c r="R121" s="6" t="s">
        <v>417</v>
      </c>
      <c r="S121" s="6" t="s">
        <v>417</v>
      </c>
      <c r="T121" s="6" t="s">
        <v>417</v>
      </c>
      <c r="U121" s="6" t="s">
        <v>417</v>
      </c>
      <c r="V121" s="6" t="s">
        <v>417</v>
      </c>
      <c r="W121" s="6" t="s">
        <v>417</v>
      </c>
      <c r="X121" s="6" t="s">
        <v>417</v>
      </c>
      <c r="Y121" s="6" t="s">
        <v>417</v>
      </c>
      <c r="Z121" s="6" t="s">
        <v>417</v>
      </c>
      <c r="AA121" s="6" t="s">
        <v>417</v>
      </c>
      <c r="AB121" s="6" t="s">
        <v>417</v>
      </c>
      <c r="AC121" s="6" t="s">
        <v>417</v>
      </c>
      <c r="AD121" s="6" t="s">
        <v>417</v>
      </c>
      <c r="AE121" s="46"/>
      <c r="AF121" s="25" t="s">
        <v>417</v>
      </c>
      <c r="AG121" s="25" t="s">
        <v>417</v>
      </c>
      <c r="AH121" s="25" t="s">
        <v>417</v>
      </c>
      <c r="AI121" s="25" t="s">
        <v>417</v>
      </c>
      <c r="AJ121" s="25" t="s">
        <v>417</v>
      </c>
      <c r="AK121" s="25">
        <v>10039777</v>
      </c>
      <c r="AL121" s="48" t="s">
        <v>439</v>
      </c>
    </row>
    <row r="122" spans="1:38" s="2" customFormat="1" ht="26.25" customHeight="1" thickBot="1" x14ac:dyDescent="0.25">
      <c r="A122" s="69" t="s">
        <v>258</v>
      </c>
      <c r="B122" s="79" t="s">
        <v>277</v>
      </c>
      <c r="C122" s="79" t="s">
        <v>278</v>
      </c>
      <c r="D122" s="70"/>
      <c r="E122" s="6" t="s">
        <v>417</v>
      </c>
      <c r="F122" s="6" t="s">
        <v>417</v>
      </c>
      <c r="G122" s="6" t="s">
        <v>417</v>
      </c>
      <c r="H122" s="6" t="s">
        <v>417</v>
      </c>
      <c r="I122" s="6" t="s">
        <v>417</v>
      </c>
      <c r="J122" s="6" t="s">
        <v>417</v>
      </c>
      <c r="K122" s="6" t="s">
        <v>417</v>
      </c>
      <c r="L122" s="6" t="s">
        <v>417</v>
      </c>
      <c r="M122" s="6" t="s">
        <v>417</v>
      </c>
      <c r="N122" s="6" t="s">
        <v>417</v>
      </c>
      <c r="O122" s="6" t="s">
        <v>417</v>
      </c>
      <c r="P122" s="6" t="s">
        <v>417</v>
      </c>
      <c r="Q122" s="6" t="s">
        <v>417</v>
      </c>
      <c r="R122" s="6" t="s">
        <v>417</v>
      </c>
      <c r="S122" s="6" t="s">
        <v>417</v>
      </c>
      <c r="T122" s="6" t="s">
        <v>417</v>
      </c>
      <c r="U122" s="6" t="s">
        <v>417</v>
      </c>
      <c r="V122" s="6" t="s">
        <v>417</v>
      </c>
      <c r="W122" s="6" t="s">
        <v>417</v>
      </c>
      <c r="X122" s="6" t="s">
        <v>417</v>
      </c>
      <c r="Y122" s="6" t="s">
        <v>417</v>
      </c>
      <c r="Z122" s="6" t="s">
        <v>417</v>
      </c>
      <c r="AA122" s="6" t="s">
        <v>417</v>
      </c>
      <c r="AB122" s="6" t="s">
        <v>417</v>
      </c>
      <c r="AC122" s="6" t="s">
        <v>417</v>
      </c>
      <c r="AD122" s="6" t="s">
        <v>417</v>
      </c>
      <c r="AE122" s="46"/>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6">
        <v>5.796304500000001E-3</v>
      </c>
      <c r="F123" s="6">
        <v>1.1095504499999999E-2</v>
      </c>
      <c r="G123" s="6">
        <v>8.0649029999999998E-4</v>
      </c>
      <c r="H123" s="6">
        <v>7.0350359999999997E-3</v>
      </c>
      <c r="I123" s="6">
        <v>1.7319201400000001E-2</v>
      </c>
      <c r="J123" s="6">
        <v>1.79979875E-2</v>
      </c>
      <c r="K123" s="6">
        <v>1.8291114000000004E-2</v>
      </c>
      <c r="L123" s="6">
        <v>2.0674995000000006E-3</v>
      </c>
      <c r="M123" s="6">
        <v>0.14413877689999999</v>
      </c>
      <c r="N123" s="6">
        <v>1.0056965600000001E-4</v>
      </c>
      <c r="O123" s="6">
        <v>7.9472570400000004E-4</v>
      </c>
      <c r="P123" s="6">
        <v>1.7940267200000003E-4</v>
      </c>
      <c r="Q123" s="6">
        <v>3.1081468399999996E-5</v>
      </c>
      <c r="R123" s="6">
        <v>2.8322418000000004E-4</v>
      </c>
      <c r="S123" s="6">
        <v>1.6591729199999996E-4</v>
      </c>
      <c r="T123" s="6">
        <v>1.1445123099999999E-4</v>
      </c>
      <c r="U123" s="6">
        <v>7.7397466999999995E-5</v>
      </c>
      <c r="V123" s="6">
        <v>2.19313157E-3</v>
      </c>
      <c r="W123" s="6" t="s">
        <v>417</v>
      </c>
      <c r="X123" s="6">
        <v>1.4784361481E-2</v>
      </c>
      <c r="Y123" s="6">
        <v>8.2123973419999993E-3</v>
      </c>
      <c r="Z123" s="6">
        <v>4.7408146649999998E-3</v>
      </c>
      <c r="AA123" s="6">
        <v>5.1497924360000003E-3</v>
      </c>
      <c r="AB123" s="6">
        <v>3.2887365924000003E-2</v>
      </c>
      <c r="AC123" s="6" t="s">
        <v>417</v>
      </c>
      <c r="AD123" s="6" t="s">
        <v>417</v>
      </c>
      <c r="AE123" s="46"/>
      <c r="AF123" s="25" t="s">
        <v>417</v>
      </c>
      <c r="AG123" s="25" t="s">
        <v>417</v>
      </c>
      <c r="AH123" s="25" t="s">
        <v>417</v>
      </c>
      <c r="AI123" s="25" t="s">
        <v>417</v>
      </c>
      <c r="AJ123" s="25" t="s">
        <v>417</v>
      </c>
      <c r="AK123" s="25">
        <v>511544.86002266489</v>
      </c>
      <c r="AL123" s="48" t="s">
        <v>411</v>
      </c>
    </row>
    <row r="124" spans="1:38" s="2" customFormat="1" ht="26.25" customHeight="1" thickBot="1" x14ac:dyDescent="0.25">
      <c r="A124" s="69" t="s">
        <v>258</v>
      </c>
      <c r="B124" s="80" t="s">
        <v>281</v>
      </c>
      <c r="C124" s="69" t="s">
        <v>282</v>
      </c>
      <c r="D124" s="70"/>
      <c r="E124" s="138" t="s">
        <v>417</v>
      </c>
      <c r="F124" s="138" t="s">
        <v>419</v>
      </c>
      <c r="G124" s="138" t="s">
        <v>417</v>
      </c>
      <c r="H124" s="138" t="s">
        <v>419</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417</v>
      </c>
      <c r="AD124" s="138" t="s">
        <v>417</v>
      </c>
      <c r="AE124" s="46"/>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25" t="s">
        <v>417</v>
      </c>
      <c r="F125" s="25">
        <v>1.9412951460365999</v>
      </c>
      <c r="G125" s="25" t="s">
        <v>417</v>
      </c>
      <c r="H125" s="25" t="s">
        <v>419</v>
      </c>
      <c r="I125" s="25">
        <v>1.7484449400000001E-4</v>
      </c>
      <c r="J125" s="25">
        <v>1.1603316419999999E-3</v>
      </c>
      <c r="K125" s="25">
        <v>2.4531212339999999E-3</v>
      </c>
      <c r="L125" s="25" t="s">
        <v>419</v>
      </c>
      <c r="M125" s="25" t="s">
        <v>417</v>
      </c>
      <c r="N125" s="25" t="s">
        <v>417</v>
      </c>
      <c r="O125" s="25" t="s">
        <v>417</v>
      </c>
      <c r="P125" s="25" t="s">
        <v>419</v>
      </c>
      <c r="Q125" s="25" t="s">
        <v>417</v>
      </c>
      <c r="R125" s="25" t="s">
        <v>417</v>
      </c>
      <c r="S125" s="25" t="s">
        <v>417</v>
      </c>
      <c r="T125" s="25" t="s">
        <v>417</v>
      </c>
      <c r="U125" s="25" t="s">
        <v>417</v>
      </c>
      <c r="V125" s="25" t="s">
        <v>417</v>
      </c>
      <c r="W125" s="25" t="s">
        <v>417</v>
      </c>
      <c r="X125" s="25" t="s">
        <v>417</v>
      </c>
      <c r="Y125" s="25" t="s">
        <v>417</v>
      </c>
      <c r="Z125" s="25" t="s">
        <v>417</v>
      </c>
      <c r="AA125" s="25" t="s">
        <v>417</v>
      </c>
      <c r="AB125" s="25" t="s">
        <v>417</v>
      </c>
      <c r="AC125" s="25" t="s">
        <v>417</v>
      </c>
      <c r="AD125" s="25" t="s">
        <v>417</v>
      </c>
      <c r="AE125" s="46"/>
      <c r="AF125" s="25" t="s">
        <v>417</v>
      </c>
      <c r="AG125" s="25" t="s">
        <v>417</v>
      </c>
      <c r="AH125" s="25" t="s">
        <v>417</v>
      </c>
      <c r="AI125" s="25" t="s">
        <v>417</v>
      </c>
      <c r="AJ125" s="25" t="s">
        <v>417</v>
      </c>
      <c r="AK125" s="25" t="s">
        <v>612</v>
      </c>
      <c r="AL125" s="48" t="s">
        <v>440</v>
      </c>
    </row>
    <row r="126" spans="1:38" s="2" customFormat="1" ht="26.25" customHeight="1" thickBot="1" x14ac:dyDescent="0.25">
      <c r="A126" s="69" t="s">
        <v>283</v>
      </c>
      <c r="B126" s="69" t="s">
        <v>286</v>
      </c>
      <c r="C126" s="69" t="s">
        <v>287</v>
      </c>
      <c r="D126" s="70"/>
      <c r="E126" s="25" t="s">
        <v>419</v>
      </c>
      <c r="F126" s="25" t="s">
        <v>419</v>
      </c>
      <c r="G126" s="25" t="s">
        <v>419</v>
      </c>
      <c r="H126" s="25">
        <v>1.5597359999999999E-2</v>
      </c>
      <c r="I126" s="25" t="s">
        <v>419</v>
      </c>
      <c r="J126" s="25" t="s">
        <v>419</v>
      </c>
      <c r="K126" s="25" t="s">
        <v>419</v>
      </c>
      <c r="L126" s="25" t="s">
        <v>419</v>
      </c>
      <c r="M126" s="25" t="s">
        <v>419</v>
      </c>
      <c r="N126" s="25" t="s">
        <v>417</v>
      </c>
      <c r="O126" s="25" t="s">
        <v>417</v>
      </c>
      <c r="P126" s="25" t="s">
        <v>417</v>
      </c>
      <c r="Q126" s="25" t="s">
        <v>417</v>
      </c>
      <c r="R126" s="25" t="s">
        <v>417</v>
      </c>
      <c r="S126" s="25" t="s">
        <v>417</v>
      </c>
      <c r="T126" s="25" t="s">
        <v>417</v>
      </c>
      <c r="U126" s="25" t="s">
        <v>417</v>
      </c>
      <c r="V126" s="25" t="s">
        <v>417</v>
      </c>
      <c r="W126" s="25" t="s">
        <v>417</v>
      </c>
      <c r="X126" s="25" t="s">
        <v>417</v>
      </c>
      <c r="Y126" s="25" t="s">
        <v>417</v>
      </c>
      <c r="Z126" s="25" t="s">
        <v>417</v>
      </c>
      <c r="AA126" s="25" t="s">
        <v>417</v>
      </c>
      <c r="AB126" s="25" t="s">
        <v>417</v>
      </c>
      <c r="AC126" s="25" t="s">
        <v>417</v>
      </c>
      <c r="AD126" s="25" t="s">
        <v>417</v>
      </c>
      <c r="AE126" s="46"/>
      <c r="AF126" s="25" t="s">
        <v>417</v>
      </c>
      <c r="AG126" s="25" t="s">
        <v>417</v>
      </c>
      <c r="AH126" s="25" t="s">
        <v>417</v>
      </c>
      <c r="AI126" s="25" t="s">
        <v>417</v>
      </c>
      <c r="AJ126" s="25" t="s">
        <v>417</v>
      </c>
      <c r="AK126" s="25">
        <v>64.989000000000004</v>
      </c>
      <c r="AL126" s="48" t="s">
        <v>571</v>
      </c>
    </row>
    <row r="127" spans="1:38" s="2" customFormat="1" ht="26.25" customHeight="1" thickBot="1" x14ac:dyDescent="0.25">
      <c r="A127" s="69" t="s">
        <v>283</v>
      </c>
      <c r="B127" s="69" t="s">
        <v>288</v>
      </c>
      <c r="C127" s="69" t="s">
        <v>289</v>
      </c>
      <c r="D127" s="70"/>
      <c r="E127" s="25" t="s">
        <v>417</v>
      </c>
      <c r="F127" s="25" t="s">
        <v>417</v>
      </c>
      <c r="G127" s="25" t="s">
        <v>417</v>
      </c>
      <c r="H127" s="25" t="s">
        <v>417</v>
      </c>
      <c r="I127" s="25" t="s">
        <v>417</v>
      </c>
      <c r="J127" s="25" t="s">
        <v>417</v>
      </c>
      <c r="K127" s="25" t="s">
        <v>417</v>
      </c>
      <c r="L127" s="25" t="s">
        <v>417</v>
      </c>
      <c r="M127" s="25" t="s">
        <v>417</v>
      </c>
      <c r="N127" s="25" t="s">
        <v>417</v>
      </c>
      <c r="O127" s="25" t="s">
        <v>417</v>
      </c>
      <c r="P127" s="25" t="s">
        <v>417</v>
      </c>
      <c r="Q127" s="25" t="s">
        <v>417</v>
      </c>
      <c r="R127" s="25" t="s">
        <v>417</v>
      </c>
      <c r="S127" s="25" t="s">
        <v>417</v>
      </c>
      <c r="T127" s="25" t="s">
        <v>417</v>
      </c>
      <c r="U127" s="25" t="s">
        <v>417</v>
      </c>
      <c r="V127" s="25" t="s">
        <v>417</v>
      </c>
      <c r="W127" s="25" t="s">
        <v>417</v>
      </c>
      <c r="X127" s="25" t="s">
        <v>417</v>
      </c>
      <c r="Y127" s="25" t="s">
        <v>417</v>
      </c>
      <c r="Z127" s="25" t="s">
        <v>417</v>
      </c>
      <c r="AA127" s="25" t="s">
        <v>417</v>
      </c>
      <c r="AB127" s="25" t="s">
        <v>417</v>
      </c>
      <c r="AC127" s="25" t="s">
        <v>417</v>
      </c>
      <c r="AD127" s="25" t="s">
        <v>417</v>
      </c>
      <c r="AE127" s="46"/>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25" t="s">
        <v>424</v>
      </c>
      <c r="F128" s="25" t="s">
        <v>424</v>
      </c>
      <c r="G128" s="25" t="s">
        <v>424</v>
      </c>
      <c r="H128" s="25" t="s">
        <v>424</v>
      </c>
      <c r="I128" s="25" t="s">
        <v>441</v>
      </c>
      <c r="J128" s="25" t="s">
        <v>441</v>
      </c>
      <c r="K128" s="25" t="s">
        <v>441</v>
      </c>
      <c r="L128" s="25" t="s">
        <v>424</v>
      </c>
      <c r="M128" s="25" t="s">
        <v>441</v>
      </c>
      <c r="N128" s="25" t="s">
        <v>441</v>
      </c>
      <c r="O128" s="25" t="s">
        <v>441</v>
      </c>
      <c r="P128" s="25" t="s">
        <v>441</v>
      </c>
      <c r="Q128" s="25" t="s">
        <v>441</v>
      </c>
      <c r="R128" s="25" t="s">
        <v>441</v>
      </c>
      <c r="S128" s="25" t="s">
        <v>441</v>
      </c>
      <c r="T128" s="25" t="s">
        <v>441</v>
      </c>
      <c r="U128" s="25" t="s">
        <v>441</v>
      </c>
      <c r="V128" s="25" t="s">
        <v>441</v>
      </c>
      <c r="W128" s="25" t="s">
        <v>441</v>
      </c>
      <c r="X128" s="25" t="s">
        <v>441</v>
      </c>
      <c r="Y128" s="25" t="s">
        <v>441</v>
      </c>
      <c r="Z128" s="25" t="s">
        <v>441</v>
      </c>
      <c r="AA128" s="25" t="s">
        <v>441</v>
      </c>
      <c r="AB128" s="25" t="s">
        <v>441</v>
      </c>
      <c r="AC128" s="25" t="s">
        <v>441</v>
      </c>
      <c r="AD128" s="25" t="s">
        <v>441</v>
      </c>
      <c r="AE128" s="46"/>
      <c r="AF128" s="25" t="s">
        <v>417</v>
      </c>
      <c r="AG128" s="25" t="s">
        <v>417</v>
      </c>
      <c r="AH128" s="25" t="s">
        <v>417</v>
      </c>
      <c r="AI128" s="25" t="s">
        <v>417</v>
      </c>
      <c r="AJ128" s="25" t="s">
        <v>417</v>
      </c>
      <c r="AK128" s="25" t="s">
        <v>424</v>
      </c>
      <c r="AL128" s="48" t="s">
        <v>442</v>
      </c>
    </row>
    <row r="129" spans="1:38" s="2" customFormat="1" ht="26.25" customHeight="1" thickBot="1" x14ac:dyDescent="0.25">
      <c r="A129" s="69" t="s">
        <v>283</v>
      </c>
      <c r="B129" s="69" t="s">
        <v>293</v>
      </c>
      <c r="C129" s="73" t="s">
        <v>294</v>
      </c>
      <c r="D129" s="70"/>
      <c r="E129" s="25">
        <v>7.6742700000000004E-3</v>
      </c>
      <c r="F129" s="25">
        <v>6.5275399999999997E-2</v>
      </c>
      <c r="G129" s="25">
        <v>4.1458700000000001E-4</v>
      </c>
      <c r="H129" s="25" t="s">
        <v>419</v>
      </c>
      <c r="I129" s="25">
        <v>3.5284000000000003E-5</v>
      </c>
      <c r="J129" s="25">
        <v>6.1747000000000004E-5</v>
      </c>
      <c r="K129" s="25">
        <v>8.8209999999999997E-5</v>
      </c>
      <c r="L129" s="25">
        <v>1.2349400000000001E-6</v>
      </c>
      <c r="M129" s="25">
        <v>6.1746999999999995E-4</v>
      </c>
      <c r="N129" s="25">
        <v>1.14673E-2</v>
      </c>
      <c r="O129" s="25">
        <v>8.8210000000000003E-4</v>
      </c>
      <c r="P129" s="25">
        <v>4.9397600000000003E-4</v>
      </c>
      <c r="Q129" s="25">
        <v>1.4113600000000001E-4</v>
      </c>
      <c r="R129" s="25" t="s">
        <v>419</v>
      </c>
      <c r="S129" s="25" t="s">
        <v>419</v>
      </c>
      <c r="T129" s="25">
        <v>1.2349399999999999E-3</v>
      </c>
      <c r="U129" s="25" t="s">
        <v>419</v>
      </c>
      <c r="V129" s="25" t="s">
        <v>419</v>
      </c>
      <c r="W129" s="25">
        <v>3.0873500000000002E-2</v>
      </c>
      <c r="X129" s="25" t="s">
        <v>419</v>
      </c>
      <c r="Y129" s="25" t="s">
        <v>419</v>
      </c>
      <c r="Z129" s="25" t="s">
        <v>419</v>
      </c>
      <c r="AA129" s="25" t="s">
        <v>419</v>
      </c>
      <c r="AB129" s="25">
        <v>1.7641999999999999E-4</v>
      </c>
      <c r="AC129" s="25">
        <v>1.7642000000000001E-2</v>
      </c>
      <c r="AD129" s="25" t="s">
        <v>419</v>
      </c>
      <c r="AE129" s="46"/>
      <c r="AF129" s="25" t="s">
        <v>417</v>
      </c>
      <c r="AG129" s="25" t="s">
        <v>417</v>
      </c>
      <c r="AH129" s="25" t="s">
        <v>417</v>
      </c>
      <c r="AI129" s="25" t="s">
        <v>417</v>
      </c>
      <c r="AJ129" s="25" t="s">
        <v>417</v>
      </c>
      <c r="AK129" s="25">
        <v>8.8209999999999997</v>
      </c>
      <c r="AL129" s="48" t="s">
        <v>295</v>
      </c>
    </row>
    <row r="130" spans="1:38" s="2" customFormat="1" ht="26.25" customHeight="1" thickBot="1" x14ac:dyDescent="0.25">
      <c r="A130" s="69" t="s">
        <v>283</v>
      </c>
      <c r="B130" s="69" t="s">
        <v>296</v>
      </c>
      <c r="C130" s="220" t="s">
        <v>297</v>
      </c>
      <c r="D130" s="70"/>
      <c r="E130" s="25" t="s">
        <v>417</v>
      </c>
      <c r="F130" s="25" t="s">
        <v>417</v>
      </c>
      <c r="G130" s="25" t="s">
        <v>417</v>
      </c>
      <c r="H130" s="25" t="s">
        <v>417</v>
      </c>
      <c r="I130" s="25" t="s">
        <v>417</v>
      </c>
      <c r="J130" s="25" t="s">
        <v>417</v>
      </c>
      <c r="K130" s="25" t="s">
        <v>417</v>
      </c>
      <c r="L130" s="25" t="s">
        <v>417</v>
      </c>
      <c r="M130" s="25" t="s">
        <v>417</v>
      </c>
      <c r="N130" s="25" t="s">
        <v>417</v>
      </c>
      <c r="O130" s="25" t="s">
        <v>417</v>
      </c>
      <c r="P130" s="25" t="s">
        <v>417</v>
      </c>
      <c r="Q130" s="25" t="s">
        <v>417</v>
      </c>
      <c r="R130" s="25" t="s">
        <v>417</v>
      </c>
      <c r="S130" s="25" t="s">
        <v>417</v>
      </c>
      <c r="T130" s="25" t="s">
        <v>417</v>
      </c>
      <c r="U130" s="25" t="s">
        <v>417</v>
      </c>
      <c r="V130" s="25" t="s">
        <v>417</v>
      </c>
      <c r="W130" s="25" t="s">
        <v>417</v>
      </c>
      <c r="X130" s="25" t="s">
        <v>417</v>
      </c>
      <c r="Y130" s="25" t="s">
        <v>417</v>
      </c>
      <c r="Z130" s="25" t="s">
        <v>417</v>
      </c>
      <c r="AA130" s="25" t="s">
        <v>417</v>
      </c>
      <c r="AB130" s="25" t="s">
        <v>417</v>
      </c>
      <c r="AC130" s="25" t="s">
        <v>417</v>
      </c>
      <c r="AD130" s="25" t="s">
        <v>417</v>
      </c>
      <c r="AE130" s="46"/>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25">
        <v>1.7770770000000002E-2</v>
      </c>
      <c r="F131" s="25">
        <v>6.9108549999999996E-3</v>
      </c>
      <c r="G131" s="25">
        <v>8.6879320000000004E-4</v>
      </c>
      <c r="H131" s="25" t="s">
        <v>419</v>
      </c>
      <c r="I131" s="25" t="s">
        <v>419</v>
      </c>
      <c r="J131" s="25" t="s">
        <v>419</v>
      </c>
      <c r="K131" s="25">
        <v>2.2707094999999998E-3</v>
      </c>
      <c r="L131" s="25">
        <v>5.2226318499999999E-5</v>
      </c>
      <c r="M131" s="25">
        <v>1.4808975E-2</v>
      </c>
      <c r="N131" s="25">
        <v>3.5541539999999999E-3</v>
      </c>
      <c r="O131" s="25">
        <v>1.184718E-3</v>
      </c>
      <c r="P131" s="25">
        <v>1.5993693E-2</v>
      </c>
      <c r="Q131" s="25">
        <v>9.8726500000000096E-6</v>
      </c>
      <c r="R131" s="25">
        <v>1.5796239999999999E-4</v>
      </c>
      <c r="S131" s="25">
        <v>2.4286718999999998E-2</v>
      </c>
      <c r="T131" s="25">
        <v>2.9617950000000001E-3</v>
      </c>
      <c r="U131" s="25" t="s">
        <v>419</v>
      </c>
      <c r="V131" s="25" t="s">
        <v>419</v>
      </c>
      <c r="W131" s="25">
        <v>27.643419999999999</v>
      </c>
      <c r="X131" s="25" t="s">
        <v>419</v>
      </c>
      <c r="Y131" s="25" t="s">
        <v>419</v>
      </c>
      <c r="Z131" s="25" t="s">
        <v>419</v>
      </c>
      <c r="AA131" s="25" t="s">
        <v>419</v>
      </c>
      <c r="AB131" s="25">
        <v>3.9490599999999998E-7</v>
      </c>
      <c r="AC131" s="25">
        <v>0.98726499999999995</v>
      </c>
      <c r="AD131" s="25">
        <v>0.19745299999999999</v>
      </c>
      <c r="AE131" s="46"/>
      <c r="AF131" s="25" t="s">
        <v>417</v>
      </c>
      <c r="AG131" s="25" t="s">
        <v>417</v>
      </c>
      <c r="AH131" s="25" t="s">
        <v>417</v>
      </c>
      <c r="AI131" s="25" t="s">
        <v>417</v>
      </c>
      <c r="AJ131" s="25" t="s">
        <v>417</v>
      </c>
      <c r="AK131" s="25">
        <v>9.8726500000000001</v>
      </c>
      <c r="AL131" s="48" t="s">
        <v>295</v>
      </c>
    </row>
    <row r="132" spans="1:38" s="2" customFormat="1" ht="26.25" customHeight="1" thickBot="1" x14ac:dyDescent="0.25">
      <c r="A132" s="69" t="s">
        <v>283</v>
      </c>
      <c r="B132" s="69" t="s">
        <v>300</v>
      </c>
      <c r="C132" s="73" t="s">
        <v>301</v>
      </c>
      <c r="D132" s="70"/>
      <c r="E132" s="25" t="s">
        <v>418</v>
      </c>
      <c r="F132" s="25" t="s">
        <v>418</v>
      </c>
      <c r="G132" s="25" t="s">
        <v>418</v>
      </c>
      <c r="H132" s="25" t="s">
        <v>418</v>
      </c>
      <c r="I132" s="25" t="s">
        <v>418</v>
      </c>
      <c r="J132" s="25" t="s">
        <v>418</v>
      </c>
      <c r="K132" s="25" t="s">
        <v>418</v>
      </c>
      <c r="L132" s="25" t="s">
        <v>418</v>
      </c>
      <c r="M132" s="25" t="s">
        <v>418</v>
      </c>
      <c r="N132" s="25" t="s">
        <v>418</v>
      </c>
      <c r="O132" s="25" t="s">
        <v>418</v>
      </c>
      <c r="P132" s="25" t="s">
        <v>418</v>
      </c>
      <c r="Q132" s="25" t="s">
        <v>418</v>
      </c>
      <c r="R132" s="25" t="s">
        <v>418</v>
      </c>
      <c r="S132" s="25" t="s">
        <v>418</v>
      </c>
      <c r="T132" s="25" t="s">
        <v>418</v>
      </c>
      <c r="U132" s="25" t="s">
        <v>418</v>
      </c>
      <c r="V132" s="25" t="s">
        <v>418</v>
      </c>
      <c r="W132" s="25" t="s">
        <v>418</v>
      </c>
      <c r="X132" s="25" t="s">
        <v>418</v>
      </c>
      <c r="Y132" s="25" t="s">
        <v>418</v>
      </c>
      <c r="Z132" s="25" t="s">
        <v>418</v>
      </c>
      <c r="AA132" s="25" t="s">
        <v>418</v>
      </c>
      <c r="AB132" s="25" t="s">
        <v>418</v>
      </c>
      <c r="AC132" s="25" t="s">
        <v>418</v>
      </c>
      <c r="AD132" s="25" t="s">
        <v>418</v>
      </c>
      <c r="AE132" s="46"/>
      <c r="AF132" s="25" t="s">
        <v>417</v>
      </c>
      <c r="AG132" s="25" t="s">
        <v>417</v>
      </c>
      <c r="AH132" s="25" t="s">
        <v>417</v>
      </c>
      <c r="AI132" s="25" t="s">
        <v>417</v>
      </c>
      <c r="AJ132" s="25" t="s">
        <v>417</v>
      </c>
      <c r="AK132" s="25" t="s">
        <v>418</v>
      </c>
      <c r="AL132" s="48" t="s">
        <v>409</v>
      </c>
    </row>
    <row r="133" spans="1:38" s="2" customFormat="1" ht="26.25" customHeight="1" thickBot="1" x14ac:dyDescent="0.25">
      <c r="A133" s="69" t="s">
        <v>283</v>
      </c>
      <c r="B133" s="69" t="s">
        <v>302</v>
      </c>
      <c r="C133" s="73" t="s">
        <v>303</v>
      </c>
      <c r="D133" s="70"/>
      <c r="E133" s="25">
        <v>1.7457E-3</v>
      </c>
      <c r="F133" s="25">
        <v>2.7508000000000002E-5</v>
      </c>
      <c r="G133" s="25">
        <v>2.39108E-4</v>
      </c>
      <c r="H133" s="25" t="s">
        <v>417</v>
      </c>
      <c r="I133" s="25">
        <v>7.3425199999999996E-5</v>
      </c>
      <c r="J133" s="25">
        <v>7.3425199999999996E-5</v>
      </c>
      <c r="K133" s="25">
        <v>8.159296E-5</v>
      </c>
      <c r="L133" s="25" t="s">
        <v>419</v>
      </c>
      <c r="M133" s="25">
        <v>2.9624000000000002E-4</v>
      </c>
      <c r="N133" s="25">
        <v>6.3543480000000004E-5</v>
      </c>
      <c r="O133" s="25">
        <v>1.0643479999999999E-5</v>
      </c>
      <c r="P133" s="25">
        <v>3.1528400000000001E-3</v>
      </c>
      <c r="Q133" s="25">
        <v>2.879876E-5</v>
      </c>
      <c r="R133" s="25">
        <v>2.8692959999999998E-5</v>
      </c>
      <c r="S133" s="25">
        <v>2.6301880000000002E-5</v>
      </c>
      <c r="T133" s="25">
        <v>3.6670279999999999E-5</v>
      </c>
      <c r="U133" s="25">
        <v>4.1854480000000002E-5</v>
      </c>
      <c r="V133" s="25">
        <v>3.3881391999999999E-4</v>
      </c>
      <c r="W133" s="25">
        <v>5.7132000000000001E-5</v>
      </c>
      <c r="X133" s="25">
        <v>2.7931200000000001E-8</v>
      </c>
      <c r="Y133" s="25">
        <v>1.525636E-8</v>
      </c>
      <c r="Z133" s="25">
        <v>1.362704E-8</v>
      </c>
      <c r="AA133" s="25">
        <v>1.479084E-8</v>
      </c>
      <c r="AB133" s="25">
        <v>7.1605440000000006E-8</v>
      </c>
      <c r="AC133" s="25">
        <v>3.1740000000000002E-4</v>
      </c>
      <c r="AD133" s="25">
        <v>8.6755999999999997E-4</v>
      </c>
      <c r="AE133" s="46"/>
      <c r="AF133" s="25" t="s">
        <v>417</v>
      </c>
      <c r="AG133" s="25" t="s">
        <v>417</v>
      </c>
      <c r="AH133" s="25" t="s">
        <v>417</v>
      </c>
      <c r="AI133" s="25" t="s">
        <v>417</v>
      </c>
      <c r="AJ133" s="25" t="s">
        <v>417</v>
      </c>
      <c r="AK133" s="25">
        <v>2116</v>
      </c>
      <c r="AL133" s="48" t="s">
        <v>554</v>
      </c>
    </row>
    <row r="134" spans="1:38" s="2" customFormat="1" ht="26.25" customHeight="1" thickBot="1" x14ac:dyDescent="0.25">
      <c r="A134" s="69" t="s">
        <v>283</v>
      </c>
      <c r="B134" s="69" t="s">
        <v>304</v>
      </c>
      <c r="C134" s="69" t="s">
        <v>305</v>
      </c>
      <c r="D134" s="70"/>
      <c r="E134" s="25" t="s">
        <v>417</v>
      </c>
      <c r="F134" s="25" t="s">
        <v>417</v>
      </c>
      <c r="G134" s="25" t="s">
        <v>417</v>
      </c>
      <c r="H134" s="25" t="s">
        <v>417</v>
      </c>
      <c r="I134" s="25" t="s">
        <v>417</v>
      </c>
      <c r="J134" s="25" t="s">
        <v>417</v>
      </c>
      <c r="K134" s="25" t="s">
        <v>417</v>
      </c>
      <c r="L134" s="25" t="s">
        <v>417</v>
      </c>
      <c r="M134" s="25" t="s">
        <v>417</v>
      </c>
      <c r="N134" s="25" t="s">
        <v>417</v>
      </c>
      <c r="O134" s="25" t="s">
        <v>417</v>
      </c>
      <c r="P134" s="25" t="s">
        <v>417</v>
      </c>
      <c r="Q134" s="25" t="s">
        <v>417</v>
      </c>
      <c r="R134" s="25" t="s">
        <v>417</v>
      </c>
      <c r="S134" s="25" t="s">
        <v>417</v>
      </c>
      <c r="T134" s="25" t="s">
        <v>417</v>
      </c>
      <c r="U134" s="25" t="s">
        <v>417</v>
      </c>
      <c r="V134" s="25" t="s">
        <v>417</v>
      </c>
      <c r="W134" s="25" t="s">
        <v>417</v>
      </c>
      <c r="X134" s="25" t="s">
        <v>417</v>
      </c>
      <c r="Y134" s="25" t="s">
        <v>417</v>
      </c>
      <c r="Z134" s="25" t="s">
        <v>417</v>
      </c>
      <c r="AA134" s="25" t="s">
        <v>417</v>
      </c>
      <c r="AB134" s="25" t="s">
        <v>417</v>
      </c>
      <c r="AC134" s="25" t="s">
        <v>417</v>
      </c>
      <c r="AD134" s="25" t="s">
        <v>417</v>
      </c>
      <c r="AE134" s="46"/>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25">
        <v>0.41794485599999998</v>
      </c>
      <c r="F135" s="25">
        <v>0.16165791600000001</v>
      </c>
      <c r="G135" s="25">
        <v>1.4457212000000001E-2</v>
      </c>
      <c r="H135" s="25" t="s">
        <v>419</v>
      </c>
      <c r="I135" s="25">
        <v>0.55068834799999999</v>
      </c>
      <c r="J135" s="25">
        <v>0.59274569200000005</v>
      </c>
      <c r="K135" s="25">
        <v>0.60983148799999998</v>
      </c>
      <c r="L135" s="25">
        <v>0.23128910616000001</v>
      </c>
      <c r="M135" s="25">
        <v>7.3376922359999996</v>
      </c>
      <c r="N135" s="25">
        <v>6.4400308000000003E-2</v>
      </c>
      <c r="O135" s="25">
        <v>1.3142920000000001E-2</v>
      </c>
      <c r="P135" s="25" t="s">
        <v>419</v>
      </c>
      <c r="Q135" s="25">
        <v>5.3885971999999997E-2</v>
      </c>
      <c r="R135" s="25">
        <v>1.3142920000000001E-3</v>
      </c>
      <c r="S135" s="25">
        <v>2.6285840000000001E-2</v>
      </c>
      <c r="T135" s="25" t="s">
        <v>419</v>
      </c>
      <c r="U135" s="25">
        <v>9.2000439999999992E-3</v>
      </c>
      <c r="V135" s="25">
        <v>2.303953876</v>
      </c>
      <c r="W135" s="25">
        <v>1.314292</v>
      </c>
      <c r="X135" s="25">
        <v>1.4457211999999999E-3</v>
      </c>
      <c r="Y135" s="25">
        <v>2.7600132E-3</v>
      </c>
      <c r="Z135" s="25">
        <v>3.8114467999999999E-3</v>
      </c>
      <c r="AA135" s="25" t="s">
        <v>419</v>
      </c>
      <c r="AB135" s="25">
        <v>8.0171811999999992E-3</v>
      </c>
      <c r="AC135" s="25" t="s">
        <v>419</v>
      </c>
      <c r="AD135" s="25" t="s">
        <v>417</v>
      </c>
      <c r="AE135" s="46"/>
      <c r="AF135" s="25" t="s">
        <v>417</v>
      </c>
      <c r="AG135" s="25" t="s">
        <v>417</v>
      </c>
      <c r="AH135" s="25" t="s">
        <v>417</v>
      </c>
      <c r="AI135" s="25" t="s">
        <v>417</v>
      </c>
      <c r="AJ135" s="25" t="s">
        <v>417</v>
      </c>
      <c r="AK135" s="25">
        <v>131.42920000000001</v>
      </c>
      <c r="AL135" s="48" t="s">
        <v>443</v>
      </c>
    </row>
    <row r="136" spans="1:38" s="2" customFormat="1" ht="26.25" customHeight="1" thickBot="1" x14ac:dyDescent="0.25">
      <c r="A136" s="69" t="s">
        <v>283</v>
      </c>
      <c r="B136" s="69" t="s">
        <v>308</v>
      </c>
      <c r="C136" s="69" t="s">
        <v>309</v>
      </c>
      <c r="D136" s="70"/>
      <c r="E136" s="25" t="s">
        <v>418</v>
      </c>
      <c r="F136" s="25" t="s">
        <v>418</v>
      </c>
      <c r="G136" s="25" t="s">
        <v>418</v>
      </c>
      <c r="H136" s="25" t="s">
        <v>418</v>
      </c>
      <c r="I136" s="25" t="s">
        <v>418</v>
      </c>
      <c r="J136" s="25" t="s">
        <v>418</v>
      </c>
      <c r="K136" s="25" t="s">
        <v>418</v>
      </c>
      <c r="L136" s="25" t="s">
        <v>418</v>
      </c>
      <c r="M136" s="25" t="s">
        <v>418</v>
      </c>
      <c r="N136" s="25" t="s">
        <v>418</v>
      </c>
      <c r="O136" s="25" t="s">
        <v>418</v>
      </c>
      <c r="P136" s="25" t="s">
        <v>418</v>
      </c>
      <c r="Q136" s="25" t="s">
        <v>418</v>
      </c>
      <c r="R136" s="25" t="s">
        <v>418</v>
      </c>
      <c r="S136" s="25" t="s">
        <v>418</v>
      </c>
      <c r="T136" s="25" t="s">
        <v>418</v>
      </c>
      <c r="U136" s="25" t="s">
        <v>418</v>
      </c>
      <c r="V136" s="25" t="s">
        <v>418</v>
      </c>
      <c r="W136" s="25" t="s">
        <v>418</v>
      </c>
      <c r="X136" s="25" t="s">
        <v>418</v>
      </c>
      <c r="Y136" s="25" t="s">
        <v>418</v>
      </c>
      <c r="Z136" s="25" t="s">
        <v>418</v>
      </c>
      <c r="AA136" s="25" t="s">
        <v>418</v>
      </c>
      <c r="AB136" s="25" t="s">
        <v>418</v>
      </c>
      <c r="AC136" s="25" t="s">
        <v>418</v>
      </c>
      <c r="AD136" s="25" t="s">
        <v>418</v>
      </c>
      <c r="AE136" s="46"/>
      <c r="AF136" s="25" t="s">
        <v>417</v>
      </c>
      <c r="AG136" s="25" t="s">
        <v>417</v>
      </c>
      <c r="AH136" s="25" t="s">
        <v>417</v>
      </c>
      <c r="AI136" s="25" t="s">
        <v>417</v>
      </c>
      <c r="AJ136" s="25" t="s">
        <v>417</v>
      </c>
      <c r="AK136" s="25" t="s">
        <v>418</v>
      </c>
      <c r="AL136" s="48" t="s">
        <v>444</v>
      </c>
    </row>
    <row r="137" spans="1:38" s="2" customFormat="1" ht="26.25" customHeight="1" thickBot="1" x14ac:dyDescent="0.25">
      <c r="A137" s="69" t="s">
        <v>283</v>
      </c>
      <c r="B137" s="69" t="s">
        <v>310</v>
      </c>
      <c r="C137" s="69" t="s">
        <v>311</v>
      </c>
      <c r="D137" s="70"/>
      <c r="E137" s="25" t="s">
        <v>418</v>
      </c>
      <c r="F137" s="25" t="s">
        <v>418</v>
      </c>
      <c r="G137" s="25" t="s">
        <v>418</v>
      </c>
      <c r="H137" s="25" t="s">
        <v>418</v>
      </c>
      <c r="I137" s="25" t="s">
        <v>418</v>
      </c>
      <c r="J137" s="25" t="s">
        <v>418</v>
      </c>
      <c r="K137" s="25" t="s">
        <v>418</v>
      </c>
      <c r="L137" s="25" t="s">
        <v>418</v>
      </c>
      <c r="M137" s="25" t="s">
        <v>418</v>
      </c>
      <c r="N137" s="25" t="s">
        <v>418</v>
      </c>
      <c r="O137" s="25" t="s">
        <v>418</v>
      </c>
      <c r="P137" s="25" t="s">
        <v>418</v>
      </c>
      <c r="Q137" s="25" t="s">
        <v>418</v>
      </c>
      <c r="R137" s="25" t="s">
        <v>418</v>
      </c>
      <c r="S137" s="25" t="s">
        <v>418</v>
      </c>
      <c r="T137" s="25" t="s">
        <v>418</v>
      </c>
      <c r="U137" s="25" t="s">
        <v>418</v>
      </c>
      <c r="V137" s="25" t="s">
        <v>418</v>
      </c>
      <c r="W137" s="25" t="s">
        <v>418</v>
      </c>
      <c r="X137" s="25" t="s">
        <v>418</v>
      </c>
      <c r="Y137" s="25" t="s">
        <v>418</v>
      </c>
      <c r="Z137" s="25" t="s">
        <v>418</v>
      </c>
      <c r="AA137" s="25" t="s">
        <v>418</v>
      </c>
      <c r="AB137" s="25" t="s">
        <v>418</v>
      </c>
      <c r="AC137" s="25" t="s">
        <v>418</v>
      </c>
      <c r="AD137" s="25" t="s">
        <v>418</v>
      </c>
      <c r="AE137" s="46"/>
      <c r="AF137" s="25" t="s">
        <v>417</v>
      </c>
      <c r="AG137" s="25" t="s">
        <v>417</v>
      </c>
      <c r="AH137" s="25" t="s">
        <v>417</v>
      </c>
      <c r="AI137" s="25" t="s">
        <v>417</v>
      </c>
      <c r="AJ137" s="25" t="s">
        <v>417</v>
      </c>
      <c r="AK137" s="25" t="s">
        <v>418</v>
      </c>
      <c r="AL137" s="48" t="s">
        <v>445</v>
      </c>
    </row>
    <row r="138" spans="1:38" s="2" customFormat="1" ht="26.25" customHeight="1" thickBot="1" x14ac:dyDescent="0.25">
      <c r="A138" s="69" t="s">
        <v>283</v>
      </c>
      <c r="B138" s="69" t="s">
        <v>312</v>
      </c>
      <c r="C138" s="69" t="s">
        <v>313</v>
      </c>
      <c r="D138" s="70"/>
      <c r="E138" s="25" t="s">
        <v>417</v>
      </c>
      <c r="F138" s="25">
        <v>3.227025E-2</v>
      </c>
      <c r="G138" s="25" t="s">
        <v>417</v>
      </c>
      <c r="H138" s="25">
        <v>8.4943168</v>
      </c>
      <c r="I138" s="25" t="s">
        <v>419</v>
      </c>
      <c r="J138" s="25" t="s">
        <v>419</v>
      </c>
      <c r="K138" s="25" t="s">
        <v>419</v>
      </c>
      <c r="L138" s="25" t="s">
        <v>417</v>
      </c>
      <c r="M138" s="25" t="s">
        <v>417</v>
      </c>
      <c r="N138" s="25" t="s">
        <v>419</v>
      </c>
      <c r="O138" s="25" t="s">
        <v>419</v>
      </c>
      <c r="P138" s="25" t="s">
        <v>419</v>
      </c>
      <c r="Q138" s="25" t="s">
        <v>419</v>
      </c>
      <c r="R138" s="25" t="s">
        <v>419</v>
      </c>
      <c r="S138" s="25" t="s">
        <v>419</v>
      </c>
      <c r="T138" s="25" t="s">
        <v>419</v>
      </c>
      <c r="U138" s="25" t="s">
        <v>419</v>
      </c>
      <c r="V138" s="25" t="s">
        <v>419</v>
      </c>
      <c r="W138" s="25" t="s">
        <v>417</v>
      </c>
      <c r="X138" s="25" t="s">
        <v>417</v>
      </c>
      <c r="Y138" s="25" t="s">
        <v>417</v>
      </c>
      <c r="Z138" s="25" t="s">
        <v>417</v>
      </c>
      <c r="AA138" s="25" t="s">
        <v>417</v>
      </c>
      <c r="AB138" s="25" t="s">
        <v>417</v>
      </c>
      <c r="AC138" s="25" t="s">
        <v>417</v>
      </c>
      <c r="AD138" s="25" t="s">
        <v>417</v>
      </c>
      <c r="AE138" s="46"/>
      <c r="AF138" s="25" t="s">
        <v>417</v>
      </c>
      <c r="AG138" s="25" t="s">
        <v>417</v>
      </c>
      <c r="AH138" s="25" t="s">
        <v>417</v>
      </c>
      <c r="AI138" s="25" t="s">
        <v>417</v>
      </c>
      <c r="AJ138" s="25" t="s">
        <v>417</v>
      </c>
      <c r="AK138" s="25" t="s">
        <v>613</v>
      </c>
      <c r="AL138" s="48" t="s">
        <v>444</v>
      </c>
    </row>
    <row r="139" spans="1:38" s="2" customFormat="1" ht="26.25" customHeight="1" thickBot="1" x14ac:dyDescent="0.25">
      <c r="A139" s="69" t="s">
        <v>283</v>
      </c>
      <c r="B139" s="69" t="s">
        <v>314</v>
      </c>
      <c r="C139" s="69" t="s">
        <v>372</v>
      </c>
      <c r="D139" s="70"/>
      <c r="E139" s="25" t="s">
        <v>419</v>
      </c>
      <c r="F139" s="25" t="s">
        <v>419</v>
      </c>
      <c r="G139" s="25" t="s">
        <v>419</v>
      </c>
      <c r="H139" s="25" t="s">
        <v>419</v>
      </c>
      <c r="I139" s="25">
        <v>0.56463301700000001</v>
      </c>
      <c r="J139" s="25">
        <v>0.56463301700000001</v>
      </c>
      <c r="K139" s="25">
        <v>0.56463301700000001</v>
      </c>
      <c r="L139" s="25" t="s">
        <v>419</v>
      </c>
      <c r="M139" s="25" t="s">
        <v>419</v>
      </c>
      <c r="N139" s="25">
        <v>1.6413624999999999E-3</v>
      </c>
      <c r="O139" s="25">
        <v>3.3103690000000001E-3</v>
      </c>
      <c r="P139" s="25">
        <v>3.3103690000000001E-3</v>
      </c>
      <c r="Q139" s="25">
        <v>5.2475222999999998E-3</v>
      </c>
      <c r="R139" s="25">
        <v>5.0104750000000003E-3</v>
      </c>
      <c r="S139" s="25">
        <v>1.1649872699999999E-2</v>
      </c>
      <c r="T139" s="25" t="s">
        <v>419</v>
      </c>
      <c r="U139" s="25" t="s">
        <v>419</v>
      </c>
      <c r="V139" s="25" t="s">
        <v>419</v>
      </c>
      <c r="W139" s="25">
        <v>5.7032395999999999</v>
      </c>
      <c r="X139" s="25" t="s">
        <v>419</v>
      </c>
      <c r="Y139" s="25" t="s">
        <v>419</v>
      </c>
      <c r="Z139" s="25" t="s">
        <v>419</v>
      </c>
      <c r="AA139" s="25" t="s">
        <v>419</v>
      </c>
      <c r="AB139" s="25" t="s">
        <v>419</v>
      </c>
      <c r="AC139" s="25" t="s">
        <v>419</v>
      </c>
      <c r="AD139" s="25" t="s">
        <v>419</v>
      </c>
      <c r="AE139" s="46"/>
      <c r="AF139" s="25" t="s">
        <v>417</v>
      </c>
      <c r="AG139" s="25" t="s">
        <v>417</v>
      </c>
      <c r="AH139" s="25" t="s">
        <v>417</v>
      </c>
      <c r="AI139" s="25" t="s">
        <v>417</v>
      </c>
      <c r="AJ139" s="25" t="s">
        <v>417</v>
      </c>
      <c r="AK139" s="25" t="s">
        <v>494</v>
      </c>
      <c r="AL139" s="48" t="s">
        <v>446</v>
      </c>
    </row>
    <row r="140" spans="1:38" s="2" customFormat="1" ht="26.25" customHeight="1" thickBot="1" x14ac:dyDescent="0.25">
      <c r="A140" s="69" t="s">
        <v>316</v>
      </c>
      <c r="B140" s="72" t="s">
        <v>317</v>
      </c>
      <c r="C140" s="69" t="s">
        <v>373</v>
      </c>
      <c r="D140" s="70"/>
      <c r="E140" s="6" t="s">
        <v>417</v>
      </c>
      <c r="F140" s="6" t="s">
        <v>417</v>
      </c>
      <c r="G140" s="6" t="s">
        <v>417</v>
      </c>
      <c r="H140" s="6" t="s">
        <v>417</v>
      </c>
      <c r="I140" s="6" t="s">
        <v>417</v>
      </c>
      <c r="J140" s="6" t="s">
        <v>417</v>
      </c>
      <c r="K140" s="6" t="s">
        <v>417</v>
      </c>
      <c r="L140" s="6" t="s">
        <v>417</v>
      </c>
      <c r="M140" s="6" t="s">
        <v>417</v>
      </c>
      <c r="N140" s="6" t="s">
        <v>417</v>
      </c>
      <c r="O140" s="6" t="s">
        <v>417</v>
      </c>
      <c r="P140" s="6" t="s">
        <v>417</v>
      </c>
      <c r="Q140" s="6" t="s">
        <v>417</v>
      </c>
      <c r="R140" s="6" t="s">
        <v>417</v>
      </c>
      <c r="S140" s="6" t="s">
        <v>417</v>
      </c>
      <c r="T140" s="6" t="s">
        <v>417</v>
      </c>
      <c r="U140" s="6" t="s">
        <v>417</v>
      </c>
      <c r="V140" s="6" t="s">
        <v>417</v>
      </c>
      <c r="W140" s="6" t="s">
        <v>417</v>
      </c>
      <c r="X140" s="6" t="s">
        <v>417</v>
      </c>
      <c r="Y140" s="6" t="s">
        <v>417</v>
      </c>
      <c r="Z140" s="6" t="s">
        <v>417</v>
      </c>
      <c r="AA140" s="6" t="s">
        <v>417</v>
      </c>
      <c r="AB140" s="6" t="s">
        <v>417</v>
      </c>
      <c r="AC140" s="6" t="s">
        <v>417</v>
      </c>
      <c r="AD140" s="6" t="s">
        <v>417</v>
      </c>
      <c r="AE140" s="59" t="s">
        <v>420</v>
      </c>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49" t="s">
        <v>548</v>
      </c>
      <c r="D141" s="81" t="s">
        <v>139</v>
      </c>
      <c r="E141" s="20">
        <f t="shared" ref="E141:AD141" si="0">SUM(E14:E140)</f>
        <v>222.12749310708708</v>
      </c>
      <c r="F141" s="20">
        <f t="shared" si="0"/>
        <v>235.93390048337457</v>
      </c>
      <c r="G141" s="20">
        <f t="shared" si="0"/>
        <v>84.320875272773165</v>
      </c>
      <c r="H141" s="20">
        <f t="shared" si="0"/>
        <v>181.58784316370156</v>
      </c>
      <c r="I141" s="20">
        <f t="shared" si="0"/>
        <v>110.70261124123239</v>
      </c>
      <c r="J141" s="20">
        <f t="shared" si="0"/>
        <v>147.14925008679177</v>
      </c>
      <c r="K141" s="20">
        <f t="shared" si="0"/>
        <v>223.86901149985815</v>
      </c>
      <c r="L141" s="20">
        <f t="shared" si="0"/>
        <v>13.346772194039051</v>
      </c>
      <c r="M141" s="20">
        <f t="shared" si="0"/>
        <v>890.63863096079626</v>
      </c>
      <c r="N141" s="20">
        <f t="shared" si="0"/>
        <v>40.71652253414598</v>
      </c>
      <c r="O141" s="20">
        <f t="shared" si="0"/>
        <v>3.0744394828950736</v>
      </c>
      <c r="P141" s="20">
        <f t="shared" si="0"/>
        <v>1.4892367522561294</v>
      </c>
      <c r="Q141" s="20">
        <f t="shared" si="0"/>
        <v>4.1159772145228652</v>
      </c>
      <c r="R141" s="20">
        <f t="shared" si="0"/>
        <v>11.959222916060556</v>
      </c>
      <c r="S141" s="20">
        <f t="shared" si="0"/>
        <v>24.418265853909055</v>
      </c>
      <c r="T141" s="20">
        <f t="shared" si="0"/>
        <v>9.8622476111557233</v>
      </c>
      <c r="U141" s="20">
        <f t="shared" si="0"/>
        <v>9.1011152769974899</v>
      </c>
      <c r="V141" s="20">
        <f t="shared" si="0"/>
        <v>108.73028968165225</v>
      </c>
      <c r="W141" s="20">
        <f t="shared" si="0"/>
        <v>180.439720445614</v>
      </c>
      <c r="X141" s="20">
        <f t="shared" si="0"/>
        <v>17.487576787993792</v>
      </c>
      <c r="Y141" s="20">
        <f t="shared" si="0"/>
        <v>16.966078414090745</v>
      </c>
      <c r="Z141" s="20">
        <f t="shared" si="0"/>
        <v>6.5219050718429505</v>
      </c>
      <c r="AA141" s="20">
        <f t="shared" si="0"/>
        <v>9.8319029832589901</v>
      </c>
      <c r="AB141" s="20">
        <f t="shared" si="0"/>
        <v>57.344242642594459</v>
      </c>
      <c r="AC141" s="20">
        <f t="shared" si="0"/>
        <v>3.1182746410257178</v>
      </c>
      <c r="AD141" s="20">
        <f t="shared" si="0"/>
        <v>19.899749345836035</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1"/>
      <c r="AG142" s="11"/>
      <c r="AH142" s="11"/>
      <c r="AI142" s="11"/>
      <c r="AJ142" s="11"/>
      <c r="AK142" s="11"/>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86"/>
      <c r="AG150" s="86"/>
      <c r="AH150" s="86"/>
      <c r="AI150" s="86"/>
      <c r="AJ150" s="86"/>
      <c r="AK150" s="86"/>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222.12749310708708</v>
      </c>
      <c r="F152" s="14">
        <f t="shared" ref="F152:AD152" si="1">F141 + F151 + IF(AND(OR($B$4="AT",$B$4="BE",$B$4="CH",$B$4="GB",$B$4="IE",$B$4="LT",$B$4="LU",$B$4="NL"),SUM(F143:F149)&gt;0),SUM(F143:F149)-SUM(F27:F33),0)</f>
        <v>235.93390048337457</v>
      </c>
      <c r="G152" s="14">
        <f t="shared" si="1"/>
        <v>84.320875272773165</v>
      </c>
      <c r="H152" s="14">
        <f t="shared" si="1"/>
        <v>181.58784316370156</v>
      </c>
      <c r="I152" s="14">
        <f t="shared" si="1"/>
        <v>110.70261124123239</v>
      </c>
      <c r="J152" s="14">
        <f t="shared" si="1"/>
        <v>147.14925008679177</v>
      </c>
      <c r="K152" s="14">
        <f t="shared" si="1"/>
        <v>223.86901149985815</v>
      </c>
      <c r="L152" s="14">
        <f t="shared" si="1"/>
        <v>13.346772194039051</v>
      </c>
      <c r="M152" s="14">
        <f t="shared" si="1"/>
        <v>890.63863096079626</v>
      </c>
      <c r="N152" s="14">
        <f t="shared" si="1"/>
        <v>40.71652253414598</v>
      </c>
      <c r="O152" s="14">
        <f t="shared" si="1"/>
        <v>3.0744394828950736</v>
      </c>
      <c r="P152" s="14">
        <f t="shared" si="1"/>
        <v>1.4892367522561294</v>
      </c>
      <c r="Q152" s="14">
        <f t="shared" si="1"/>
        <v>4.1159772145228652</v>
      </c>
      <c r="R152" s="14">
        <f t="shared" si="1"/>
        <v>11.959222916060556</v>
      </c>
      <c r="S152" s="14">
        <f t="shared" si="1"/>
        <v>24.418265853909055</v>
      </c>
      <c r="T152" s="14">
        <f t="shared" si="1"/>
        <v>9.8622476111557233</v>
      </c>
      <c r="U152" s="14">
        <f t="shared" si="1"/>
        <v>9.1011152769974899</v>
      </c>
      <c r="V152" s="14">
        <f t="shared" si="1"/>
        <v>108.73028968165225</v>
      </c>
      <c r="W152" s="14">
        <f t="shared" si="1"/>
        <v>180.439720445614</v>
      </c>
      <c r="X152" s="14">
        <f t="shared" si="1"/>
        <v>17.487576787993792</v>
      </c>
      <c r="Y152" s="14">
        <f t="shared" si="1"/>
        <v>16.966078414090745</v>
      </c>
      <c r="Z152" s="14">
        <f t="shared" si="1"/>
        <v>6.5219050718429505</v>
      </c>
      <c r="AA152" s="14">
        <f t="shared" si="1"/>
        <v>9.8319029832589901</v>
      </c>
      <c r="AB152" s="14">
        <f t="shared" si="1"/>
        <v>57.344242642594459</v>
      </c>
      <c r="AC152" s="14">
        <f t="shared" si="1"/>
        <v>3.1182746410257178</v>
      </c>
      <c r="AD152" s="14">
        <f t="shared" si="1"/>
        <v>19.899749345836035</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222.12749310708708</v>
      </c>
      <c r="F154" s="14">
        <f>F141 + F153 - IF(OR($B$6=2005,$B$6&gt;=2020),SUM(F99:F122),0) + IF(AND(OR($B$4="AT",$B$4="BE",$B$4="CH",$B$4="GB",$B$4="IE",$B$4="LT",$B$4="LU",$B$4="NL"),SUM(F143:F149)&gt;0),SUM(F143:F149)-SUM(F27:F33),0)</f>
        <v>235.93390048337457</v>
      </c>
      <c r="G154" s="14">
        <f>G141 + G153 + IF(AND(OR($B$4="AT",$B$4="BE",$B$4="CH",$B$4="GB",$B$4="IE",$B$4="LT",$B$4="LU",$B$4="NL"),SUM(G143:G149)&gt;0),SUM(G143:G149)-SUM(G27:G33),0)</f>
        <v>84.320875272773165</v>
      </c>
      <c r="H154" s="14">
        <f t="shared" ref="H154:AD154" si="2">H141 + H153 + IF(AND(OR($B$4="AT",$B$4="BE",$B$4="CH",$B$4="GB",$B$4="IE",$B$4="LT",$B$4="LU",$B$4="NL"),SUM(H143:H149)&gt;0),SUM(H143:H149)-SUM(H27:H33),0)</f>
        <v>181.58784316370156</v>
      </c>
      <c r="I154" s="14">
        <f t="shared" si="2"/>
        <v>110.70261124123239</v>
      </c>
      <c r="J154" s="14">
        <f t="shared" si="2"/>
        <v>147.14925008679177</v>
      </c>
      <c r="K154" s="14">
        <f t="shared" si="2"/>
        <v>223.86901149985815</v>
      </c>
      <c r="L154" s="14">
        <f t="shared" si="2"/>
        <v>13.346772194039051</v>
      </c>
      <c r="M154" s="14">
        <f t="shared" si="2"/>
        <v>890.63863096079626</v>
      </c>
      <c r="N154" s="14">
        <f t="shared" si="2"/>
        <v>40.71652253414598</v>
      </c>
      <c r="O154" s="14">
        <f t="shared" si="2"/>
        <v>3.0744394828950736</v>
      </c>
      <c r="P154" s="14">
        <f t="shared" si="2"/>
        <v>1.4892367522561294</v>
      </c>
      <c r="Q154" s="14">
        <f t="shared" si="2"/>
        <v>4.1159772145228652</v>
      </c>
      <c r="R154" s="14">
        <f t="shared" si="2"/>
        <v>11.959222916060556</v>
      </c>
      <c r="S154" s="14">
        <f t="shared" si="2"/>
        <v>24.418265853909055</v>
      </c>
      <c r="T154" s="14">
        <f t="shared" si="2"/>
        <v>9.8622476111557233</v>
      </c>
      <c r="U154" s="14">
        <f t="shared" si="2"/>
        <v>9.1011152769974899</v>
      </c>
      <c r="V154" s="14">
        <f t="shared" si="2"/>
        <v>108.73028968165225</v>
      </c>
      <c r="W154" s="14">
        <f t="shared" si="2"/>
        <v>180.439720445614</v>
      </c>
      <c r="X154" s="14">
        <f t="shared" si="2"/>
        <v>17.487576787993792</v>
      </c>
      <c r="Y154" s="14">
        <f t="shared" si="2"/>
        <v>16.966078414090745</v>
      </c>
      <c r="Z154" s="14">
        <f t="shared" si="2"/>
        <v>6.5219050718429505</v>
      </c>
      <c r="AA154" s="14">
        <f t="shared" si="2"/>
        <v>9.8319029832589901</v>
      </c>
      <c r="AB154" s="14">
        <f t="shared" si="2"/>
        <v>57.344242642594459</v>
      </c>
      <c r="AC154" s="14">
        <f t="shared" si="2"/>
        <v>3.1182746410257178</v>
      </c>
      <c r="AD154" s="14">
        <f t="shared" si="2"/>
        <v>19.899749345836035</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99"/>
      <c r="AG156" s="99"/>
      <c r="AH156" s="99"/>
      <c r="AI156" s="99"/>
      <c r="AJ156" s="99"/>
      <c r="AK156" s="99"/>
      <c r="AL156" s="55"/>
    </row>
    <row r="157" spans="1:38" s="1" customFormat="1" ht="26.25" customHeight="1" thickBot="1" x14ac:dyDescent="0.25">
      <c r="A157" s="56" t="s">
        <v>322</v>
      </c>
      <c r="B157" s="56" t="s">
        <v>323</v>
      </c>
      <c r="C157" s="56" t="s">
        <v>324</v>
      </c>
      <c r="D157" s="101"/>
      <c r="E157" s="141">
        <v>4.831094159872829</v>
      </c>
      <c r="F157" s="141">
        <v>9.0052939264623086E-2</v>
      </c>
      <c r="G157" s="141">
        <v>0.30280524842556594</v>
      </c>
      <c r="H157" s="141" t="s">
        <v>419</v>
      </c>
      <c r="I157" s="141">
        <v>7.6638806807636906E-2</v>
      </c>
      <c r="J157" s="141">
        <v>7.6638806807636906E-2</v>
      </c>
      <c r="K157" s="141" t="s">
        <v>419</v>
      </c>
      <c r="L157" s="141" t="s">
        <v>419</v>
      </c>
      <c r="M157" s="141">
        <v>0.88888262579404131</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v>15897.275361328504</v>
      </c>
      <c r="AG157" s="22" t="s">
        <v>417</v>
      </c>
      <c r="AH157" s="22" t="s">
        <v>417</v>
      </c>
      <c r="AI157" s="22" t="s">
        <v>417</v>
      </c>
      <c r="AJ157" s="22" t="s">
        <v>417</v>
      </c>
      <c r="AK157" s="22" t="s">
        <v>417</v>
      </c>
      <c r="AL157" s="56" t="s">
        <v>49</v>
      </c>
    </row>
    <row r="158" spans="1:38" s="1" customFormat="1" ht="26.25" customHeight="1" thickBot="1" x14ac:dyDescent="0.25">
      <c r="A158" s="56" t="s">
        <v>322</v>
      </c>
      <c r="B158" s="56" t="s">
        <v>325</v>
      </c>
      <c r="C158" s="56" t="s">
        <v>326</v>
      </c>
      <c r="D158" s="101"/>
      <c r="E158" s="141">
        <v>0.31117426350884725</v>
      </c>
      <c r="F158" s="141">
        <v>9.1749619182205037E-3</v>
      </c>
      <c r="G158" s="141">
        <v>1.7363990205069513E-2</v>
      </c>
      <c r="H158" s="141" t="s">
        <v>419</v>
      </c>
      <c r="I158" s="141">
        <v>2.0353384504511463E-3</v>
      </c>
      <c r="J158" s="141">
        <v>2.0353384504511463E-3</v>
      </c>
      <c r="K158" s="141" t="s">
        <v>419</v>
      </c>
      <c r="L158" s="141" t="s">
        <v>419</v>
      </c>
      <c r="M158" s="141">
        <v>0.1468597636740821</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v>911.60947725724225</v>
      </c>
      <c r="AG158" s="22" t="s">
        <v>417</v>
      </c>
      <c r="AH158" s="22" t="s">
        <v>417</v>
      </c>
      <c r="AI158" s="22" t="s">
        <v>417</v>
      </c>
      <c r="AJ158" s="22" t="s">
        <v>417</v>
      </c>
      <c r="AK158" s="22" t="s">
        <v>417</v>
      </c>
      <c r="AL158" s="56" t="s">
        <v>49</v>
      </c>
    </row>
    <row r="159" spans="1:38" s="1" customFormat="1" ht="26.25" customHeight="1" thickBot="1" x14ac:dyDescent="0.25">
      <c r="A159" s="56" t="s">
        <v>327</v>
      </c>
      <c r="B159" s="56" t="s">
        <v>328</v>
      </c>
      <c r="C159" s="56" t="s">
        <v>406</v>
      </c>
      <c r="D159" s="101"/>
      <c r="E159" s="141">
        <v>1.4014605000000002</v>
      </c>
      <c r="F159" s="141">
        <v>4.9988399999999995E-2</v>
      </c>
      <c r="G159" s="141">
        <v>3.5706000000000002E-2</v>
      </c>
      <c r="H159" s="141" t="s">
        <v>419</v>
      </c>
      <c r="I159" s="141">
        <v>2.4994199999999998E-2</v>
      </c>
      <c r="J159" s="141">
        <v>2.6779500000000001E-2</v>
      </c>
      <c r="K159" s="141">
        <v>2.6779500000000001E-2</v>
      </c>
      <c r="L159" s="141">
        <v>7.7482019999999992E-3</v>
      </c>
      <c r="M159" s="141">
        <v>0.13211220000000001</v>
      </c>
      <c r="N159" s="141">
        <v>2.3208899999999999E-3</v>
      </c>
      <c r="O159" s="141">
        <v>1.7852999999999999E-4</v>
      </c>
      <c r="P159" s="141">
        <v>5.3558999999999996E-4</v>
      </c>
      <c r="Q159" s="141">
        <v>7.1411999999999995E-4</v>
      </c>
      <c r="R159" s="141">
        <v>8.9265000000000004E-4</v>
      </c>
      <c r="S159" s="141">
        <v>3.5706000000000002E-3</v>
      </c>
      <c r="T159" s="141">
        <v>1.7853000000000001E-2</v>
      </c>
      <c r="U159" s="141">
        <v>1.7852999999999999E-4</v>
      </c>
      <c r="V159" s="141">
        <v>2.1423599999999998E-2</v>
      </c>
      <c r="W159" s="141">
        <v>2.3208899999999999E-3</v>
      </c>
      <c r="X159" s="141">
        <v>3.5706E-5</v>
      </c>
      <c r="Y159" s="141">
        <v>1.7852999999999999E-4</v>
      </c>
      <c r="Z159" s="141">
        <v>1.7852999999999999E-4</v>
      </c>
      <c r="AA159" s="141">
        <v>1.7853E-5</v>
      </c>
      <c r="AB159" s="141">
        <v>4.1061899999999998E-4</v>
      </c>
      <c r="AC159" s="141">
        <v>1.4282399999999999E-3</v>
      </c>
      <c r="AD159" s="141">
        <v>6.7841399999999991E-4</v>
      </c>
      <c r="AE159" s="142" t="s">
        <v>420</v>
      </c>
      <c r="AF159" s="22">
        <v>758.75250000000005</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G166" s="132"/>
      <c r="AH166" s="132"/>
      <c r="AI166" s="132"/>
      <c r="AJ166" s="132"/>
      <c r="AK166" s="132"/>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G169" s="132"/>
      <c r="AH169" s="132"/>
      <c r="AI169" s="132"/>
      <c r="AJ169" s="132"/>
      <c r="AK169" s="132"/>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99FF"/>
  </sheetPr>
  <dimension ref="A1:AL170"/>
  <sheetViews>
    <sheetView tabSelected="1" zoomScale="90" zoomScaleNormal="90" workbookViewId="0">
      <pane xSplit="3" ySplit="13" topLeftCell="D14" activePane="bottomRight" state="frozen"/>
      <selection pane="topRight" activeCell="D1" sqref="D1"/>
      <selection pane="bottomLeft" activeCell="A14" sqref="A14"/>
      <selection pane="bottomRight" activeCell="F141" sqref="F141"/>
    </sheetView>
  </sheetViews>
  <sheetFormatPr defaultColWidth="8.85546875" defaultRowHeight="12.75" x14ac:dyDescent="0.2"/>
  <cols>
    <col min="1" max="2" width="21.42578125" style="5" customWidth="1"/>
    <col min="3" max="3" width="46.42578125" style="5" customWidth="1"/>
    <col min="4" max="4" width="7.140625" style="5" customWidth="1"/>
    <col min="5" max="10" width="8.5703125" style="5" customWidth="1"/>
    <col min="11" max="11" width="9.42578125" style="5" customWidth="1"/>
    <col min="12" max="12" width="10" style="5" customWidth="1"/>
    <col min="13" max="13" width="9.42578125" style="5" customWidth="1"/>
    <col min="14" max="15" width="8.5703125" style="5" customWidth="1"/>
    <col min="16" max="16" width="10.5703125" style="5" customWidth="1"/>
    <col min="17" max="24" width="8.5703125" style="5" customWidth="1"/>
    <col min="25" max="25" width="8.85546875" style="5" customWidth="1"/>
    <col min="26" max="27" width="8.5703125" style="5" customWidth="1"/>
    <col min="28" max="28" width="9.85546875" style="5" customWidth="1"/>
    <col min="29" max="30" width="11.7109375" style="5" customWidth="1"/>
    <col min="31" max="31" width="4.42578125" style="5" customWidth="1"/>
    <col min="32" max="32" width="9.5703125" style="5" customWidth="1"/>
    <col min="33" max="33" width="12.42578125" style="5" bestFit="1" customWidth="1"/>
    <col min="34" max="34" width="10.140625" style="5" customWidth="1"/>
    <col min="35" max="35" width="14" style="5" customWidth="1"/>
    <col min="36" max="36" width="8.5703125" style="5" customWidth="1"/>
    <col min="37" max="37" width="12.5703125" style="5" customWidth="1"/>
    <col min="38" max="38" width="25.7109375" style="5" customWidth="1"/>
    <col min="39" max="16384" width="8.85546875" style="5"/>
  </cols>
  <sheetData>
    <row r="1" spans="1:38" s="2" customFormat="1" ht="22.5" customHeight="1" x14ac:dyDescent="0.2">
      <c r="A1" s="26" t="s">
        <v>357</v>
      </c>
      <c r="B1" s="27"/>
      <c r="C1" s="173"/>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row>
    <row r="2" spans="1:38" s="2" customFormat="1" x14ac:dyDescent="0.2">
      <c r="A2" s="124" t="s">
        <v>356</v>
      </c>
      <c r="B2" s="27"/>
      <c r="C2" s="173"/>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row>
    <row r="3" spans="1:38" s="2" customFormat="1" x14ac:dyDescent="0.2">
      <c r="A3" s="29"/>
      <c r="B3" s="27"/>
      <c r="C3" s="173"/>
      <c r="D3" s="29"/>
      <c r="E3" s="29"/>
      <c r="F3" s="30"/>
      <c r="G3" s="29"/>
      <c r="H3" s="29"/>
      <c r="I3" s="29"/>
      <c r="J3" s="29"/>
      <c r="K3" s="29"/>
      <c r="L3" s="29"/>
      <c r="M3" s="29"/>
      <c r="N3" s="29"/>
      <c r="O3" s="29"/>
      <c r="P3" s="31"/>
      <c r="Q3" s="31"/>
      <c r="R3" s="32"/>
      <c r="S3" s="32"/>
      <c r="T3" s="32"/>
      <c r="U3" s="32"/>
      <c r="V3" s="32"/>
      <c r="W3" s="29"/>
      <c r="X3" s="29"/>
      <c r="Y3" s="29"/>
      <c r="Z3" s="29"/>
      <c r="AA3" s="29"/>
      <c r="AB3" s="29"/>
      <c r="AC3" s="29"/>
      <c r="AD3" s="29"/>
      <c r="AE3" s="29"/>
      <c r="AF3" s="29"/>
      <c r="AG3" s="29"/>
      <c r="AH3" s="29"/>
      <c r="AI3" s="29"/>
      <c r="AJ3" s="29"/>
      <c r="AK3" s="29"/>
      <c r="AL3" s="29"/>
    </row>
    <row r="4" spans="1:38" s="2" customFormat="1" x14ac:dyDescent="0.2">
      <c r="A4" s="33" t="s">
        <v>0</v>
      </c>
      <c r="B4" s="135" t="s">
        <v>416</v>
      </c>
      <c r="C4" s="174" t="s">
        <v>1</v>
      </c>
      <c r="D4" s="29"/>
      <c r="E4" s="29"/>
      <c r="F4" s="29"/>
      <c r="G4" s="29"/>
      <c r="H4" s="29"/>
      <c r="I4" s="29"/>
      <c r="J4" s="29"/>
      <c r="K4" s="29"/>
      <c r="L4" s="29"/>
      <c r="M4" s="29"/>
      <c r="N4" s="29"/>
      <c r="O4" s="29"/>
      <c r="P4" s="31"/>
      <c r="Q4" s="31"/>
      <c r="R4" s="32"/>
      <c r="S4" s="32"/>
      <c r="T4" s="32"/>
      <c r="U4" s="32"/>
      <c r="V4" s="32"/>
      <c r="W4" s="29"/>
      <c r="X4" s="29"/>
      <c r="Y4" s="29"/>
      <c r="Z4" s="29"/>
      <c r="AA4" s="29"/>
      <c r="AB4" s="29"/>
      <c r="AC4" s="29"/>
      <c r="AD4" s="29"/>
      <c r="AE4" s="29"/>
      <c r="AF4" s="29"/>
      <c r="AG4" s="29"/>
      <c r="AH4" s="29"/>
      <c r="AI4" s="29"/>
      <c r="AJ4" s="29"/>
      <c r="AK4" s="29"/>
      <c r="AL4" s="29"/>
    </row>
    <row r="5" spans="1:38" s="2" customFormat="1" x14ac:dyDescent="0.2">
      <c r="A5" s="33" t="s">
        <v>2</v>
      </c>
      <c r="B5" s="135" t="s">
        <v>641</v>
      </c>
      <c r="C5" s="174" t="s">
        <v>3</v>
      </c>
      <c r="D5" s="29"/>
      <c r="E5" s="29"/>
      <c r="F5" s="29"/>
      <c r="G5" s="29"/>
      <c r="H5" s="29"/>
      <c r="I5" s="29"/>
      <c r="J5" s="29"/>
      <c r="K5" s="29"/>
      <c r="L5" s="29"/>
      <c r="M5" s="29"/>
      <c r="N5" s="29"/>
      <c r="O5" s="29"/>
      <c r="P5" s="31"/>
      <c r="Q5" s="31"/>
      <c r="R5" s="32"/>
      <c r="S5" s="32"/>
      <c r="T5" s="32"/>
      <c r="U5" s="32"/>
      <c r="V5" s="32"/>
      <c r="W5" s="29"/>
      <c r="X5" s="29"/>
      <c r="Y5" s="29"/>
      <c r="Z5" s="29"/>
      <c r="AA5" s="29"/>
      <c r="AB5" s="29"/>
      <c r="AC5" s="29"/>
      <c r="AD5" s="29"/>
      <c r="AE5" s="29"/>
      <c r="AF5" s="29"/>
      <c r="AG5" s="29"/>
      <c r="AH5" s="29"/>
      <c r="AI5" s="29"/>
      <c r="AJ5" s="29"/>
      <c r="AK5" s="29"/>
      <c r="AL5" s="29"/>
    </row>
    <row r="6" spans="1:38" s="2" customFormat="1" x14ac:dyDescent="0.2">
      <c r="A6" s="33" t="s">
        <v>4</v>
      </c>
      <c r="B6" s="136">
        <v>2019</v>
      </c>
      <c r="C6" s="174" t="s">
        <v>5</v>
      </c>
      <c r="D6" s="29"/>
      <c r="E6" s="29"/>
      <c r="F6" s="29"/>
      <c r="G6" s="29"/>
      <c r="H6" s="29"/>
      <c r="I6" s="29"/>
      <c r="J6" s="29"/>
      <c r="K6" s="29"/>
      <c r="L6" s="29"/>
      <c r="M6" s="29"/>
      <c r="N6" s="29"/>
      <c r="O6" s="29"/>
      <c r="P6" s="29"/>
      <c r="Q6" s="29"/>
      <c r="R6" s="35"/>
      <c r="S6" s="35"/>
      <c r="T6" s="35"/>
      <c r="U6" s="35"/>
      <c r="V6" s="35"/>
      <c r="W6" s="29"/>
      <c r="X6" s="29"/>
      <c r="Y6" s="29"/>
      <c r="Z6" s="29"/>
      <c r="AA6" s="29"/>
      <c r="AB6" s="29"/>
      <c r="AC6" s="29"/>
      <c r="AD6" s="29"/>
      <c r="AE6" s="29"/>
      <c r="AF6" s="29"/>
      <c r="AG6" s="29"/>
      <c r="AH6" s="29"/>
      <c r="AI6" s="29"/>
      <c r="AJ6" s="29"/>
      <c r="AK6" s="29"/>
      <c r="AL6" s="29"/>
    </row>
    <row r="7" spans="1:38" s="2" customFormat="1" x14ac:dyDescent="0.2">
      <c r="A7" s="33" t="s">
        <v>6</v>
      </c>
      <c r="B7" s="135" t="s">
        <v>579</v>
      </c>
      <c r="C7" s="175" t="s">
        <v>7</v>
      </c>
      <c r="D7" s="31"/>
      <c r="E7" s="31"/>
      <c r="F7" s="31"/>
      <c r="G7" s="31"/>
      <c r="H7" s="31"/>
      <c r="I7" s="31"/>
      <c r="J7" s="31"/>
      <c r="K7" s="31"/>
      <c r="L7" s="31"/>
      <c r="M7" s="31"/>
      <c r="N7" s="31"/>
      <c r="O7" s="31"/>
      <c r="P7" s="31"/>
      <c r="Q7" s="31"/>
      <c r="R7" s="32"/>
      <c r="S7" s="32"/>
      <c r="T7" s="32"/>
      <c r="U7" s="32"/>
      <c r="V7" s="32"/>
      <c r="W7" s="29"/>
      <c r="X7" s="29"/>
      <c r="Y7" s="29"/>
      <c r="Z7" s="29"/>
      <c r="AA7" s="29"/>
      <c r="AB7" s="29"/>
      <c r="AC7" s="29"/>
      <c r="AD7" s="31"/>
      <c r="AE7" s="29"/>
      <c r="AF7" s="29"/>
      <c r="AG7" s="31"/>
      <c r="AH7" s="31"/>
      <c r="AI7" s="31"/>
      <c r="AJ7" s="31"/>
      <c r="AK7" s="31"/>
      <c r="AL7" s="31"/>
    </row>
    <row r="8" spans="1:38" s="1" customFormat="1" x14ac:dyDescent="0.2">
      <c r="A8" s="120"/>
      <c r="B8" s="121"/>
      <c r="C8" s="176"/>
      <c r="D8" s="123"/>
      <c r="E8" s="123"/>
      <c r="F8" s="123"/>
      <c r="G8" s="123"/>
      <c r="H8" s="123"/>
      <c r="I8" s="123"/>
      <c r="J8" s="123"/>
      <c r="K8" s="123"/>
      <c r="L8" s="123"/>
      <c r="M8" s="123"/>
      <c r="N8" s="123"/>
      <c r="O8" s="123"/>
      <c r="P8" s="123"/>
      <c r="Q8" s="123"/>
      <c r="R8" s="32"/>
      <c r="S8" s="32"/>
      <c r="T8" s="32"/>
      <c r="U8" s="32"/>
      <c r="V8" s="32"/>
      <c r="W8" s="29"/>
      <c r="X8" s="29"/>
      <c r="Y8" s="29"/>
      <c r="Z8" s="29"/>
      <c r="AA8" s="29"/>
      <c r="AB8" s="29"/>
      <c r="AC8" s="29"/>
      <c r="AD8" s="29"/>
      <c r="AE8" s="29"/>
      <c r="AF8" s="35"/>
      <c r="AG8" s="31"/>
      <c r="AH8" s="31"/>
      <c r="AI8" s="31"/>
      <c r="AJ8" s="31"/>
      <c r="AK8" s="31"/>
      <c r="AL8" s="31"/>
    </row>
    <row r="9" spans="1:38" s="1" customFormat="1" ht="13.5" thickBot="1" x14ac:dyDescent="0.25">
      <c r="A9" s="37"/>
      <c r="B9" s="38"/>
      <c r="C9" s="177"/>
      <c r="D9" s="40"/>
      <c r="E9" s="40"/>
      <c r="F9" s="40"/>
      <c r="G9" s="40"/>
      <c r="H9" s="40"/>
      <c r="I9" s="40"/>
      <c r="J9" s="40"/>
      <c r="K9" s="40"/>
      <c r="L9" s="40"/>
      <c r="M9" s="40"/>
      <c r="N9" s="40"/>
      <c r="O9" s="40"/>
      <c r="P9" s="40"/>
      <c r="Q9" s="40"/>
      <c r="R9" s="32"/>
      <c r="S9" s="32"/>
      <c r="T9" s="32"/>
      <c r="U9" s="32"/>
      <c r="V9" s="32"/>
      <c r="W9" s="29"/>
      <c r="X9" s="29"/>
      <c r="Y9" s="29"/>
      <c r="Z9" s="29"/>
      <c r="AA9" s="29"/>
      <c r="AB9" s="29"/>
      <c r="AC9" s="29"/>
      <c r="AD9" s="29"/>
      <c r="AE9" s="29"/>
      <c r="AF9" s="35"/>
      <c r="AG9" s="31"/>
      <c r="AH9" s="31"/>
      <c r="AI9" s="31"/>
      <c r="AJ9" s="31"/>
      <c r="AK9" s="31"/>
      <c r="AL9" s="31"/>
    </row>
    <row r="10" spans="1:38" s="4" customFormat="1" ht="37.5" customHeight="1" thickBot="1" x14ac:dyDescent="0.25">
      <c r="A10" s="243" t="str">
        <f>B4&amp;": "&amp;B5&amp;": "&amp;B6</f>
        <v>RO: 15.03.2021: 2019</v>
      </c>
      <c r="B10" s="245" t="s">
        <v>8</v>
      </c>
      <c r="C10" s="246"/>
      <c r="D10" s="247"/>
      <c r="E10" s="234" t="s">
        <v>9</v>
      </c>
      <c r="F10" s="235"/>
      <c r="G10" s="235"/>
      <c r="H10" s="236"/>
      <c r="I10" s="234" t="s">
        <v>10</v>
      </c>
      <c r="J10" s="235"/>
      <c r="K10" s="235"/>
      <c r="L10" s="236"/>
      <c r="M10" s="251" t="s">
        <v>11</v>
      </c>
      <c r="N10" s="234" t="s">
        <v>12</v>
      </c>
      <c r="O10" s="235"/>
      <c r="P10" s="236"/>
      <c r="Q10" s="234" t="s">
        <v>13</v>
      </c>
      <c r="R10" s="235"/>
      <c r="S10" s="235"/>
      <c r="T10" s="235"/>
      <c r="U10" s="235"/>
      <c r="V10" s="236"/>
      <c r="W10" s="234" t="s">
        <v>361</v>
      </c>
      <c r="X10" s="235"/>
      <c r="Y10" s="235"/>
      <c r="Z10" s="235"/>
      <c r="AA10" s="235"/>
      <c r="AB10" s="235"/>
      <c r="AC10" s="235"/>
      <c r="AD10" s="236"/>
      <c r="AE10" s="41"/>
      <c r="AF10" s="234" t="s">
        <v>378</v>
      </c>
      <c r="AG10" s="235"/>
      <c r="AH10" s="235"/>
      <c r="AI10" s="235"/>
      <c r="AJ10" s="235"/>
      <c r="AK10" s="235"/>
      <c r="AL10" s="236"/>
    </row>
    <row r="11" spans="1:38" s="1" customFormat="1" ht="15" customHeight="1" thickBot="1" x14ac:dyDescent="0.25">
      <c r="A11" s="244"/>
      <c r="B11" s="248"/>
      <c r="C11" s="249"/>
      <c r="D11" s="250"/>
      <c r="E11" s="237"/>
      <c r="F11" s="238"/>
      <c r="G11" s="238"/>
      <c r="H11" s="239"/>
      <c r="I11" s="237"/>
      <c r="J11" s="238"/>
      <c r="K11" s="238"/>
      <c r="L11" s="239"/>
      <c r="M11" s="252"/>
      <c r="N11" s="237"/>
      <c r="O11" s="238"/>
      <c r="P11" s="239"/>
      <c r="Q11" s="237"/>
      <c r="R11" s="238"/>
      <c r="S11" s="238"/>
      <c r="T11" s="238"/>
      <c r="U11" s="238"/>
      <c r="V11" s="239"/>
      <c r="W11" s="117"/>
      <c r="X11" s="240" t="s">
        <v>31</v>
      </c>
      <c r="Y11" s="241"/>
      <c r="Z11" s="241"/>
      <c r="AA11" s="241"/>
      <c r="AB11" s="242"/>
      <c r="AC11" s="118"/>
      <c r="AD11" s="119"/>
      <c r="AE11" s="42"/>
      <c r="AF11" s="237"/>
      <c r="AG11" s="238"/>
      <c r="AH11" s="238"/>
      <c r="AI11" s="238"/>
      <c r="AJ11" s="238"/>
      <c r="AK11" s="238"/>
      <c r="AL11" s="239"/>
    </row>
    <row r="12" spans="1:38" s="1" customFormat="1" ht="57.75" customHeight="1" thickBot="1" x14ac:dyDescent="0.25">
      <c r="A12" s="244"/>
      <c r="B12" s="248"/>
      <c r="C12" s="249"/>
      <c r="D12" s="250"/>
      <c r="E12" s="112" t="s">
        <v>379</v>
      </c>
      <c r="F12" s="112" t="s">
        <v>14</v>
      </c>
      <c r="G12" s="112" t="s">
        <v>15</v>
      </c>
      <c r="H12" s="112" t="s">
        <v>16</v>
      </c>
      <c r="I12" s="112" t="s">
        <v>17</v>
      </c>
      <c r="J12" s="113" t="s">
        <v>18</v>
      </c>
      <c r="K12" s="113" t="s">
        <v>19</v>
      </c>
      <c r="L12" s="112" t="s">
        <v>389</v>
      </c>
      <c r="M12" s="115" t="s">
        <v>20</v>
      </c>
      <c r="N12" s="113" t="s">
        <v>21</v>
      </c>
      <c r="O12" s="113" t="s">
        <v>22</v>
      </c>
      <c r="P12" s="113" t="s">
        <v>23</v>
      </c>
      <c r="Q12" s="113" t="s">
        <v>24</v>
      </c>
      <c r="R12" s="113" t="s">
        <v>25</v>
      </c>
      <c r="S12" s="113" t="s">
        <v>26</v>
      </c>
      <c r="T12" s="113" t="s">
        <v>27</v>
      </c>
      <c r="U12" s="113" t="s">
        <v>28</v>
      </c>
      <c r="V12" s="113" t="s">
        <v>29</v>
      </c>
      <c r="W12" s="115" t="s">
        <v>30</v>
      </c>
      <c r="X12" s="112" t="s">
        <v>390</v>
      </c>
      <c r="Y12" s="112" t="s">
        <v>391</v>
      </c>
      <c r="Z12" s="112" t="s">
        <v>392</v>
      </c>
      <c r="AA12" s="112" t="s">
        <v>393</v>
      </c>
      <c r="AB12" s="112" t="s">
        <v>41</v>
      </c>
      <c r="AC12" s="113" t="s">
        <v>32</v>
      </c>
      <c r="AD12" s="113" t="s">
        <v>33</v>
      </c>
      <c r="AE12" s="43"/>
      <c r="AF12" s="115" t="s">
        <v>34</v>
      </c>
      <c r="AG12" s="115" t="s">
        <v>35</v>
      </c>
      <c r="AH12" s="115" t="s">
        <v>36</v>
      </c>
      <c r="AI12" s="115" t="s">
        <v>37</v>
      </c>
      <c r="AJ12" s="115" t="s">
        <v>38</v>
      </c>
      <c r="AK12" s="115" t="s">
        <v>39</v>
      </c>
      <c r="AL12" s="116" t="s">
        <v>40</v>
      </c>
    </row>
    <row r="13" spans="1:38" ht="37.5" customHeight="1" thickBot="1" x14ac:dyDescent="0.25">
      <c r="A13" s="44" t="s">
        <v>42</v>
      </c>
      <c r="B13" s="44" t="s">
        <v>43</v>
      </c>
      <c r="C13" s="44" t="s">
        <v>415</v>
      </c>
      <c r="D13" s="44" t="s">
        <v>44</v>
      </c>
      <c r="E13" s="44" t="s">
        <v>45</v>
      </c>
      <c r="F13" s="44" t="s">
        <v>45</v>
      </c>
      <c r="G13" s="44" t="s">
        <v>45</v>
      </c>
      <c r="H13" s="44" t="s">
        <v>45</v>
      </c>
      <c r="I13" s="44" t="s">
        <v>45</v>
      </c>
      <c r="J13" s="44" t="s">
        <v>45</v>
      </c>
      <c r="K13" s="44" t="s">
        <v>45</v>
      </c>
      <c r="L13" s="44" t="s">
        <v>45</v>
      </c>
      <c r="M13" s="44" t="s">
        <v>45</v>
      </c>
      <c r="N13" s="44" t="s">
        <v>46</v>
      </c>
      <c r="O13" s="44" t="s">
        <v>46</v>
      </c>
      <c r="P13" s="44" t="s">
        <v>46</v>
      </c>
      <c r="Q13" s="44" t="s">
        <v>46</v>
      </c>
      <c r="R13" s="44" t="s">
        <v>46</v>
      </c>
      <c r="S13" s="44" t="s">
        <v>46</v>
      </c>
      <c r="T13" s="44" t="s">
        <v>46</v>
      </c>
      <c r="U13" s="44" t="s">
        <v>46</v>
      </c>
      <c r="V13" s="44" t="s">
        <v>46</v>
      </c>
      <c r="W13" s="44" t="s">
        <v>47</v>
      </c>
      <c r="X13" s="44" t="s">
        <v>46</v>
      </c>
      <c r="Y13" s="44" t="s">
        <v>46</v>
      </c>
      <c r="Z13" s="44" t="s">
        <v>46</v>
      </c>
      <c r="AA13" s="44" t="s">
        <v>46</v>
      </c>
      <c r="AB13" s="44" t="s">
        <v>46</v>
      </c>
      <c r="AC13" s="44" t="s">
        <v>48</v>
      </c>
      <c r="AD13" s="44" t="s">
        <v>48</v>
      </c>
      <c r="AE13" s="59"/>
      <c r="AF13" s="44" t="s">
        <v>49</v>
      </c>
      <c r="AG13" s="44" t="s">
        <v>49</v>
      </c>
      <c r="AH13" s="44" t="s">
        <v>49</v>
      </c>
      <c r="AI13" s="44" t="s">
        <v>49</v>
      </c>
      <c r="AJ13" s="44" t="s">
        <v>49</v>
      </c>
      <c r="AK13" s="44"/>
      <c r="AL13" s="47"/>
    </row>
    <row r="14" spans="1:38" s="1" customFormat="1" ht="26.25" customHeight="1" thickBot="1" x14ac:dyDescent="0.25">
      <c r="A14" s="69" t="s">
        <v>50</v>
      </c>
      <c r="B14" s="69" t="s">
        <v>51</v>
      </c>
      <c r="C14" s="69" t="s">
        <v>52</v>
      </c>
      <c r="D14" s="70"/>
      <c r="E14" s="137">
        <v>32.151344742147998</v>
      </c>
      <c r="F14" s="137">
        <v>0.64007658896999997</v>
      </c>
      <c r="G14" s="137">
        <v>52.251228458570999</v>
      </c>
      <c r="H14" s="137" t="s">
        <v>419</v>
      </c>
      <c r="I14" s="137">
        <v>1.7122805408358959</v>
      </c>
      <c r="J14" s="137">
        <v>2.6481585478345124</v>
      </c>
      <c r="K14" s="137">
        <v>3.4267499219396012</v>
      </c>
      <c r="L14" s="137">
        <v>4.6298521982448562E-2</v>
      </c>
      <c r="M14" s="137">
        <v>7.2698990042999991</v>
      </c>
      <c r="N14" s="137">
        <v>2.7186862578424997</v>
      </c>
      <c r="O14" s="137">
        <v>0.32409058357375009</v>
      </c>
      <c r="P14" s="137">
        <v>0.5164861858319999</v>
      </c>
      <c r="Q14" s="137">
        <v>2.52622258228</v>
      </c>
      <c r="R14" s="137">
        <v>1.6213004000294</v>
      </c>
      <c r="S14" s="137">
        <v>0.36008593636194003</v>
      </c>
      <c r="T14" s="137">
        <v>3.0634541264075001</v>
      </c>
      <c r="U14" s="137">
        <v>7.6268818334480004</v>
      </c>
      <c r="V14" s="137">
        <v>3.3441634417224999</v>
      </c>
      <c r="W14" s="137">
        <v>2.1553282425</v>
      </c>
      <c r="X14" s="137">
        <v>8.9814859853000004E-3</v>
      </c>
      <c r="Y14" s="137">
        <v>6.7184255656000001E-3</v>
      </c>
      <c r="Z14" s="137">
        <v>5.1529722491000006E-3</v>
      </c>
      <c r="AA14" s="137">
        <v>7.8894593714000003E-4</v>
      </c>
      <c r="AB14" s="137">
        <v>2.164182973714E-2</v>
      </c>
      <c r="AC14" s="137">
        <v>1.1711697701000003</v>
      </c>
      <c r="AD14" s="137">
        <v>2.7712862294900002E-2</v>
      </c>
      <c r="AE14" s="59"/>
      <c r="AF14" s="25">
        <v>5152.182727718</v>
      </c>
      <c r="AG14" s="25">
        <v>169011.45336032999</v>
      </c>
      <c r="AH14" s="25">
        <v>128805.81476656</v>
      </c>
      <c r="AI14" s="25">
        <v>7758.607</v>
      </c>
      <c r="AJ14" s="164" t="s">
        <v>418</v>
      </c>
      <c r="AK14" s="164" t="s">
        <v>417</v>
      </c>
      <c r="AL14" s="48" t="s">
        <v>49</v>
      </c>
    </row>
    <row r="15" spans="1:38" s="1" customFormat="1" ht="26.25" customHeight="1" thickBot="1" x14ac:dyDescent="0.25">
      <c r="A15" s="69" t="s">
        <v>53</v>
      </c>
      <c r="B15" s="69" t="s">
        <v>54</v>
      </c>
      <c r="C15" s="69" t="s">
        <v>55</v>
      </c>
      <c r="D15" s="70"/>
      <c r="E15" s="137">
        <v>2.1462056801999996</v>
      </c>
      <c r="F15" s="137">
        <v>6.1900483989999998E-2</v>
      </c>
      <c r="G15" s="137">
        <v>0.22157315243719997</v>
      </c>
      <c r="H15" s="137" t="s">
        <v>419</v>
      </c>
      <c r="I15" s="137">
        <v>2.9363051777999999E-2</v>
      </c>
      <c r="J15" s="137">
        <v>3.1948021507999996E-2</v>
      </c>
      <c r="K15" s="137">
        <v>3.6395371447999994E-2</v>
      </c>
      <c r="L15" s="137">
        <v>9.9501246045999997E-4</v>
      </c>
      <c r="M15" s="137">
        <v>0.92006158776999991</v>
      </c>
      <c r="N15" s="137">
        <v>2.0366962337999999E-3</v>
      </c>
      <c r="O15" s="137">
        <v>5.2882660029999996E-4</v>
      </c>
      <c r="P15" s="137">
        <v>2.4917272826999997E-3</v>
      </c>
      <c r="Q15" s="137">
        <v>4.548734809999999E-3</v>
      </c>
      <c r="R15" s="137">
        <v>1.1345415739119999E-3</v>
      </c>
      <c r="S15" s="137">
        <v>2.3295865378911997E-3</v>
      </c>
      <c r="T15" s="137">
        <v>0.11077421230861199</v>
      </c>
      <c r="U15" s="137">
        <v>1.15821185544E-3</v>
      </c>
      <c r="V15" s="137">
        <v>3.8352789861799998E-2</v>
      </c>
      <c r="W15" s="137">
        <v>1.2847462350000002E-2</v>
      </c>
      <c r="X15" s="137">
        <v>1.4264768672000001E-5</v>
      </c>
      <c r="Y15" s="137">
        <v>2.1671962158000001E-5</v>
      </c>
      <c r="Z15" s="137">
        <v>2.1643747158000003E-5</v>
      </c>
      <c r="AA15" s="137">
        <v>2.2717233932000001E-5</v>
      </c>
      <c r="AB15" s="137">
        <v>8.029771192000001E-5</v>
      </c>
      <c r="AC15" s="171">
        <v>5.13E-6</v>
      </c>
      <c r="AD15" s="171">
        <v>3.5910000000000004E-6</v>
      </c>
      <c r="AE15" s="59"/>
      <c r="AF15" s="25">
        <v>434.30470000000003</v>
      </c>
      <c r="AG15" s="200">
        <v>0</v>
      </c>
      <c r="AH15" s="25">
        <v>23420.801200000002</v>
      </c>
      <c r="AI15" s="25">
        <v>1.026</v>
      </c>
      <c r="AJ15" s="138" t="s">
        <v>418</v>
      </c>
      <c r="AK15" s="138" t="s">
        <v>417</v>
      </c>
      <c r="AL15" s="48" t="s">
        <v>49</v>
      </c>
    </row>
    <row r="16" spans="1:38" s="1" customFormat="1" ht="26.25" customHeight="1" thickBot="1" x14ac:dyDescent="0.25">
      <c r="A16" s="69" t="s">
        <v>53</v>
      </c>
      <c r="B16" s="69" t="s">
        <v>56</v>
      </c>
      <c r="C16" s="69" t="s">
        <v>57</v>
      </c>
      <c r="D16" s="70"/>
      <c r="E16" s="137">
        <v>3.5323375015299998</v>
      </c>
      <c r="F16" s="137">
        <v>0.36065775431599995</v>
      </c>
      <c r="G16" s="137">
        <v>0.92910057281059999</v>
      </c>
      <c r="H16" s="137">
        <v>1.46372E-4</v>
      </c>
      <c r="I16" s="137">
        <v>0.18305434956040001</v>
      </c>
      <c r="J16" s="137">
        <v>0.20272942949040001</v>
      </c>
      <c r="K16" s="137">
        <v>0.20275951388040001</v>
      </c>
      <c r="L16" s="137">
        <v>5.9251943166099996E-2</v>
      </c>
      <c r="M16" s="137">
        <v>1.1220884800900002</v>
      </c>
      <c r="N16" s="137">
        <v>7.8871032818979989E-2</v>
      </c>
      <c r="O16" s="137">
        <v>1.532925356462E-3</v>
      </c>
      <c r="P16" s="137">
        <v>1.6959188610000001E-3</v>
      </c>
      <c r="Q16" s="137">
        <v>5.6251494379999985E-3</v>
      </c>
      <c r="R16" s="137">
        <v>9.8488321468340009E-2</v>
      </c>
      <c r="S16" s="137">
        <v>2.9538328889667998E-2</v>
      </c>
      <c r="T16" s="137">
        <v>1.2288628945833397</v>
      </c>
      <c r="U16" s="137">
        <v>1.3962380824400001E-3</v>
      </c>
      <c r="V16" s="137">
        <v>0.1842034260414</v>
      </c>
      <c r="W16" s="137">
        <v>6.3126970243599999E-5</v>
      </c>
      <c r="X16" s="137">
        <v>7.8885240569599995E-5</v>
      </c>
      <c r="Y16" s="137">
        <v>2.5140917782199998E-4</v>
      </c>
      <c r="Z16" s="137">
        <v>5.2379028497999995E-5</v>
      </c>
      <c r="AA16" s="162">
        <v>4.4538211554400001E-5</v>
      </c>
      <c r="AB16" s="137">
        <v>4.2721165844399999E-4</v>
      </c>
      <c r="AC16" s="171">
        <v>2.1826068574000006E-6</v>
      </c>
      <c r="AD16" s="171">
        <v>5.9616168840000003E-8</v>
      </c>
      <c r="AE16" s="59"/>
      <c r="AF16" s="25">
        <v>9830.0675978589989</v>
      </c>
      <c r="AG16" s="25">
        <v>0.34176896999999995</v>
      </c>
      <c r="AH16" s="25">
        <v>7079.9671801759996</v>
      </c>
      <c r="AI16" s="25">
        <v>3.956</v>
      </c>
      <c r="AJ16" s="164" t="s">
        <v>418</v>
      </c>
      <c r="AK16" s="164" t="s">
        <v>417</v>
      </c>
      <c r="AL16" s="48" t="s">
        <v>49</v>
      </c>
    </row>
    <row r="17" spans="1:38" s="2" customFormat="1" ht="26.25" customHeight="1" thickBot="1" x14ac:dyDescent="0.25">
      <c r="A17" s="69" t="s">
        <v>53</v>
      </c>
      <c r="B17" s="69" t="s">
        <v>58</v>
      </c>
      <c r="C17" s="69" t="s">
        <v>59</v>
      </c>
      <c r="D17" s="70"/>
      <c r="E17" s="137">
        <v>5.6342456396899996</v>
      </c>
      <c r="F17" s="137">
        <v>2.4955855144500001</v>
      </c>
      <c r="G17" s="137">
        <v>19.142911130209999</v>
      </c>
      <c r="H17" s="137">
        <v>1.0559999999999999E-7</v>
      </c>
      <c r="I17" s="137">
        <v>2.3156729539999996</v>
      </c>
      <c r="J17" s="137">
        <v>2.5069250090000001</v>
      </c>
      <c r="K17" s="137">
        <v>2.655677018</v>
      </c>
      <c r="L17" s="137">
        <v>0.14771128652000001</v>
      </c>
      <c r="M17" s="137">
        <v>20.551279783579993</v>
      </c>
      <c r="N17" s="137">
        <v>2.8478200894203995</v>
      </c>
      <c r="O17" s="137">
        <v>3.8275315123779997E-2</v>
      </c>
      <c r="P17" s="137">
        <v>0.18216407591559999</v>
      </c>
      <c r="Q17" s="137">
        <v>8.7646638303899987E-2</v>
      </c>
      <c r="R17" s="137">
        <v>0.28722368471599996</v>
      </c>
      <c r="S17" s="137">
        <v>0.37194782084659989</v>
      </c>
      <c r="T17" s="137">
        <v>0.27659672067904001</v>
      </c>
      <c r="U17" s="137">
        <v>3.9784989014300005E-2</v>
      </c>
      <c r="V17" s="137">
        <v>4.2694018616699996</v>
      </c>
      <c r="W17" s="137">
        <v>4.3275575971820004</v>
      </c>
      <c r="X17" s="137">
        <v>0.96690414807260006</v>
      </c>
      <c r="Y17" s="137">
        <v>1.251716149917</v>
      </c>
      <c r="Z17" s="137">
        <v>0.50365940677400001</v>
      </c>
      <c r="AA17" s="137">
        <v>0.3931577375834</v>
      </c>
      <c r="AB17" s="137">
        <v>3.1154374423469999</v>
      </c>
      <c r="AC17" s="137">
        <v>1.3175563380000003E-2</v>
      </c>
      <c r="AD17" s="137">
        <v>3.6125338352800003</v>
      </c>
      <c r="AE17" s="59"/>
      <c r="AF17" s="163">
        <v>8.6099999999999996E-2</v>
      </c>
      <c r="AG17" s="163">
        <v>21250.2</v>
      </c>
      <c r="AH17" s="163">
        <v>26458.23</v>
      </c>
      <c r="AI17" s="163">
        <v>8.7999999999999995E-2</v>
      </c>
      <c r="AJ17" s="25" t="s">
        <v>418</v>
      </c>
      <c r="AK17" s="25" t="s">
        <v>417</v>
      </c>
      <c r="AL17" s="48" t="s">
        <v>49</v>
      </c>
    </row>
    <row r="18" spans="1:38" s="2" customFormat="1" ht="26.25" customHeight="1" thickBot="1" x14ac:dyDescent="0.25">
      <c r="A18" s="69" t="s">
        <v>53</v>
      </c>
      <c r="B18" s="69" t="s">
        <v>60</v>
      </c>
      <c r="C18" s="69" t="s">
        <v>61</v>
      </c>
      <c r="D18" s="138"/>
      <c r="E18" s="138" t="s">
        <v>418</v>
      </c>
      <c r="F18" s="138" t="s">
        <v>418</v>
      </c>
      <c r="G18" s="138" t="s">
        <v>418</v>
      </c>
      <c r="H18" s="138" t="s">
        <v>418</v>
      </c>
      <c r="I18" s="138" t="s">
        <v>418</v>
      </c>
      <c r="J18" s="138" t="s">
        <v>418</v>
      </c>
      <c r="K18" s="138" t="s">
        <v>418</v>
      </c>
      <c r="L18" s="138" t="s">
        <v>418</v>
      </c>
      <c r="M18" s="138" t="s">
        <v>418</v>
      </c>
      <c r="N18" s="138" t="s">
        <v>418</v>
      </c>
      <c r="O18" s="138" t="s">
        <v>418</v>
      </c>
      <c r="P18" s="138" t="s">
        <v>418</v>
      </c>
      <c r="Q18" s="138" t="s">
        <v>418</v>
      </c>
      <c r="R18" s="138" t="s">
        <v>418</v>
      </c>
      <c r="S18" s="138" t="s">
        <v>418</v>
      </c>
      <c r="T18" s="138" t="s">
        <v>418</v>
      </c>
      <c r="U18" s="138" t="s">
        <v>418</v>
      </c>
      <c r="V18" s="138" t="s">
        <v>418</v>
      </c>
      <c r="W18" s="138" t="s">
        <v>418</v>
      </c>
      <c r="X18" s="138" t="s">
        <v>418</v>
      </c>
      <c r="Y18" s="138" t="s">
        <v>418</v>
      </c>
      <c r="Z18" s="138" t="s">
        <v>418</v>
      </c>
      <c r="AA18" s="138" t="s">
        <v>418</v>
      </c>
      <c r="AB18" s="138" t="s">
        <v>418</v>
      </c>
      <c r="AC18" s="138" t="s">
        <v>418</v>
      </c>
      <c r="AD18" s="25" t="s">
        <v>418</v>
      </c>
      <c r="AE18" s="59"/>
      <c r="AF18" s="25" t="s">
        <v>418</v>
      </c>
      <c r="AG18" s="25" t="s">
        <v>418</v>
      </c>
      <c r="AH18" s="25" t="s">
        <v>418</v>
      </c>
      <c r="AI18" s="25" t="s">
        <v>418</v>
      </c>
      <c r="AJ18" s="25" t="s">
        <v>418</v>
      </c>
      <c r="AK18" s="25" t="s">
        <v>417</v>
      </c>
      <c r="AL18" s="48" t="s">
        <v>49</v>
      </c>
    </row>
    <row r="19" spans="1:38" s="2" customFormat="1" ht="26.25" customHeight="1" thickBot="1" x14ac:dyDescent="0.25">
      <c r="A19" s="69" t="s">
        <v>53</v>
      </c>
      <c r="B19" s="69" t="s">
        <v>62</v>
      </c>
      <c r="C19" s="69" t="s">
        <v>63</v>
      </c>
      <c r="D19" s="70"/>
      <c r="E19" s="222">
        <v>3.8366907599999993</v>
      </c>
      <c r="F19" s="137">
        <v>1.2320373767999997</v>
      </c>
      <c r="G19" s="137">
        <v>1.6012615337299998</v>
      </c>
      <c r="H19" s="137">
        <v>1.8532919999999996E-4</v>
      </c>
      <c r="I19" s="137">
        <v>0.25132791282</v>
      </c>
      <c r="J19" s="137">
        <v>0.26727029982</v>
      </c>
      <c r="K19" s="137">
        <v>0.28039065881999997</v>
      </c>
      <c r="L19" s="137">
        <v>2.45472765448E-2</v>
      </c>
      <c r="M19" s="137">
        <v>3.0077742270000001</v>
      </c>
      <c r="N19" s="137">
        <v>0.235161716109</v>
      </c>
      <c r="O19" s="137">
        <v>5.1463070970999992E-3</v>
      </c>
      <c r="P19" s="137">
        <v>3.7708572219999993E-2</v>
      </c>
      <c r="Q19" s="137">
        <v>1.136346134E-2</v>
      </c>
      <c r="R19" s="137">
        <v>2.7441221747000002E-2</v>
      </c>
      <c r="S19" s="137">
        <v>3.1242812449399998E-2</v>
      </c>
      <c r="T19" s="137">
        <v>2.3248530186999999E-2</v>
      </c>
      <c r="U19" s="137">
        <v>5.7998194520000003E-3</v>
      </c>
      <c r="V19" s="137">
        <v>0.46898461586999995</v>
      </c>
      <c r="W19" s="137">
        <v>0.38832633488000001</v>
      </c>
      <c r="X19" s="137">
        <v>8.0717154473679997E-2</v>
      </c>
      <c r="Y19" s="137">
        <v>0.11089253140509998</v>
      </c>
      <c r="Z19" s="137">
        <v>4.2374879770899987E-2</v>
      </c>
      <c r="AA19" s="137">
        <v>3.3182880460519995E-2</v>
      </c>
      <c r="AB19" s="137">
        <v>0.26716744611019994</v>
      </c>
      <c r="AC19" s="162">
        <v>1.8385405200000001E-3</v>
      </c>
      <c r="AD19" s="162">
        <v>0.29239158646000002</v>
      </c>
      <c r="AE19" s="59"/>
      <c r="AF19" s="25">
        <v>466.05399999999997</v>
      </c>
      <c r="AG19" s="25">
        <v>1719.896</v>
      </c>
      <c r="AH19" s="25">
        <v>44405.5</v>
      </c>
      <c r="AI19" s="25">
        <v>154.44</v>
      </c>
      <c r="AJ19" s="25" t="s">
        <v>418</v>
      </c>
      <c r="AK19" s="25" t="s">
        <v>417</v>
      </c>
      <c r="AL19" s="48" t="s">
        <v>49</v>
      </c>
    </row>
    <row r="20" spans="1:38" s="2" customFormat="1" ht="26.25" customHeight="1" thickBot="1" x14ac:dyDescent="0.25">
      <c r="A20" s="69" t="s">
        <v>53</v>
      </c>
      <c r="B20" s="69" t="s">
        <v>64</v>
      </c>
      <c r="C20" s="69" t="s">
        <v>65</v>
      </c>
      <c r="D20" s="70"/>
      <c r="E20" s="137">
        <v>0.32361700500000001</v>
      </c>
      <c r="F20" s="137">
        <v>0.12917518719999999</v>
      </c>
      <c r="G20" s="137">
        <v>0.13190706664000001</v>
      </c>
      <c r="H20" s="137">
        <v>1.04214E-4</v>
      </c>
      <c r="I20" s="137">
        <v>3.0624103759999997E-2</v>
      </c>
      <c r="J20" s="137">
        <v>3.2167804760000002E-2</v>
      </c>
      <c r="K20" s="137">
        <v>3.3773737760000005E-2</v>
      </c>
      <c r="L20" s="137">
        <v>4.5125079584000007E-3</v>
      </c>
      <c r="M20" s="137">
        <v>0.29629771199999999</v>
      </c>
      <c r="N20" s="137">
        <v>2.1492995012000003E-2</v>
      </c>
      <c r="O20" s="137">
        <v>1.3891579828E-3</v>
      </c>
      <c r="P20" s="162">
        <v>3.29883748E-3</v>
      </c>
      <c r="Q20" s="162">
        <v>9.8010574999999982E-4</v>
      </c>
      <c r="R20" s="162">
        <v>3.9733141959999996E-3</v>
      </c>
      <c r="S20" s="162">
        <v>3.0263410391999997E-3</v>
      </c>
      <c r="T20" s="162">
        <v>2.078282196E-3</v>
      </c>
      <c r="U20" s="162">
        <v>5.2817503600000005E-4</v>
      </c>
      <c r="V20" s="162">
        <v>7.5850597159999991E-2</v>
      </c>
      <c r="W20" s="137">
        <v>3.9672229840000003E-2</v>
      </c>
      <c r="X20" s="162">
        <v>7.3583988262399995E-3</v>
      </c>
      <c r="Y20" s="162">
        <v>9.7985345667999987E-3</v>
      </c>
      <c r="Z20" s="162">
        <v>3.8175552011999996E-3</v>
      </c>
      <c r="AA20" s="162">
        <v>2.9892467393599995E-3</v>
      </c>
      <c r="AB20" s="162">
        <v>2.3963735333599995E-2</v>
      </c>
      <c r="AC20" s="162">
        <v>5.2262088000000007E-4</v>
      </c>
      <c r="AD20" s="170">
        <v>2.4242790700000003E-2</v>
      </c>
      <c r="AE20" s="59"/>
      <c r="AF20" s="25">
        <v>0</v>
      </c>
      <c r="AG20" s="25">
        <v>142.57400000000001</v>
      </c>
      <c r="AH20" s="25">
        <v>3933.09</v>
      </c>
      <c r="AI20" s="25">
        <v>86.844999999999999</v>
      </c>
      <c r="AJ20" s="25" t="s">
        <v>418</v>
      </c>
      <c r="AK20" s="25" t="s">
        <v>417</v>
      </c>
      <c r="AL20" s="48" t="s">
        <v>49</v>
      </c>
    </row>
    <row r="21" spans="1:38" s="2" customFormat="1" ht="26.25" customHeight="1" thickBot="1" x14ac:dyDescent="0.25">
      <c r="A21" s="69" t="s">
        <v>53</v>
      </c>
      <c r="B21" s="69" t="s">
        <v>66</v>
      </c>
      <c r="C21" s="69" t="s">
        <v>67</v>
      </c>
      <c r="D21" s="70"/>
      <c r="E21" s="137">
        <v>1.2551887969999997</v>
      </c>
      <c r="F21" s="137">
        <v>0.71911222860000001</v>
      </c>
      <c r="G21" s="137">
        <v>0.27304835300000002</v>
      </c>
      <c r="H21" s="137">
        <v>1.4134763999999998E-3</v>
      </c>
      <c r="I21" s="137">
        <v>0.206571846</v>
      </c>
      <c r="J21" s="137">
        <v>0.21260436000000002</v>
      </c>
      <c r="K21" s="137">
        <v>0.22279316800000001</v>
      </c>
      <c r="L21" s="137">
        <v>4.8621265263999999E-2</v>
      </c>
      <c r="M21" s="137">
        <v>1.3601617449999999</v>
      </c>
      <c r="N21" s="137">
        <v>6.9171447739999989E-2</v>
      </c>
      <c r="O21" s="137">
        <v>1.5825802167999999E-2</v>
      </c>
      <c r="P21" s="137">
        <v>1.0858431980000003E-2</v>
      </c>
      <c r="Q21" s="137">
        <v>2.8169155200000002E-3</v>
      </c>
      <c r="R21" s="137">
        <v>3.1033751599999999E-2</v>
      </c>
      <c r="S21" s="137">
        <v>1.1966044259999999E-2</v>
      </c>
      <c r="T21" s="137">
        <v>6.1579577240000001E-3</v>
      </c>
      <c r="U21" s="223">
        <v>1.9491254299999999E-3</v>
      </c>
      <c r="V21" s="137">
        <v>0.66960500600000006</v>
      </c>
      <c r="W21" s="137">
        <v>0.18186852520000002</v>
      </c>
      <c r="X21" s="137">
        <v>2.443379712E-2</v>
      </c>
      <c r="Y21" s="137">
        <v>3.5331293449999995E-2</v>
      </c>
      <c r="Z21" s="137">
        <v>1.2496059849999998E-2</v>
      </c>
      <c r="AA21" s="137">
        <v>9.87292138E-3</v>
      </c>
      <c r="AB21" s="137">
        <v>8.2134071799999986E-2</v>
      </c>
      <c r="AC21" s="137">
        <v>6.0616261400000008E-3</v>
      </c>
      <c r="AD21" s="137">
        <v>4.7270663820000003E-2</v>
      </c>
      <c r="AE21" s="59"/>
      <c r="AF21" s="25">
        <v>5.9020000000000001</v>
      </c>
      <c r="AG21" s="25">
        <v>277.64699999999999</v>
      </c>
      <c r="AH21" s="25">
        <v>14823.5</v>
      </c>
      <c r="AI21" s="25">
        <v>1177.8900000000001</v>
      </c>
      <c r="AJ21" s="25" t="s">
        <v>418</v>
      </c>
      <c r="AK21" s="25" t="s">
        <v>417</v>
      </c>
      <c r="AL21" s="48" t="s">
        <v>49</v>
      </c>
    </row>
    <row r="22" spans="1:38" s="2" customFormat="1" ht="26.25" customHeight="1" thickBot="1" x14ac:dyDescent="0.25">
      <c r="A22" s="69" t="s">
        <v>53</v>
      </c>
      <c r="B22" s="72" t="s">
        <v>68</v>
      </c>
      <c r="C22" s="69" t="s">
        <v>69</v>
      </c>
      <c r="D22" s="70"/>
      <c r="E22" s="137">
        <v>9.5155716309999985</v>
      </c>
      <c r="F22" s="137">
        <v>1.4613911096000001</v>
      </c>
      <c r="G22" s="137">
        <v>8.4743746866000009</v>
      </c>
      <c r="H22" s="137">
        <v>1.2081E-4</v>
      </c>
      <c r="I22" s="137">
        <v>1.2358494503999999</v>
      </c>
      <c r="J22" s="137">
        <v>1.3144005534000001</v>
      </c>
      <c r="K22" s="137">
        <v>1.3759656724000002</v>
      </c>
      <c r="L22" s="137">
        <v>0.21676160847999998</v>
      </c>
      <c r="M22" s="137">
        <v>9.4516977119999996</v>
      </c>
      <c r="N22" s="137">
        <v>1.16900047948</v>
      </c>
      <c r="O22" s="137">
        <v>1.7052663471999997E-2</v>
      </c>
      <c r="P22" s="137">
        <v>7.7867703799999993E-2</v>
      </c>
      <c r="Q22" s="137">
        <v>3.6592255449999993E-2</v>
      </c>
      <c r="R22" s="137">
        <v>0.12258897024</v>
      </c>
      <c r="S22" s="137">
        <v>0.15578246784799998</v>
      </c>
      <c r="T22" s="137">
        <v>0.11351699256</v>
      </c>
      <c r="U22" s="137">
        <v>1.8000779340000002E-2</v>
      </c>
      <c r="V22" s="137">
        <v>2.1948594503999996</v>
      </c>
      <c r="W22" s="137">
        <v>1.8012715915999999</v>
      </c>
      <c r="X22" s="137">
        <v>0.42244367950560002</v>
      </c>
      <c r="Y22" s="137">
        <v>0.71770339139200012</v>
      </c>
      <c r="Z22" s="137">
        <v>0.229689514728</v>
      </c>
      <c r="AA22" s="137">
        <v>0.1816585757584</v>
      </c>
      <c r="AB22" s="137">
        <v>1.5514951613840002</v>
      </c>
      <c r="AC22" s="137">
        <v>5.8938670400000004E-3</v>
      </c>
      <c r="AD22" s="137">
        <v>1.4780441805</v>
      </c>
      <c r="AE22" s="59"/>
      <c r="AF22" s="25">
        <v>13597.04</v>
      </c>
      <c r="AG22" s="25">
        <v>8694.34</v>
      </c>
      <c r="AH22" s="25">
        <v>13878.48</v>
      </c>
      <c r="AI22" s="25">
        <v>100.675</v>
      </c>
      <c r="AJ22" s="25" t="s">
        <v>418</v>
      </c>
      <c r="AK22" s="25" t="s">
        <v>417</v>
      </c>
      <c r="AL22" s="48" t="s">
        <v>49</v>
      </c>
    </row>
    <row r="23" spans="1:38" s="2" customFormat="1" ht="26.25" customHeight="1" thickBot="1" x14ac:dyDescent="0.25">
      <c r="A23" s="69" t="s">
        <v>70</v>
      </c>
      <c r="B23" s="72" t="s">
        <v>388</v>
      </c>
      <c r="C23" s="69" t="s">
        <v>384</v>
      </c>
      <c r="D23" s="109"/>
      <c r="E23" s="137">
        <v>3.9385116344642777</v>
      </c>
      <c r="F23" s="137">
        <v>0.7438205110194881</v>
      </c>
      <c r="G23" s="137">
        <v>6.2483399999999998E-3</v>
      </c>
      <c r="H23" s="137">
        <v>2.5431839999999987E-3</v>
      </c>
      <c r="I23" s="137">
        <v>0.19525523367709724</v>
      </c>
      <c r="J23" s="137">
        <v>0.19525523367709724</v>
      </c>
      <c r="K23" s="137">
        <v>0.19525523367709724</v>
      </c>
      <c r="L23" s="137">
        <v>0.14040808770167684</v>
      </c>
      <c r="M23" s="137">
        <v>10.669219783858287</v>
      </c>
      <c r="N23" s="137" t="s">
        <v>417</v>
      </c>
      <c r="O23" s="137">
        <v>3.2337900000000003E-3</v>
      </c>
      <c r="P23" s="137" t="s">
        <v>417</v>
      </c>
      <c r="Q23" s="137" t="s">
        <v>417</v>
      </c>
      <c r="R23" s="137">
        <v>1.6168949999999998E-2</v>
      </c>
      <c r="S23" s="137">
        <v>0.54974430000000007</v>
      </c>
      <c r="T23" s="137">
        <v>2.2636530000000005E-2</v>
      </c>
      <c r="U23" s="137">
        <v>3.2337900000000003E-3</v>
      </c>
      <c r="V23" s="137">
        <v>0.32337900000000008</v>
      </c>
      <c r="W23" s="137" t="s">
        <v>417</v>
      </c>
      <c r="X23" s="137">
        <v>9.8109899999999986E-3</v>
      </c>
      <c r="Y23" s="137">
        <v>1.605933E-2</v>
      </c>
      <c r="Z23" s="137" t="s">
        <v>417</v>
      </c>
      <c r="AA23" s="137" t="s">
        <v>417</v>
      </c>
      <c r="AB23" s="137">
        <v>2.5870319999999999E-2</v>
      </c>
      <c r="AC23" s="137" t="s">
        <v>417</v>
      </c>
      <c r="AD23" s="137" t="s">
        <v>417</v>
      </c>
      <c r="AE23" s="59"/>
      <c r="AF23" s="25">
        <v>13631.222867156997</v>
      </c>
      <c r="AG23" s="25" t="s">
        <v>417</v>
      </c>
      <c r="AH23" s="25" t="s">
        <v>417</v>
      </c>
      <c r="AI23" s="25" t="s">
        <v>417</v>
      </c>
      <c r="AJ23" s="164" t="s">
        <v>417</v>
      </c>
      <c r="AK23" s="164" t="s">
        <v>417</v>
      </c>
      <c r="AL23" s="48" t="s">
        <v>49</v>
      </c>
    </row>
    <row r="24" spans="1:38" s="2" customFormat="1" ht="26.25" customHeight="1" thickBot="1" x14ac:dyDescent="0.25">
      <c r="A24" s="73" t="s">
        <v>53</v>
      </c>
      <c r="B24" s="72" t="s">
        <v>71</v>
      </c>
      <c r="C24" s="69" t="s">
        <v>72</v>
      </c>
      <c r="D24" s="70"/>
      <c r="E24" s="137">
        <v>2.690253749</v>
      </c>
      <c r="F24" s="137">
        <v>3.0822502465999997</v>
      </c>
      <c r="G24" s="137">
        <v>0.1458070702</v>
      </c>
      <c r="H24" s="137">
        <v>9.9738647999999975E-3</v>
      </c>
      <c r="I24" s="137">
        <v>1.1893265328</v>
      </c>
      <c r="J24" s="137">
        <v>1.2145877327999999</v>
      </c>
      <c r="K24" s="137">
        <v>1.2730225848000001</v>
      </c>
      <c r="L24" s="137">
        <v>0.32660520385478398</v>
      </c>
      <c r="M24" s="137">
        <v>5.5131604999999988</v>
      </c>
      <c r="N24" s="137">
        <v>0.22956066259999999</v>
      </c>
      <c r="O24" s="137">
        <v>0.108138929562</v>
      </c>
      <c r="P24" s="137">
        <v>1.86419676E-2</v>
      </c>
      <c r="Q24" s="137">
        <v>4.2623060499999994E-3</v>
      </c>
      <c r="R24" s="137">
        <v>0.19200527188000002</v>
      </c>
      <c r="S24" s="137">
        <v>5.0592364315999998E-2</v>
      </c>
      <c r="T24" s="137">
        <v>1.7425125423999998E-2</v>
      </c>
      <c r="U24" s="137">
        <v>5.7024573099999989E-3</v>
      </c>
      <c r="V24" s="137">
        <v>4.2842031238000002</v>
      </c>
      <c r="W24" s="137">
        <v>0.85184366740000006</v>
      </c>
      <c r="X24" s="137">
        <v>8.4976319383199994E-2</v>
      </c>
      <c r="Y24" s="137">
        <v>0.13670878252399998</v>
      </c>
      <c r="Z24" s="137">
        <v>4.2617056016E-2</v>
      </c>
      <c r="AA24" s="137">
        <v>3.4096150024799994E-2</v>
      </c>
      <c r="AB24" s="137">
        <v>0.29839830794799999</v>
      </c>
      <c r="AC24" s="137">
        <v>4.1580264839999999E-2</v>
      </c>
      <c r="AD24" s="137">
        <v>6.6666332400000007E-3</v>
      </c>
      <c r="AE24" s="59"/>
      <c r="AF24" s="25">
        <v>100.893</v>
      </c>
      <c r="AG24" s="25">
        <v>36.281999999999996</v>
      </c>
      <c r="AH24" s="25">
        <v>25349.56</v>
      </c>
      <c r="AI24" s="25">
        <v>8311.5540000000001</v>
      </c>
      <c r="AJ24" s="25" t="s">
        <v>418</v>
      </c>
      <c r="AK24" s="25" t="s">
        <v>417</v>
      </c>
      <c r="AL24" s="48" t="s">
        <v>49</v>
      </c>
    </row>
    <row r="25" spans="1:38" s="2" customFormat="1" ht="26.25" customHeight="1" thickBot="1" x14ac:dyDescent="0.25">
      <c r="A25" s="69" t="s">
        <v>73</v>
      </c>
      <c r="B25" s="72" t="s">
        <v>74</v>
      </c>
      <c r="C25" s="72" t="s">
        <v>75</v>
      </c>
      <c r="D25" s="70"/>
      <c r="E25" s="137">
        <v>0.75945495278679553</v>
      </c>
      <c r="F25" s="137">
        <v>4.646592157074883E-2</v>
      </c>
      <c r="G25" s="137">
        <v>4.9082606125101992E-2</v>
      </c>
      <c r="H25" s="137" t="s">
        <v>419</v>
      </c>
      <c r="I25" s="137">
        <v>7.2254527644464031E-3</v>
      </c>
      <c r="J25" s="137">
        <v>7.2254527644464031E-3</v>
      </c>
      <c r="K25" s="137" t="s">
        <v>419</v>
      </c>
      <c r="L25" s="137" t="s">
        <v>419</v>
      </c>
      <c r="M25" s="137">
        <v>0.48564041678263581</v>
      </c>
      <c r="N25" s="137" t="s">
        <v>419</v>
      </c>
      <c r="O25" s="137" t="s">
        <v>419</v>
      </c>
      <c r="P25" s="137" t="s">
        <v>419</v>
      </c>
      <c r="Q25" s="137" t="s">
        <v>419</v>
      </c>
      <c r="R25" s="137" t="s">
        <v>419</v>
      </c>
      <c r="S25" s="137" t="s">
        <v>419</v>
      </c>
      <c r="T25" s="137" t="s">
        <v>419</v>
      </c>
      <c r="U25" s="137" t="s">
        <v>419</v>
      </c>
      <c r="V25" s="137" t="s">
        <v>419</v>
      </c>
      <c r="W25" s="137" t="s">
        <v>419</v>
      </c>
      <c r="X25" s="137" t="s">
        <v>419</v>
      </c>
      <c r="Y25" s="137" t="s">
        <v>419</v>
      </c>
      <c r="Z25" s="137" t="s">
        <v>419</v>
      </c>
      <c r="AA25" s="137" t="s">
        <v>419</v>
      </c>
      <c r="AB25" s="137" t="s">
        <v>419</v>
      </c>
      <c r="AC25" s="137" t="s">
        <v>417</v>
      </c>
      <c r="AD25" s="137" t="s">
        <v>417</v>
      </c>
      <c r="AE25" s="59"/>
      <c r="AF25" s="138">
        <v>2576.8373448648604</v>
      </c>
      <c r="AG25" s="6" t="s">
        <v>417</v>
      </c>
      <c r="AH25" s="6" t="s">
        <v>417</v>
      </c>
      <c r="AI25" s="6" t="s">
        <v>417</v>
      </c>
      <c r="AJ25" s="6" t="s">
        <v>417</v>
      </c>
      <c r="AK25" s="147">
        <v>162014</v>
      </c>
      <c r="AL25" s="48" t="s">
        <v>421</v>
      </c>
    </row>
    <row r="26" spans="1:38" s="2" customFormat="1" ht="26.25" customHeight="1" thickBot="1" x14ac:dyDescent="0.25">
      <c r="A26" s="69" t="s">
        <v>73</v>
      </c>
      <c r="B26" s="69" t="s">
        <v>76</v>
      </c>
      <c r="C26" s="69" t="s">
        <v>77</v>
      </c>
      <c r="D26" s="70"/>
      <c r="E26" s="137">
        <v>9.6803526265782106E-2</v>
      </c>
      <c r="F26" s="137">
        <v>8.5449286882881993E-3</v>
      </c>
      <c r="G26" s="137">
        <v>7.0464812376419966E-3</v>
      </c>
      <c r="H26" s="137" t="s">
        <v>419</v>
      </c>
      <c r="I26" s="137">
        <v>6.4747608180671778E-4</v>
      </c>
      <c r="J26" s="137">
        <v>6.4747608180671778E-4</v>
      </c>
      <c r="K26" s="137" t="s">
        <v>419</v>
      </c>
      <c r="L26" s="137" t="s">
        <v>419</v>
      </c>
      <c r="M26" s="137">
        <v>9.6612228440757925E-2</v>
      </c>
      <c r="N26" s="137" t="s">
        <v>419</v>
      </c>
      <c r="O26" s="137" t="s">
        <v>419</v>
      </c>
      <c r="P26" s="137" t="s">
        <v>419</v>
      </c>
      <c r="Q26" s="137" t="s">
        <v>419</v>
      </c>
      <c r="R26" s="137" t="s">
        <v>419</v>
      </c>
      <c r="S26" s="137" t="s">
        <v>419</v>
      </c>
      <c r="T26" s="137" t="s">
        <v>419</v>
      </c>
      <c r="U26" s="137" t="s">
        <v>419</v>
      </c>
      <c r="V26" s="137" t="s">
        <v>419</v>
      </c>
      <c r="W26" s="137" t="s">
        <v>419</v>
      </c>
      <c r="X26" s="137" t="s">
        <v>419</v>
      </c>
      <c r="Y26" s="137" t="s">
        <v>419</v>
      </c>
      <c r="Z26" s="137" t="s">
        <v>419</v>
      </c>
      <c r="AA26" s="137" t="s">
        <v>419</v>
      </c>
      <c r="AB26" s="137" t="s">
        <v>419</v>
      </c>
      <c r="AC26" s="137" t="s">
        <v>417</v>
      </c>
      <c r="AD26" s="137" t="s">
        <v>417</v>
      </c>
      <c r="AE26" s="59"/>
      <c r="AF26" s="138">
        <v>369.94025256690577</v>
      </c>
      <c r="AG26" s="6" t="s">
        <v>417</v>
      </c>
      <c r="AH26" s="6" t="s">
        <v>417</v>
      </c>
      <c r="AI26" s="6" t="s">
        <v>417</v>
      </c>
      <c r="AJ26" s="6" t="s">
        <v>417</v>
      </c>
      <c r="AK26" s="147">
        <v>21475</v>
      </c>
      <c r="AL26" s="48" t="s">
        <v>421</v>
      </c>
    </row>
    <row r="27" spans="1:38" s="2" customFormat="1" ht="26.25" customHeight="1" thickBot="1" x14ac:dyDescent="0.25">
      <c r="A27" s="69" t="s">
        <v>78</v>
      </c>
      <c r="B27" s="69" t="s">
        <v>79</v>
      </c>
      <c r="C27" s="69" t="s">
        <v>80</v>
      </c>
      <c r="D27" s="70"/>
      <c r="E27" s="137">
        <v>28.613576613481957</v>
      </c>
      <c r="F27" s="137">
        <v>8.5443218024385263</v>
      </c>
      <c r="G27" s="137">
        <v>5.5541384013766161E-2</v>
      </c>
      <c r="H27" s="137">
        <v>0.8819204084937422</v>
      </c>
      <c r="I27" s="137">
        <v>1.1170405878780074</v>
      </c>
      <c r="J27" s="137">
        <v>1.1170405878780074</v>
      </c>
      <c r="K27" s="137">
        <v>1.1170405878780074</v>
      </c>
      <c r="L27" s="137">
        <v>0.86076357882101007</v>
      </c>
      <c r="M27" s="137">
        <v>80.322811771085895</v>
      </c>
      <c r="N27" s="137">
        <v>2.7564708637059098E-3</v>
      </c>
      <c r="O27" s="137">
        <v>3.2518863727323035E-4</v>
      </c>
      <c r="P27" s="137">
        <v>1.8988260893887571E-2</v>
      </c>
      <c r="Q27" s="137">
        <v>5.2652339728986202E-4</v>
      </c>
      <c r="R27" s="137">
        <v>2.0974544336371307E-2</v>
      </c>
      <c r="S27" s="137">
        <v>1.440624511119069E-2</v>
      </c>
      <c r="T27" s="137">
        <v>3.1585627079419041E-3</v>
      </c>
      <c r="U27" s="137">
        <v>4.0266952003326339E-4</v>
      </c>
      <c r="V27" s="137">
        <v>6.8764897288289425E-2</v>
      </c>
      <c r="W27" s="137">
        <v>1.7004632000000002</v>
      </c>
      <c r="X27" s="137">
        <v>6.3479767963500008E-2</v>
      </c>
      <c r="Y27" s="137">
        <v>7.2251591192700013E-2</v>
      </c>
      <c r="Z27" s="137">
        <v>5.5021821449900005E-2</v>
      </c>
      <c r="AA27" s="137">
        <v>6.2714316904999998E-2</v>
      </c>
      <c r="AB27" s="137">
        <v>0.25346749751110004</v>
      </c>
      <c r="AC27" s="137">
        <v>1.7004634000000001E-3</v>
      </c>
      <c r="AD27" s="137">
        <v>3.4138860000000002E-4</v>
      </c>
      <c r="AE27" s="59"/>
      <c r="AF27" s="25">
        <v>126742.6542778392</v>
      </c>
      <c r="AG27" s="25" t="s">
        <v>417</v>
      </c>
      <c r="AH27" s="25" t="s">
        <v>417</v>
      </c>
      <c r="AI27" s="25">
        <v>6969.6939977494003</v>
      </c>
      <c r="AJ27" s="25" t="s">
        <v>417</v>
      </c>
      <c r="AK27" s="25" t="s">
        <v>417</v>
      </c>
      <c r="AL27" s="48" t="s">
        <v>49</v>
      </c>
    </row>
    <row r="28" spans="1:38" s="2" customFormat="1" ht="26.25" customHeight="1" thickBot="1" x14ac:dyDescent="0.25">
      <c r="A28" s="69" t="s">
        <v>78</v>
      </c>
      <c r="B28" s="69" t="s">
        <v>81</v>
      </c>
      <c r="C28" s="69" t="s">
        <v>82</v>
      </c>
      <c r="D28" s="70"/>
      <c r="E28" s="137">
        <v>12.480258086941244</v>
      </c>
      <c r="F28" s="137">
        <v>1.8048094994472004</v>
      </c>
      <c r="G28" s="137">
        <v>1.5268608724243224E-2</v>
      </c>
      <c r="H28" s="137">
        <v>5.7066103747248013E-2</v>
      </c>
      <c r="I28" s="137">
        <v>0.61708062709974565</v>
      </c>
      <c r="J28" s="137">
        <v>0.61708062709974565</v>
      </c>
      <c r="K28" s="137">
        <v>0.61708062709974565</v>
      </c>
      <c r="L28" s="137">
        <v>0.46605994296196807</v>
      </c>
      <c r="M28" s="137">
        <v>16.24419102557821</v>
      </c>
      <c r="N28" s="137">
        <v>4.6672536319164161E-4</v>
      </c>
      <c r="O28" s="137">
        <v>4.9691502007385432E-5</v>
      </c>
      <c r="P28" s="137">
        <v>4.3238724352137135E-3</v>
      </c>
      <c r="Q28" s="137">
        <v>9.1835589794217714E-5</v>
      </c>
      <c r="R28" s="137">
        <v>6.3569216021623076E-3</v>
      </c>
      <c r="S28" s="137">
        <v>4.2836544264807158E-3</v>
      </c>
      <c r="T28" s="137">
        <v>3.1197722133783859E-4</v>
      </c>
      <c r="U28" s="137">
        <v>8.4288175573664592E-5</v>
      </c>
      <c r="V28" s="137">
        <v>1.4945449176643033E-2</v>
      </c>
      <c r="W28" s="137">
        <v>0.44680920000000002</v>
      </c>
      <c r="X28" s="137">
        <v>1.8559142301200003E-2</v>
      </c>
      <c r="Y28" s="137">
        <v>2.0955493452900001E-2</v>
      </c>
      <c r="Z28" s="137">
        <v>1.6254926705900001E-2</v>
      </c>
      <c r="AA28" s="137">
        <v>1.7582356832799999E-2</v>
      </c>
      <c r="AB28" s="137">
        <v>7.3351919292800008E-2</v>
      </c>
      <c r="AC28" s="137">
        <v>4.4680920000000001E-4</v>
      </c>
      <c r="AD28" s="137">
        <v>1.014326E-4</v>
      </c>
      <c r="AE28" s="59"/>
      <c r="AF28" s="25">
        <v>34862.194503294297</v>
      </c>
      <c r="AG28" s="25" t="s">
        <v>417</v>
      </c>
      <c r="AH28" s="25" t="s">
        <v>419</v>
      </c>
      <c r="AI28" s="25">
        <v>2315.4683500977999</v>
      </c>
      <c r="AJ28" s="25" t="s">
        <v>417</v>
      </c>
      <c r="AK28" s="25" t="s">
        <v>417</v>
      </c>
      <c r="AL28" s="48" t="s">
        <v>49</v>
      </c>
    </row>
    <row r="29" spans="1:38" s="2" customFormat="1" ht="26.25" customHeight="1" thickBot="1" x14ac:dyDescent="0.25">
      <c r="A29" s="69" t="s">
        <v>78</v>
      </c>
      <c r="B29" s="69" t="s">
        <v>83</v>
      </c>
      <c r="C29" s="69" t="s">
        <v>84</v>
      </c>
      <c r="D29" s="70"/>
      <c r="E29" s="137">
        <v>44.138459846468336</v>
      </c>
      <c r="F29" s="137">
        <v>2.6775034430855631</v>
      </c>
      <c r="G29" s="137">
        <v>3.6827418110289195E-2</v>
      </c>
      <c r="H29" s="137">
        <v>6.675156848671901E-2</v>
      </c>
      <c r="I29" s="137">
        <v>1.1137712469694276</v>
      </c>
      <c r="J29" s="137">
        <v>1.1137712469694276</v>
      </c>
      <c r="K29" s="137">
        <v>1.1137712469694276</v>
      </c>
      <c r="L29" s="137">
        <v>0.65558935866293411</v>
      </c>
      <c r="M29" s="137">
        <v>12.357736885454914</v>
      </c>
      <c r="N29" s="137">
        <v>9.2782769215765269E-4</v>
      </c>
      <c r="O29" s="137">
        <v>9.2856583640216173E-5</v>
      </c>
      <c r="P29" s="137">
        <v>9.819730858222013E-3</v>
      </c>
      <c r="Q29" s="137">
        <v>1.8552863121930514E-4</v>
      </c>
      <c r="R29" s="137">
        <v>1.5734502729904509E-2</v>
      </c>
      <c r="S29" s="137">
        <v>1.0551880435798364E-2</v>
      </c>
      <c r="T29" s="137">
        <v>3.7419437547777339E-4</v>
      </c>
      <c r="U29" s="137">
        <v>1.8534409515817788E-4</v>
      </c>
      <c r="V29" s="137">
        <v>3.3356401046638187E-2</v>
      </c>
      <c r="W29" s="137">
        <v>0.43508579999999997</v>
      </c>
      <c r="X29" s="137">
        <v>9.6172342334999994E-3</v>
      </c>
      <c r="Y29" s="137">
        <v>5.8237696192900007E-2</v>
      </c>
      <c r="Z29" s="137">
        <v>6.5076618314499998E-2</v>
      </c>
      <c r="AA29" s="137">
        <v>1.49601421416E-2</v>
      </c>
      <c r="AB29" s="137">
        <v>0.14789169088250001</v>
      </c>
      <c r="AC29" s="137">
        <v>2.7102030000000001E-4</v>
      </c>
      <c r="AD29" s="137">
        <v>6.9063300000000007E-5</v>
      </c>
      <c r="AE29" s="59"/>
      <c r="AF29" s="25">
        <v>84094.213496656099</v>
      </c>
      <c r="AG29" s="25" t="s">
        <v>417</v>
      </c>
      <c r="AH29" s="25" t="s">
        <v>417</v>
      </c>
      <c r="AI29" s="25">
        <v>5856.2443936524996</v>
      </c>
      <c r="AJ29" s="25" t="s">
        <v>417</v>
      </c>
      <c r="AK29" s="25" t="s">
        <v>417</v>
      </c>
      <c r="AL29" s="48" t="s">
        <v>49</v>
      </c>
    </row>
    <row r="30" spans="1:38" s="2" customFormat="1" ht="26.25" customHeight="1" thickBot="1" x14ac:dyDescent="0.25">
      <c r="A30" s="69" t="s">
        <v>78</v>
      </c>
      <c r="B30" s="69" t="s">
        <v>85</v>
      </c>
      <c r="C30" s="69" t="s">
        <v>86</v>
      </c>
      <c r="D30" s="70"/>
      <c r="E30" s="137">
        <v>8.7182284484120062E-2</v>
      </c>
      <c r="F30" s="137">
        <v>0.80996484695457083</v>
      </c>
      <c r="G30" s="137">
        <v>2.3581565667393819E-4</v>
      </c>
      <c r="H30" s="137">
        <v>6.9626091095640588E-4</v>
      </c>
      <c r="I30" s="137">
        <v>1.5655797514500882E-2</v>
      </c>
      <c r="J30" s="137">
        <v>1.5655797514500882E-2</v>
      </c>
      <c r="K30" s="137">
        <v>1.5655797514500882E-2</v>
      </c>
      <c r="L30" s="137">
        <v>2.5573320840529302E-3</v>
      </c>
      <c r="M30" s="137">
        <v>4.0585201208254293</v>
      </c>
      <c r="N30" s="137">
        <v>1.8903787071647032E-5</v>
      </c>
      <c r="O30" s="137">
        <v>2.362973383955879E-6</v>
      </c>
      <c r="P30" s="137">
        <v>1.0278934220208073E-4</v>
      </c>
      <c r="Q30" s="137">
        <v>3.5444600759338185E-6</v>
      </c>
      <c r="R30" s="137">
        <v>7.4433661594610189E-5</v>
      </c>
      <c r="S30" s="137">
        <v>5.3166901139007279E-5</v>
      </c>
      <c r="T30" s="137">
        <v>2.7174193915492609E-5</v>
      </c>
      <c r="U30" s="137">
        <v>2.362973383955879E-6</v>
      </c>
      <c r="V30" s="137">
        <v>3.8989060835272003E-4</v>
      </c>
      <c r="W30" s="137">
        <v>8.1880000000000008E-3</v>
      </c>
      <c r="X30" s="137">
        <v>1.1491217040000001E-4</v>
      </c>
      <c r="Y30" s="137">
        <v>1.711110168E-4</v>
      </c>
      <c r="Z30" s="137">
        <v>8.2292214800000002E-5</v>
      </c>
      <c r="AA30" s="137">
        <v>1.948036108E-4</v>
      </c>
      <c r="AB30" s="137">
        <v>5.6311901280000005E-4</v>
      </c>
      <c r="AC30" s="137">
        <v>8.1884999999999996E-6</v>
      </c>
      <c r="AD30" s="137">
        <v>4.7385999999999998E-6</v>
      </c>
      <c r="AE30" s="59"/>
      <c r="AF30" s="25">
        <v>540.13143789399999</v>
      </c>
      <c r="AG30" s="25" t="s">
        <v>417</v>
      </c>
      <c r="AH30" s="25" t="s">
        <v>419</v>
      </c>
      <c r="AI30" s="25">
        <v>19.800736665199999</v>
      </c>
      <c r="AJ30" s="25" t="s">
        <v>417</v>
      </c>
      <c r="AK30" s="25" t="s">
        <v>417</v>
      </c>
      <c r="AL30" s="48" t="s">
        <v>49</v>
      </c>
    </row>
    <row r="31" spans="1:38" s="2" customFormat="1" ht="26.25" customHeight="1" thickBot="1" x14ac:dyDescent="0.25">
      <c r="A31" s="69" t="s">
        <v>78</v>
      </c>
      <c r="B31" s="69" t="s">
        <v>87</v>
      </c>
      <c r="C31" s="69" t="s">
        <v>88</v>
      </c>
      <c r="D31" s="70"/>
      <c r="E31" s="137" t="s">
        <v>417</v>
      </c>
      <c r="F31" s="137">
        <v>6.6596046572518111</v>
      </c>
      <c r="G31" s="137" t="s">
        <v>417</v>
      </c>
      <c r="H31" s="137" t="s">
        <v>417</v>
      </c>
      <c r="I31" s="137" t="s">
        <v>417</v>
      </c>
      <c r="J31" s="137" t="s">
        <v>417</v>
      </c>
      <c r="K31" s="137" t="s">
        <v>417</v>
      </c>
      <c r="L31" s="137" t="s">
        <v>417</v>
      </c>
      <c r="M31" s="137" t="s">
        <v>417</v>
      </c>
      <c r="N31" s="137" t="s">
        <v>417</v>
      </c>
      <c r="O31" s="137" t="s">
        <v>417</v>
      </c>
      <c r="P31" s="137" t="s">
        <v>417</v>
      </c>
      <c r="Q31" s="137" t="s">
        <v>417</v>
      </c>
      <c r="R31" s="137" t="s">
        <v>417</v>
      </c>
      <c r="S31" s="137" t="s">
        <v>417</v>
      </c>
      <c r="T31" s="137" t="s">
        <v>417</v>
      </c>
      <c r="U31" s="137" t="s">
        <v>417</v>
      </c>
      <c r="V31" s="137" t="s">
        <v>417</v>
      </c>
      <c r="W31" s="137" t="s">
        <v>417</v>
      </c>
      <c r="X31" s="137" t="s">
        <v>417</v>
      </c>
      <c r="Y31" s="137" t="s">
        <v>417</v>
      </c>
      <c r="Z31" s="137" t="s">
        <v>417</v>
      </c>
      <c r="AA31" s="137" t="s">
        <v>417</v>
      </c>
      <c r="AB31" s="137" t="s">
        <v>417</v>
      </c>
      <c r="AC31" s="137" t="s">
        <v>417</v>
      </c>
      <c r="AD31" s="137" t="s">
        <v>417</v>
      </c>
      <c r="AE31" s="59"/>
      <c r="AF31" s="25">
        <v>309.00858632253329</v>
      </c>
      <c r="AG31" s="25" t="s">
        <v>417</v>
      </c>
      <c r="AH31" s="25" t="s">
        <v>417</v>
      </c>
      <c r="AI31" s="25" t="s">
        <v>417</v>
      </c>
      <c r="AJ31" s="25" t="s">
        <v>417</v>
      </c>
      <c r="AK31" s="25" t="s">
        <v>417</v>
      </c>
      <c r="AL31" s="48" t="s">
        <v>49</v>
      </c>
    </row>
    <row r="32" spans="1:38" s="2" customFormat="1" ht="26.25" customHeight="1" thickBot="1" x14ac:dyDescent="0.25">
      <c r="A32" s="69" t="s">
        <v>78</v>
      </c>
      <c r="B32" s="69" t="s">
        <v>89</v>
      </c>
      <c r="C32" s="69" t="s">
        <v>90</v>
      </c>
      <c r="D32" s="70"/>
      <c r="E32" s="137" t="s">
        <v>417</v>
      </c>
      <c r="F32" s="137" t="s">
        <v>417</v>
      </c>
      <c r="G32" s="137" t="s">
        <v>417</v>
      </c>
      <c r="H32" s="137" t="s">
        <v>417</v>
      </c>
      <c r="I32" s="137">
        <v>0.96854220696822491</v>
      </c>
      <c r="J32" s="137">
        <v>1.8217368590251808</v>
      </c>
      <c r="K32" s="137">
        <v>2.3800571194745546</v>
      </c>
      <c r="L32" s="137">
        <v>9.6911339902806606E-2</v>
      </c>
      <c r="M32" s="137" t="s">
        <v>417</v>
      </c>
      <c r="N32" s="137">
        <v>2.5528199479898825</v>
      </c>
      <c r="O32" s="137">
        <v>1.1704066689622017E-2</v>
      </c>
      <c r="P32" s="137">
        <v>0</v>
      </c>
      <c r="Q32" s="137">
        <v>2.9419285063581227E-2</v>
      </c>
      <c r="R32" s="137">
        <v>0.94722461381105016</v>
      </c>
      <c r="S32" s="137">
        <v>20.750696695695673</v>
      </c>
      <c r="T32" s="137">
        <v>0.14900658328453512</v>
      </c>
      <c r="U32" s="137">
        <v>1.9370844139364497E-2</v>
      </c>
      <c r="V32" s="137">
        <v>7.7019892383280144</v>
      </c>
      <c r="W32" s="137" t="s">
        <v>419</v>
      </c>
      <c r="X32" s="137" t="s">
        <v>419</v>
      </c>
      <c r="Y32" s="137" t="s">
        <v>419</v>
      </c>
      <c r="Z32" s="137" t="s">
        <v>419</v>
      </c>
      <c r="AA32" s="137" t="s">
        <v>419</v>
      </c>
      <c r="AB32" s="137" t="s">
        <v>419</v>
      </c>
      <c r="AC32" s="137" t="s">
        <v>419</v>
      </c>
      <c r="AD32" s="137" t="s">
        <v>419</v>
      </c>
      <c r="AE32" s="59"/>
      <c r="AF32" s="25" t="s">
        <v>417</v>
      </c>
      <c r="AG32" s="25" t="s">
        <v>417</v>
      </c>
      <c r="AH32" s="25" t="s">
        <v>417</v>
      </c>
      <c r="AI32" s="25" t="s">
        <v>417</v>
      </c>
      <c r="AJ32" s="25" t="s">
        <v>417</v>
      </c>
      <c r="AK32" s="25">
        <v>76862.279944997397</v>
      </c>
      <c r="AL32" s="48" t="s">
        <v>408</v>
      </c>
    </row>
    <row r="33" spans="1:38" s="2" customFormat="1" ht="26.25" customHeight="1" thickBot="1" x14ac:dyDescent="0.25">
      <c r="A33" s="69" t="s">
        <v>78</v>
      </c>
      <c r="B33" s="69" t="s">
        <v>91</v>
      </c>
      <c r="C33" s="69" t="s">
        <v>92</v>
      </c>
      <c r="D33" s="70"/>
      <c r="E33" s="137" t="s">
        <v>417</v>
      </c>
      <c r="F33" s="137" t="s">
        <v>417</v>
      </c>
      <c r="G33" s="137" t="s">
        <v>417</v>
      </c>
      <c r="H33" s="137" t="s">
        <v>417</v>
      </c>
      <c r="I33" s="137">
        <v>0.48629006069426139</v>
      </c>
      <c r="J33" s="137">
        <v>0.90053714943381691</v>
      </c>
      <c r="K33" s="137">
        <v>1.8010742988676338</v>
      </c>
      <c r="L33" s="137">
        <v>1.9091387567996918E-2</v>
      </c>
      <c r="M33" s="137" t="s">
        <v>417</v>
      </c>
      <c r="N33" s="137" t="s">
        <v>419</v>
      </c>
      <c r="O33" s="137" t="s">
        <v>419</v>
      </c>
      <c r="P33" s="137" t="s">
        <v>419</v>
      </c>
      <c r="Q33" s="137" t="s">
        <v>419</v>
      </c>
      <c r="R33" s="137" t="s">
        <v>419</v>
      </c>
      <c r="S33" s="137" t="s">
        <v>419</v>
      </c>
      <c r="T33" s="137" t="s">
        <v>419</v>
      </c>
      <c r="U33" s="137" t="s">
        <v>419</v>
      </c>
      <c r="V33" s="137" t="s">
        <v>419</v>
      </c>
      <c r="W33" s="137" t="s">
        <v>419</v>
      </c>
      <c r="X33" s="137" t="s">
        <v>419</v>
      </c>
      <c r="Y33" s="137" t="s">
        <v>419</v>
      </c>
      <c r="Z33" s="137" t="s">
        <v>419</v>
      </c>
      <c r="AA33" s="137" t="s">
        <v>419</v>
      </c>
      <c r="AB33" s="137" t="s">
        <v>419</v>
      </c>
      <c r="AC33" s="137" t="s">
        <v>419</v>
      </c>
      <c r="AD33" s="137" t="s">
        <v>419</v>
      </c>
      <c r="AE33" s="59"/>
      <c r="AF33" s="25" t="s">
        <v>417</v>
      </c>
      <c r="AG33" s="25" t="s">
        <v>417</v>
      </c>
      <c r="AH33" s="25" t="s">
        <v>417</v>
      </c>
      <c r="AI33" s="25" t="s">
        <v>417</v>
      </c>
      <c r="AJ33" s="25" t="s">
        <v>417</v>
      </c>
      <c r="AK33" s="25">
        <v>76862.279944997397</v>
      </c>
      <c r="AL33" s="48" t="s">
        <v>408</v>
      </c>
    </row>
    <row r="34" spans="1:38" s="2" customFormat="1" ht="26.25" customHeight="1" thickBot="1" x14ac:dyDescent="0.25">
      <c r="A34" s="69" t="s">
        <v>70</v>
      </c>
      <c r="B34" s="69" t="s">
        <v>93</v>
      </c>
      <c r="C34" s="69" t="s">
        <v>94</v>
      </c>
      <c r="D34" s="70"/>
      <c r="E34" s="137">
        <v>6.6770699999999996</v>
      </c>
      <c r="F34" s="137">
        <v>0.59252624999999992</v>
      </c>
      <c r="G34" s="137">
        <v>2.5485E-3</v>
      </c>
      <c r="H34" s="137">
        <v>8.9197499999999993E-4</v>
      </c>
      <c r="I34" s="137">
        <v>0.17457224999999998</v>
      </c>
      <c r="J34" s="137">
        <v>0.18349199999999999</v>
      </c>
      <c r="K34" s="137">
        <v>0.193686</v>
      </c>
      <c r="L34" s="137">
        <v>0.11347196250000001</v>
      </c>
      <c r="M34" s="137">
        <v>1.3634474999999999</v>
      </c>
      <c r="N34" s="137" t="s">
        <v>419</v>
      </c>
      <c r="O34" s="137">
        <v>1.27425E-3</v>
      </c>
      <c r="P34" s="137" t="s">
        <v>419</v>
      </c>
      <c r="Q34" s="137" t="s">
        <v>419</v>
      </c>
      <c r="R34" s="137">
        <v>6.3712499999999993E-3</v>
      </c>
      <c r="S34" s="137">
        <v>0.2166225</v>
      </c>
      <c r="T34" s="137">
        <v>8.9197499999999989E-3</v>
      </c>
      <c r="U34" s="137">
        <v>1.27425E-3</v>
      </c>
      <c r="V34" s="137">
        <v>0.12742499999999998</v>
      </c>
      <c r="W34" s="137" t="s">
        <v>419</v>
      </c>
      <c r="X34" s="137">
        <v>3.8227499999999998E-3</v>
      </c>
      <c r="Y34" s="137">
        <v>6.3712499999999993E-3</v>
      </c>
      <c r="Z34" s="137" t="s">
        <v>419</v>
      </c>
      <c r="AA34" s="137" t="s">
        <v>419</v>
      </c>
      <c r="AB34" s="161">
        <v>1.0193999999999998E-2</v>
      </c>
      <c r="AC34" s="137" t="s">
        <v>417</v>
      </c>
      <c r="AD34" s="137" t="s">
        <v>417</v>
      </c>
      <c r="AE34" s="59"/>
      <c r="AF34" s="25">
        <v>5413.6512314744195</v>
      </c>
      <c r="AG34" s="25" t="s">
        <v>417</v>
      </c>
      <c r="AH34" s="25" t="s">
        <v>417</v>
      </c>
      <c r="AI34" s="25" t="s">
        <v>417</v>
      </c>
      <c r="AJ34" s="25" t="s">
        <v>417</v>
      </c>
      <c r="AK34" s="25" t="s">
        <v>417</v>
      </c>
      <c r="AL34" s="48" t="s">
        <v>49</v>
      </c>
    </row>
    <row r="35" spans="1:38" s="7" customFormat="1" ht="26.25" customHeight="1" thickBot="1" x14ac:dyDescent="0.25">
      <c r="A35" s="69" t="s">
        <v>95</v>
      </c>
      <c r="B35" s="69" t="s">
        <v>96</v>
      </c>
      <c r="C35" s="69" t="s">
        <v>97</v>
      </c>
      <c r="D35" s="70"/>
      <c r="E35" s="137" t="s">
        <v>418</v>
      </c>
      <c r="F35" s="137" t="s">
        <v>418</v>
      </c>
      <c r="G35" s="137" t="s">
        <v>418</v>
      </c>
      <c r="H35" s="137" t="s">
        <v>418</v>
      </c>
      <c r="I35" s="137" t="s">
        <v>418</v>
      </c>
      <c r="J35" s="137" t="s">
        <v>418</v>
      </c>
      <c r="K35" s="137" t="s">
        <v>418</v>
      </c>
      <c r="L35" s="137" t="s">
        <v>418</v>
      </c>
      <c r="M35" s="137" t="s">
        <v>418</v>
      </c>
      <c r="N35" s="137" t="s">
        <v>418</v>
      </c>
      <c r="O35" s="137" t="s">
        <v>418</v>
      </c>
      <c r="P35" s="137" t="s">
        <v>418</v>
      </c>
      <c r="Q35" s="137" t="s">
        <v>418</v>
      </c>
      <c r="R35" s="137" t="s">
        <v>418</v>
      </c>
      <c r="S35" s="137" t="s">
        <v>418</v>
      </c>
      <c r="T35" s="137" t="s">
        <v>418</v>
      </c>
      <c r="U35" s="137" t="s">
        <v>418</v>
      </c>
      <c r="V35" s="137" t="s">
        <v>418</v>
      </c>
      <c r="W35" s="137" t="s">
        <v>418</v>
      </c>
      <c r="X35" s="137" t="s">
        <v>418</v>
      </c>
      <c r="Y35" s="137" t="s">
        <v>418</v>
      </c>
      <c r="Z35" s="137" t="s">
        <v>418</v>
      </c>
      <c r="AA35" s="137" t="s">
        <v>418</v>
      </c>
      <c r="AB35" s="137" t="s">
        <v>418</v>
      </c>
      <c r="AC35" s="137" t="s">
        <v>418</v>
      </c>
      <c r="AD35" s="137" t="s">
        <v>418</v>
      </c>
      <c r="AE35" s="59"/>
      <c r="AF35" s="25" t="s">
        <v>418</v>
      </c>
      <c r="AG35" s="25" t="s">
        <v>417</v>
      </c>
      <c r="AH35" s="25" t="s">
        <v>417</v>
      </c>
      <c r="AI35" s="25" t="s">
        <v>417</v>
      </c>
      <c r="AJ35" s="25" t="s">
        <v>417</v>
      </c>
      <c r="AK35" s="25" t="s">
        <v>417</v>
      </c>
      <c r="AL35" s="48" t="s">
        <v>49</v>
      </c>
    </row>
    <row r="36" spans="1:38" s="2" customFormat="1" ht="26.25" customHeight="1" thickBot="1" x14ac:dyDescent="0.25">
      <c r="A36" s="69" t="s">
        <v>95</v>
      </c>
      <c r="B36" s="69" t="s">
        <v>98</v>
      </c>
      <c r="C36" s="69" t="s">
        <v>99</v>
      </c>
      <c r="D36" s="70"/>
      <c r="E36" s="137">
        <v>3.3735374999999999</v>
      </c>
      <c r="F36" s="137">
        <v>0.12032999999999998</v>
      </c>
      <c r="G36" s="137">
        <v>8.5949999999999999E-2</v>
      </c>
      <c r="H36" s="137" t="s">
        <v>419</v>
      </c>
      <c r="I36" s="137">
        <v>6.0164999999999989E-2</v>
      </c>
      <c r="J36" s="137">
        <v>6.4462499999999992E-2</v>
      </c>
      <c r="K36" s="137">
        <v>6.4462499999999992E-2</v>
      </c>
      <c r="L36" s="137">
        <v>1.8651149999999998E-2</v>
      </c>
      <c r="M36" s="137">
        <v>0.31801499999999999</v>
      </c>
      <c r="N36" s="137">
        <v>5.5867499999999997E-3</v>
      </c>
      <c r="O36" s="137">
        <v>4.2974999999999996E-4</v>
      </c>
      <c r="P36" s="137">
        <v>1.28925E-3</v>
      </c>
      <c r="Q36" s="137">
        <v>1.7189999999999998E-3</v>
      </c>
      <c r="R36" s="137">
        <v>2.1487500000000001E-3</v>
      </c>
      <c r="S36" s="137">
        <v>8.5950000000000002E-3</v>
      </c>
      <c r="T36" s="137">
        <v>4.2974999999999999E-2</v>
      </c>
      <c r="U36" s="137">
        <v>4.2974999999999996E-4</v>
      </c>
      <c r="V36" s="137">
        <v>5.1569999999999998E-2</v>
      </c>
      <c r="W36" s="137">
        <v>5.5867499999999997E-3</v>
      </c>
      <c r="X36" s="137">
        <v>8.5950000000000002E-5</v>
      </c>
      <c r="Y36" s="137">
        <v>4.2974999999999996E-4</v>
      </c>
      <c r="Z36" s="137">
        <v>4.2974999999999996E-4</v>
      </c>
      <c r="AA36" s="137">
        <v>4.2975000000000001E-5</v>
      </c>
      <c r="AB36" s="137">
        <v>9.8842500000000002E-4</v>
      </c>
      <c r="AC36" s="137">
        <v>3.4379999999999997E-3</v>
      </c>
      <c r="AD36" s="137">
        <v>1.6330499999999998E-3</v>
      </c>
      <c r="AE36" s="59"/>
      <c r="AF36" s="25">
        <v>1825.7929109092656</v>
      </c>
      <c r="AG36" s="25" t="s">
        <v>417</v>
      </c>
      <c r="AH36" s="25" t="s">
        <v>417</v>
      </c>
      <c r="AI36" s="25" t="s">
        <v>417</v>
      </c>
      <c r="AJ36" s="25" t="s">
        <v>417</v>
      </c>
      <c r="AK36" s="25" t="s">
        <v>417</v>
      </c>
      <c r="AL36" s="48" t="s">
        <v>49</v>
      </c>
    </row>
    <row r="37" spans="1:38" s="2" customFormat="1" ht="26.25" customHeight="1" thickBot="1" x14ac:dyDescent="0.25">
      <c r="A37" s="69" t="s">
        <v>70</v>
      </c>
      <c r="B37" s="69" t="s">
        <v>100</v>
      </c>
      <c r="C37" s="69" t="s">
        <v>394</v>
      </c>
      <c r="D37" s="70"/>
      <c r="E37" s="137" t="s">
        <v>417</v>
      </c>
      <c r="F37" s="137" t="s">
        <v>417</v>
      </c>
      <c r="G37" s="137" t="s">
        <v>417</v>
      </c>
      <c r="H37" s="137" t="s">
        <v>417</v>
      </c>
      <c r="I37" s="137" t="s">
        <v>417</v>
      </c>
      <c r="J37" s="137" t="s">
        <v>417</v>
      </c>
      <c r="K37" s="137" t="s">
        <v>417</v>
      </c>
      <c r="L37" s="137" t="s">
        <v>417</v>
      </c>
      <c r="M37" s="137" t="s">
        <v>417</v>
      </c>
      <c r="N37" s="137" t="s">
        <v>417</v>
      </c>
      <c r="O37" s="137" t="s">
        <v>417</v>
      </c>
      <c r="P37" s="137" t="s">
        <v>417</v>
      </c>
      <c r="Q37" s="137" t="s">
        <v>417</v>
      </c>
      <c r="R37" s="137" t="s">
        <v>417</v>
      </c>
      <c r="S37" s="137" t="s">
        <v>417</v>
      </c>
      <c r="T37" s="137" t="s">
        <v>417</v>
      </c>
      <c r="U37" s="137" t="s">
        <v>417</v>
      </c>
      <c r="V37" s="137" t="s">
        <v>417</v>
      </c>
      <c r="W37" s="137" t="s">
        <v>417</v>
      </c>
      <c r="X37" s="137" t="s">
        <v>417</v>
      </c>
      <c r="Y37" s="137" t="s">
        <v>417</v>
      </c>
      <c r="Z37" s="137" t="s">
        <v>417</v>
      </c>
      <c r="AA37" s="137" t="s">
        <v>417</v>
      </c>
      <c r="AB37" s="137" t="s">
        <v>417</v>
      </c>
      <c r="AC37" s="137" t="s">
        <v>417</v>
      </c>
      <c r="AD37" s="137" t="s">
        <v>417</v>
      </c>
      <c r="AE37" s="59"/>
      <c r="AF37" s="25" t="s">
        <v>417</v>
      </c>
      <c r="AG37" s="25" t="s">
        <v>417</v>
      </c>
      <c r="AH37" s="25" t="s">
        <v>417</v>
      </c>
      <c r="AI37" s="25" t="s">
        <v>417</v>
      </c>
      <c r="AJ37" s="25" t="s">
        <v>417</v>
      </c>
      <c r="AK37" s="25" t="s">
        <v>417</v>
      </c>
      <c r="AL37" s="48" t="s">
        <v>49</v>
      </c>
    </row>
    <row r="38" spans="1:38" s="2" customFormat="1" ht="26.25" customHeight="1" thickBot="1" x14ac:dyDescent="0.25">
      <c r="A38" s="69" t="s">
        <v>70</v>
      </c>
      <c r="B38" s="69" t="s">
        <v>101</v>
      </c>
      <c r="C38" s="69" t="s">
        <v>102</v>
      </c>
      <c r="D38" s="74"/>
      <c r="E38" s="137" t="s">
        <v>417</v>
      </c>
      <c r="F38" s="137" t="s">
        <v>417</v>
      </c>
      <c r="G38" s="137" t="s">
        <v>417</v>
      </c>
      <c r="H38" s="137" t="s">
        <v>417</v>
      </c>
      <c r="I38" s="137" t="s">
        <v>417</v>
      </c>
      <c r="J38" s="137" t="s">
        <v>417</v>
      </c>
      <c r="K38" s="137" t="s">
        <v>417</v>
      </c>
      <c r="L38" s="137" t="s">
        <v>417</v>
      </c>
      <c r="M38" s="137" t="s">
        <v>417</v>
      </c>
      <c r="N38" s="137" t="s">
        <v>417</v>
      </c>
      <c r="O38" s="137" t="s">
        <v>417</v>
      </c>
      <c r="P38" s="137" t="s">
        <v>417</v>
      </c>
      <c r="Q38" s="137" t="s">
        <v>417</v>
      </c>
      <c r="R38" s="137" t="s">
        <v>417</v>
      </c>
      <c r="S38" s="137" t="s">
        <v>417</v>
      </c>
      <c r="T38" s="137" t="s">
        <v>417</v>
      </c>
      <c r="U38" s="137" t="s">
        <v>417</v>
      </c>
      <c r="V38" s="137" t="s">
        <v>417</v>
      </c>
      <c r="W38" s="137" t="s">
        <v>417</v>
      </c>
      <c r="X38" s="137" t="s">
        <v>417</v>
      </c>
      <c r="Y38" s="137" t="s">
        <v>417</v>
      </c>
      <c r="Z38" s="137" t="s">
        <v>417</v>
      </c>
      <c r="AA38" s="137" t="s">
        <v>417</v>
      </c>
      <c r="AB38" s="137" t="s">
        <v>417</v>
      </c>
      <c r="AC38" s="137" t="s">
        <v>417</v>
      </c>
      <c r="AD38" s="137" t="s">
        <v>417</v>
      </c>
      <c r="AE38" s="59"/>
      <c r="AF38" s="25" t="s">
        <v>417</v>
      </c>
      <c r="AG38" s="25" t="s">
        <v>417</v>
      </c>
      <c r="AH38" s="25" t="s">
        <v>417</v>
      </c>
      <c r="AI38" s="25" t="s">
        <v>417</v>
      </c>
      <c r="AJ38" s="25" t="s">
        <v>417</v>
      </c>
      <c r="AK38" s="25" t="s">
        <v>417</v>
      </c>
      <c r="AL38" s="48" t="s">
        <v>49</v>
      </c>
    </row>
    <row r="39" spans="1:38" s="2" customFormat="1" ht="26.25" customHeight="1" thickBot="1" x14ac:dyDescent="0.25">
      <c r="A39" s="69" t="s">
        <v>103</v>
      </c>
      <c r="B39" s="69" t="s">
        <v>104</v>
      </c>
      <c r="C39" s="69" t="s">
        <v>385</v>
      </c>
      <c r="D39" s="70"/>
      <c r="E39" s="137">
        <v>3.3062625236999996</v>
      </c>
      <c r="F39" s="137">
        <v>2.1667509785839996</v>
      </c>
      <c r="G39" s="137">
        <v>0.1944601603068</v>
      </c>
      <c r="H39" s="137">
        <v>0.15468264399999998</v>
      </c>
      <c r="I39" s="137">
        <v>0.71526309559120005</v>
      </c>
      <c r="J39" s="137">
        <v>0.72916317751119997</v>
      </c>
      <c r="K39" s="137">
        <v>0.75942747297119995</v>
      </c>
      <c r="L39" s="137">
        <v>0.189742567309408</v>
      </c>
      <c r="M39" s="137">
        <v>3.6522220452400003</v>
      </c>
      <c r="N39" s="137">
        <v>0.13264312582443999</v>
      </c>
      <c r="O39" s="137">
        <v>5.4643921486635993E-2</v>
      </c>
      <c r="P39" s="137">
        <v>7.389822406E-3</v>
      </c>
      <c r="Q39" s="137">
        <v>5.2882639540000002E-3</v>
      </c>
      <c r="R39" s="137">
        <v>9.8832747962519993E-2</v>
      </c>
      <c r="S39" s="137">
        <v>2.7757888636504E-2</v>
      </c>
      <c r="T39" s="137">
        <v>1.374828107252E-2</v>
      </c>
      <c r="U39" s="137">
        <v>4.6179163483199993E-3</v>
      </c>
      <c r="V39" s="137">
        <v>2.1984614155491999</v>
      </c>
      <c r="W39" s="137">
        <v>0.46754078344080002</v>
      </c>
      <c r="X39" s="137">
        <v>4.8334395487478803E-2</v>
      </c>
      <c r="Y39" s="137">
        <v>7.5417939092215988E-2</v>
      </c>
      <c r="Z39" s="137">
        <v>2.4331868869353998E-2</v>
      </c>
      <c r="AA39" s="137">
        <v>1.9407604293613198E-2</v>
      </c>
      <c r="AB39" s="137">
        <v>0.16749180774266198</v>
      </c>
      <c r="AC39" s="137">
        <v>2.0996950349599999E-2</v>
      </c>
      <c r="AD39" s="137">
        <v>2.4536832462399003E-2</v>
      </c>
      <c r="AE39" s="59"/>
      <c r="AF39" s="25">
        <v>24.1723</v>
      </c>
      <c r="AG39" s="25">
        <v>142.85878460800001</v>
      </c>
      <c r="AH39" s="25">
        <v>39104.264041023998</v>
      </c>
      <c r="AI39" s="25">
        <v>4180.6120000000001</v>
      </c>
      <c r="AJ39" s="164" t="s">
        <v>418</v>
      </c>
      <c r="AK39" s="164" t="s">
        <v>417</v>
      </c>
      <c r="AL39" s="48" t="s">
        <v>49</v>
      </c>
    </row>
    <row r="40" spans="1:38" s="2" customFormat="1" ht="26.25" customHeight="1" thickBot="1" x14ac:dyDescent="0.25">
      <c r="A40" s="69" t="s">
        <v>70</v>
      </c>
      <c r="B40" s="69" t="s">
        <v>105</v>
      </c>
      <c r="C40" s="69" t="s">
        <v>386</v>
      </c>
      <c r="D40" s="70"/>
      <c r="E40" s="137">
        <v>0.57038631521543814</v>
      </c>
      <c r="F40" s="137">
        <v>1.9288287545995368</v>
      </c>
      <c r="G40" s="137">
        <v>4.2228000000000003E-4</v>
      </c>
      <c r="H40" s="137">
        <v>3.8595600000000007E-4</v>
      </c>
      <c r="I40" s="137">
        <v>6.5955093929361691E-2</v>
      </c>
      <c r="J40" s="137">
        <v>6.5955093929361691E-2</v>
      </c>
      <c r="K40" s="137">
        <v>6.5955093929361691E-2</v>
      </c>
      <c r="L40" s="137">
        <v>1.2129956316928984E-2</v>
      </c>
      <c r="M40" s="137">
        <v>42.429785987157139</v>
      </c>
      <c r="N40" s="137" t="s">
        <v>417</v>
      </c>
      <c r="O40" s="137">
        <v>7.5375000000000008E-4</v>
      </c>
      <c r="P40" s="137" t="s">
        <v>417</v>
      </c>
      <c r="Q40" s="137" t="s">
        <v>417</v>
      </c>
      <c r="R40" s="137">
        <v>3.76875E-3</v>
      </c>
      <c r="S40" s="137">
        <v>0.12813749999999999</v>
      </c>
      <c r="T40" s="137">
        <v>5.2762500000000014E-3</v>
      </c>
      <c r="U40" s="137">
        <v>7.5375000000000008E-4</v>
      </c>
      <c r="V40" s="137">
        <v>7.5374999999999998E-2</v>
      </c>
      <c r="W40" s="137" t="s">
        <v>417</v>
      </c>
      <c r="X40" s="137">
        <v>2.8038599999999996E-3</v>
      </c>
      <c r="Y40" s="137">
        <v>3.2261400000000002E-3</v>
      </c>
      <c r="Z40" s="137" t="s">
        <v>417</v>
      </c>
      <c r="AA40" s="137" t="s">
        <v>417</v>
      </c>
      <c r="AB40" s="137">
        <v>6.0299999999999998E-3</v>
      </c>
      <c r="AC40" s="137" t="s">
        <v>417</v>
      </c>
      <c r="AD40" s="137" t="s">
        <v>417</v>
      </c>
      <c r="AE40" s="59"/>
      <c r="AF40" s="25">
        <v>3160.8827632800003</v>
      </c>
      <c r="AG40" s="25" t="s">
        <v>417</v>
      </c>
      <c r="AH40" s="25" t="s">
        <v>417</v>
      </c>
      <c r="AI40" s="25" t="s">
        <v>417</v>
      </c>
      <c r="AJ40" s="164" t="s">
        <v>417</v>
      </c>
      <c r="AK40" s="164" t="s">
        <v>417</v>
      </c>
      <c r="AL40" s="48" t="s">
        <v>49</v>
      </c>
    </row>
    <row r="41" spans="1:38" s="2" customFormat="1" ht="26.25" customHeight="1" thickBot="1" x14ac:dyDescent="0.25">
      <c r="A41" s="69" t="s">
        <v>103</v>
      </c>
      <c r="B41" s="69" t="s">
        <v>106</v>
      </c>
      <c r="C41" s="69" t="s">
        <v>395</v>
      </c>
      <c r="D41" s="70"/>
      <c r="E41" s="137">
        <v>13.517419143109999</v>
      </c>
      <c r="F41" s="137">
        <v>73.778099951460803</v>
      </c>
      <c r="G41" s="137">
        <v>3.0588884071870002</v>
      </c>
      <c r="H41" s="137">
        <v>8.8065654575699988</v>
      </c>
      <c r="I41" s="137">
        <v>90.971768470445994</v>
      </c>
      <c r="J41" s="137">
        <v>93.38989567734599</v>
      </c>
      <c r="K41" s="137">
        <v>98.278947522225991</v>
      </c>
      <c r="L41" s="137">
        <v>9.3229921716800224</v>
      </c>
      <c r="M41" s="137">
        <v>511.42924953347995</v>
      </c>
      <c r="N41" s="137">
        <v>3.6615429059149758</v>
      </c>
      <c r="O41" s="137">
        <v>1.6588200683307424</v>
      </c>
      <c r="P41" s="137">
        <v>9.3030658869400013E-2</v>
      </c>
      <c r="Q41" s="137">
        <v>4.3887972671639998E-2</v>
      </c>
      <c r="R41" s="137">
        <v>2.9496782827326604</v>
      </c>
      <c r="S41" s="137">
        <v>0.80257398693746607</v>
      </c>
      <c r="T41" s="137">
        <v>0.27651242984843794</v>
      </c>
      <c r="U41" s="137">
        <v>0.26955144463902997</v>
      </c>
      <c r="V41" s="137">
        <v>65.60553526439034</v>
      </c>
      <c r="W41" s="137">
        <v>99.471614780113001</v>
      </c>
      <c r="X41" s="137">
        <v>15.524860147628402</v>
      </c>
      <c r="Y41" s="137">
        <v>14.461953792379001</v>
      </c>
      <c r="Z41" s="137">
        <v>5.4782873906516034</v>
      </c>
      <c r="AA41" s="137">
        <v>9.0625534949094053</v>
      </c>
      <c r="AB41" s="137">
        <v>44.527654825568405</v>
      </c>
      <c r="AC41" s="137">
        <v>0.63806827884200001</v>
      </c>
      <c r="AD41" s="137">
        <v>0.29713198901300003</v>
      </c>
      <c r="AE41" s="59"/>
      <c r="AF41" s="25">
        <v>1223.6384167800002</v>
      </c>
      <c r="AG41" s="25">
        <v>1703.6191012879999</v>
      </c>
      <c r="AH41" s="25">
        <v>128500.16929459199</v>
      </c>
      <c r="AI41" s="25">
        <v>127402.40700000001</v>
      </c>
      <c r="AJ41" s="164" t="s">
        <v>418</v>
      </c>
      <c r="AK41" s="164" t="s">
        <v>417</v>
      </c>
      <c r="AL41" s="48" t="s">
        <v>49</v>
      </c>
    </row>
    <row r="42" spans="1:38" s="2" customFormat="1" ht="26.25" customHeight="1" thickBot="1" x14ac:dyDescent="0.25">
      <c r="A42" s="69" t="s">
        <v>70</v>
      </c>
      <c r="B42" s="69" t="s">
        <v>107</v>
      </c>
      <c r="C42" s="69" t="s">
        <v>108</v>
      </c>
      <c r="D42" s="70"/>
      <c r="E42" s="137" t="s">
        <v>418</v>
      </c>
      <c r="F42" s="137" t="s">
        <v>418</v>
      </c>
      <c r="G42" s="137" t="s">
        <v>418</v>
      </c>
      <c r="H42" s="137" t="s">
        <v>418</v>
      </c>
      <c r="I42" s="137" t="s">
        <v>418</v>
      </c>
      <c r="J42" s="137" t="s">
        <v>418</v>
      </c>
      <c r="K42" s="137" t="s">
        <v>418</v>
      </c>
      <c r="L42" s="137" t="s">
        <v>418</v>
      </c>
      <c r="M42" s="137" t="s">
        <v>418</v>
      </c>
      <c r="N42" s="137" t="s">
        <v>417</v>
      </c>
      <c r="O42" s="137" t="s">
        <v>418</v>
      </c>
      <c r="P42" s="137" t="s">
        <v>417</v>
      </c>
      <c r="Q42" s="137" t="s">
        <v>417</v>
      </c>
      <c r="R42" s="137" t="s">
        <v>418</v>
      </c>
      <c r="S42" s="137" t="s">
        <v>418</v>
      </c>
      <c r="T42" s="137" t="s">
        <v>418</v>
      </c>
      <c r="U42" s="137" t="s">
        <v>418</v>
      </c>
      <c r="V42" s="137" t="s">
        <v>418</v>
      </c>
      <c r="W42" s="137" t="s">
        <v>417</v>
      </c>
      <c r="X42" s="137" t="s">
        <v>418</v>
      </c>
      <c r="Y42" s="137" t="s">
        <v>418</v>
      </c>
      <c r="Z42" s="137" t="s">
        <v>417</v>
      </c>
      <c r="AA42" s="137" t="s">
        <v>417</v>
      </c>
      <c r="AB42" s="137" t="s">
        <v>418</v>
      </c>
      <c r="AC42" s="137" t="s">
        <v>417</v>
      </c>
      <c r="AD42" s="137" t="s">
        <v>417</v>
      </c>
      <c r="AE42" s="59"/>
      <c r="AF42" s="25" t="s">
        <v>418</v>
      </c>
      <c r="AG42" s="25" t="s">
        <v>417</v>
      </c>
      <c r="AH42" s="25" t="s">
        <v>417</v>
      </c>
      <c r="AI42" s="25" t="s">
        <v>417</v>
      </c>
      <c r="AJ42" s="164" t="s">
        <v>417</v>
      </c>
      <c r="AK42" s="164" t="s">
        <v>417</v>
      </c>
      <c r="AL42" s="48" t="s">
        <v>49</v>
      </c>
    </row>
    <row r="43" spans="1:38" s="2" customFormat="1" ht="26.25" customHeight="1" thickBot="1" x14ac:dyDescent="0.25">
      <c r="A43" s="69" t="s">
        <v>103</v>
      </c>
      <c r="B43" s="69" t="s">
        <v>109</v>
      </c>
      <c r="C43" s="69" t="s">
        <v>110</v>
      </c>
      <c r="D43" s="70"/>
      <c r="E43" s="137">
        <v>1.4162249829399998</v>
      </c>
      <c r="F43" s="137">
        <v>0.34446451308799997</v>
      </c>
      <c r="G43" s="137">
        <v>0.79804762259039996</v>
      </c>
      <c r="H43" s="137">
        <v>1.3871041000000001E-2</v>
      </c>
      <c r="I43" s="137">
        <v>0.18290434747360002</v>
      </c>
      <c r="J43" s="137">
        <v>0.19831177135359995</v>
      </c>
      <c r="K43" s="137">
        <v>0.20523799877359997</v>
      </c>
      <c r="L43" s="137">
        <v>5.0610118411263998E-2</v>
      </c>
      <c r="M43" s="137">
        <v>1.2072952528799998</v>
      </c>
      <c r="N43" s="137">
        <v>0.11586886798832001</v>
      </c>
      <c r="O43" s="137">
        <v>6.4220727284080006E-3</v>
      </c>
      <c r="P43" s="137">
        <v>9.0276741108000005E-3</v>
      </c>
      <c r="Q43" s="137">
        <v>4.505841012E-3</v>
      </c>
      <c r="R43" s="137">
        <v>4.615862099255999E-2</v>
      </c>
      <c r="S43" s="137">
        <v>2.1769392466512001E-2</v>
      </c>
      <c r="T43" s="137">
        <v>0.37345782366255997</v>
      </c>
      <c r="U43" s="137">
        <v>1.88567563896E-3</v>
      </c>
      <c r="V43" s="137">
        <v>0.37114807813760003</v>
      </c>
      <c r="W43" s="137">
        <v>0.18244209616240001</v>
      </c>
      <c r="X43" s="137">
        <v>3.1721047113208396E-2</v>
      </c>
      <c r="Y43" s="137">
        <v>4.2255119173347996E-2</v>
      </c>
      <c r="Z43" s="137">
        <v>1.6450382351158001E-2</v>
      </c>
      <c r="AA43" s="137">
        <v>1.2879048450259601E-2</v>
      </c>
      <c r="AB43" s="137">
        <v>0.103305597087974</v>
      </c>
      <c r="AC43" s="137">
        <v>2.8972835688000002E-3</v>
      </c>
      <c r="AD43" s="137">
        <v>0.10449944301740141</v>
      </c>
      <c r="AE43" s="59"/>
      <c r="AF43" s="25">
        <v>2917.2107806453996</v>
      </c>
      <c r="AG43" s="25">
        <v>614.56806035600016</v>
      </c>
      <c r="AH43" s="25">
        <v>5177.3371169279999</v>
      </c>
      <c r="AI43" s="25">
        <v>374.89299999999997</v>
      </c>
      <c r="AJ43" s="164" t="s">
        <v>418</v>
      </c>
      <c r="AK43" s="164" t="s">
        <v>417</v>
      </c>
      <c r="AL43" s="48" t="s">
        <v>49</v>
      </c>
    </row>
    <row r="44" spans="1:38" s="2" customFormat="1" ht="26.25" customHeight="1" thickBot="1" x14ac:dyDescent="0.25">
      <c r="A44" s="69" t="s">
        <v>70</v>
      </c>
      <c r="B44" s="69" t="s">
        <v>111</v>
      </c>
      <c r="C44" s="69" t="s">
        <v>112</v>
      </c>
      <c r="D44" s="70"/>
      <c r="E44" s="137">
        <v>2.3090812576353459</v>
      </c>
      <c r="F44" s="137">
        <v>0.51094962743921168</v>
      </c>
      <c r="G44" s="137">
        <v>5.3702239999999998E-3</v>
      </c>
      <c r="H44" s="137">
        <v>2.1661510000017571E-3</v>
      </c>
      <c r="I44" s="137">
        <v>8.1282636627048654E-2</v>
      </c>
      <c r="J44" s="137">
        <v>8.1282636627048654E-2</v>
      </c>
      <c r="K44" s="137">
        <v>8.1282636627048654E-2</v>
      </c>
      <c r="L44" s="137">
        <v>5.4269195090362883E-2</v>
      </c>
      <c r="M44" s="137">
        <v>5.2115233382883739</v>
      </c>
      <c r="N44" s="137" t="s">
        <v>417</v>
      </c>
      <c r="O44" s="137">
        <v>2.7326420000000004E-3</v>
      </c>
      <c r="P44" s="137" t="s">
        <v>417</v>
      </c>
      <c r="Q44" s="137" t="s">
        <v>417</v>
      </c>
      <c r="R44" s="137">
        <v>1.3663210000000002E-2</v>
      </c>
      <c r="S44" s="137">
        <v>0.46454913999999992</v>
      </c>
      <c r="T44" s="137">
        <v>1.9128494000000003E-2</v>
      </c>
      <c r="U44" s="137">
        <v>2.7326420000000004E-3</v>
      </c>
      <c r="V44" s="137">
        <v>0.27326420000000001</v>
      </c>
      <c r="W44" s="137" t="s">
        <v>417</v>
      </c>
      <c r="X44" s="137">
        <v>8.245456E-3</v>
      </c>
      <c r="Y44" s="137">
        <v>1.361568E-2</v>
      </c>
      <c r="Z44" s="137" t="s">
        <v>417</v>
      </c>
      <c r="AA44" s="137" t="s">
        <v>417</v>
      </c>
      <c r="AB44" s="137">
        <v>2.1861136E-2</v>
      </c>
      <c r="AC44" s="137" t="s">
        <v>417</v>
      </c>
      <c r="AD44" s="137" t="s">
        <v>417</v>
      </c>
      <c r="AE44" s="59"/>
      <c r="AF44" s="25">
        <v>11520.187379155599</v>
      </c>
      <c r="AG44" s="25" t="s">
        <v>417</v>
      </c>
      <c r="AH44" s="25" t="s">
        <v>417</v>
      </c>
      <c r="AI44" s="25" t="s">
        <v>417</v>
      </c>
      <c r="AJ44" s="164" t="s">
        <v>417</v>
      </c>
      <c r="AK44" s="164" t="s">
        <v>417</v>
      </c>
      <c r="AL44" s="48" t="s">
        <v>49</v>
      </c>
    </row>
    <row r="45" spans="1:38" s="2" customFormat="1" ht="26.25" customHeight="1" thickBot="1" x14ac:dyDescent="0.25">
      <c r="A45" s="69" t="s">
        <v>70</v>
      </c>
      <c r="B45" s="69" t="s">
        <v>113</v>
      </c>
      <c r="C45" s="69" t="s">
        <v>114</v>
      </c>
      <c r="D45" s="70"/>
      <c r="E45" s="162" t="s">
        <v>418</v>
      </c>
      <c r="F45" s="162" t="s">
        <v>418</v>
      </c>
      <c r="G45" s="162" t="s">
        <v>418</v>
      </c>
      <c r="H45" s="162" t="s">
        <v>418</v>
      </c>
      <c r="I45" s="162" t="s">
        <v>418</v>
      </c>
      <c r="J45" s="162" t="s">
        <v>418</v>
      </c>
      <c r="K45" s="162" t="s">
        <v>418</v>
      </c>
      <c r="L45" s="162" t="s">
        <v>418</v>
      </c>
      <c r="M45" s="162" t="s">
        <v>418</v>
      </c>
      <c r="N45" s="162" t="s">
        <v>418</v>
      </c>
      <c r="O45" s="162" t="s">
        <v>418</v>
      </c>
      <c r="P45" s="162" t="s">
        <v>418</v>
      </c>
      <c r="Q45" s="162" t="s">
        <v>418</v>
      </c>
      <c r="R45" s="162" t="s">
        <v>418</v>
      </c>
      <c r="S45" s="162" t="s">
        <v>418</v>
      </c>
      <c r="T45" s="162" t="s">
        <v>418</v>
      </c>
      <c r="U45" s="162" t="s">
        <v>418</v>
      </c>
      <c r="V45" s="162" t="s">
        <v>418</v>
      </c>
      <c r="W45" s="162" t="s">
        <v>418</v>
      </c>
      <c r="X45" s="162" t="s">
        <v>418</v>
      </c>
      <c r="Y45" s="162" t="s">
        <v>418</v>
      </c>
      <c r="Z45" s="162" t="s">
        <v>418</v>
      </c>
      <c r="AA45" s="162" t="s">
        <v>418</v>
      </c>
      <c r="AB45" s="162" t="s">
        <v>418</v>
      </c>
      <c r="AC45" s="162" t="s">
        <v>418</v>
      </c>
      <c r="AD45" s="162" t="s">
        <v>418</v>
      </c>
      <c r="AE45" s="59"/>
      <c r="AF45" s="25" t="s">
        <v>418</v>
      </c>
      <c r="AG45" s="25" t="s">
        <v>418</v>
      </c>
      <c r="AH45" s="25" t="s">
        <v>418</v>
      </c>
      <c r="AI45" s="25" t="s">
        <v>418</v>
      </c>
      <c r="AJ45" s="164" t="s">
        <v>417</v>
      </c>
      <c r="AK45" s="164" t="s">
        <v>417</v>
      </c>
      <c r="AL45" s="48" t="s">
        <v>49</v>
      </c>
    </row>
    <row r="46" spans="1:38" s="2" customFormat="1" ht="26.25" customHeight="1" thickBot="1" x14ac:dyDescent="0.25">
      <c r="A46" s="69" t="s">
        <v>103</v>
      </c>
      <c r="B46" s="69" t="s">
        <v>115</v>
      </c>
      <c r="C46" s="69" t="s">
        <v>116</v>
      </c>
      <c r="D46" s="70"/>
      <c r="E46" s="137">
        <v>2.6333128288799998</v>
      </c>
      <c r="F46" s="137">
        <v>0.17211194960000001</v>
      </c>
      <c r="G46" s="137">
        <v>0.80892616311999999</v>
      </c>
      <c r="H46" s="137" t="s">
        <v>419</v>
      </c>
      <c r="I46" s="137">
        <v>0.15490075464</v>
      </c>
      <c r="J46" s="137">
        <v>0.18071754708000001</v>
      </c>
      <c r="K46" s="137">
        <v>0.18071754708000001</v>
      </c>
      <c r="L46" s="137">
        <v>8.6744422598400012E-2</v>
      </c>
      <c r="M46" s="137">
        <v>0.80032056563999998</v>
      </c>
      <c r="N46" s="137">
        <v>6.8844779839999995E-2</v>
      </c>
      <c r="O46" s="137">
        <v>1.2908396220000001E-3</v>
      </c>
      <c r="P46" s="137">
        <v>3.4422389920000006E-3</v>
      </c>
      <c r="Q46" s="137">
        <v>4.3027987399999997E-3</v>
      </c>
      <c r="R46" s="137">
        <v>8.6055974800000004E-2</v>
      </c>
      <c r="S46" s="137">
        <v>2.581679244E-2</v>
      </c>
      <c r="T46" s="137">
        <v>1.075699685</v>
      </c>
      <c r="U46" s="137">
        <v>8.6055974800000015E-4</v>
      </c>
      <c r="V46" s="137">
        <v>0.30980150928</v>
      </c>
      <c r="W46" s="137">
        <v>5.1633584880000007E-2</v>
      </c>
      <c r="X46" s="137">
        <v>1.6350635211999998E-5</v>
      </c>
      <c r="Y46" s="137">
        <v>1.2908396220000001E-4</v>
      </c>
      <c r="Z46" s="137">
        <v>1.4629515716000002E-5</v>
      </c>
      <c r="AA46" s="137">
        <v>1.2908396220000002E-5</v>
      </c>
      <c r="AB46" s="137">
        <v>1.7297250934800003E-4</v>
      </c>
      <c r="AC46" s="137">
        <v>1.8932314456000003E-3</v>
      </c>
      <c r="AD46" s="137">
        <v>1.1187276724000001E-6</v>
      </c>
      <c r="AE46" s="59"/>
      <c r="AF46" s="25">
        <v>8605.5969999999998</v>
      </c>
      <c r="AG46" s="25">
        <v>0</v>
      </c>
      <c r="AH46" s="25">
        <v>0</v>
      </c>
      <c r="AI46" s="25">
        <v>0</v>
      </c>
      <c r="AJ46" s="164" t="s">
        <v>418</v>
      </c>
      <c r="AK46" s="164" t="s">
        <v>417</v>
      </c>
      <c r="AL46" s="48" t="s">
        <v>49</v>
      </c>
    </row>
    <row r="47" spans="1:38" s="2" customFormat="1" ht="26.25" customHeight="1" thickBot="1" x14ac:dyDescent="0.25">
      <c r="A47" s="69" t="s">
        <v>70</v>
      </c>
      <c r="B47" s="69" t="s">
        <v>117</v>
      </c>
      <c r="C47" s="69" t="s">
        <v>118</v>
      </c>
      <c r="D47" s="70"/>
      <c r="E47" s="137" t="s">
        <v>418</v>
      </c>
      <c r="F47" s="137" t="s">
        <v>418</v>
      </c>
      <c r="G47" s="137" t="s">
        <v>418</v>
      </c>
      <c r="H47" s="137" t="s">
        <v>418</v>
      </c>
      <c r="I47" s="137" t="s">
        <v>418</v>
      </c>
      <c r="J47" s="137" t="s">
        <v>418</v>
      </c>
      <c r="K47" s="137" t="s">
        <v>418</v>
      </c>
      <c r="L47" s="137" t="s">
        <v>418</v>
      </c>
      <c r="M47" s="137" t="s">
        <v>418</v>
      </c>
      <c r="N47" s="137" t="s">
        <v>417</v>
      </c>
      <c r="O47" s="137" t="s">
        <v>418</v>
      </c>
      <c r="P47" s="137" t="s">
        <v>417</v>
      </c>
      <c r="Q47" s="137" t="s">
        <v>417</v>
      </c>
      <c r="R47" s="137" t="s">
        <v>418</v>
      </c>
      <c r="S47" s="137" t="s">
        <v>418</v>
      </c>
      <c r="T47" s="137" t="s">
        <v>418</v>
      </c>
      <c r="U47" s="137" t="s">
        <v>418</v>
      </c>
      <c r="V47" s="137" t="s">
        <v>418</v>
      </c>
      <c r="W47" s="137" t="s">
        <v>417</v>
      </c>
      <c r="X47" s="137" t="s">
        <v>418</v>
      </c>
      <c r="Y47" s="137" t="s">
        <v>418</v>
      </c>
      <c r="Z47" s="137" t="s">
        <v>417</v>
      </c>
      <c r="AA47" s="137" t="s">
        <v>417</v>
      </c>
      <c r="AB47" s="137" t="s">
        <v>418</v>
      </c>
      <c r="AC47" s="137" t="s">
        <v>417</v>
      </c>
      <c r="AD47" s="137" t="s">
        <v>417</v>
      </c>
      <c r="AE47" s="59"/>
      <c r="AF47" s="25" t="s">
        <v>418</v>
      </c>
      <c r="AG47" s="25" t="s">
        <v>417</v>
      </c>
      <c r="AH47" s="25" t="s">
        <v>417</v>
      </c>
      <c r="AI47" s="25" t="s">
        <v>417</v>
      </c>
      <c r="AJ47" s="164" t="s">
        <v>417</v>
      </c>
      <c r="AK47" s="164" t="s">
        <v>417</v>
      </c>
      <c r="AL47" s="48" t="s">
        <v>49</v>
      </c>
    </row>
    <row r="48" spans="1:38" s="2" customFormat="1" ht="26.25" customHeight="1" thickBot="1" x14ac:dyDescent="0.25">
      <c r="A48" s="69" t="s">
        <v>119</v>
      </c>
      <c r="B48" s="69" t="s">
        <v>120</v>
      </c>
      <c r="C48" s="69" t="s">
        <v>121</v>
      </c>
      <c r="D48" s="70"/>
      <c r="E48" s="162" t="s">
        <v>417</v>
      </c>
      <c r="F48" s="137">
        <v>5.4918482000000006</v>
      </c>
      <c r="G48" s="137" t="s">
        <v>417</v>
      </c>
      <c r="H48" s="137" t="s">
        <v>417</v>
      </c>
      <c r="I48" s="137">
        <v>0.12742524599999999</v>
      </c>
      <c r="J48" s="137">
        <v>0.82826409900000009</v>
      </c>
      <c r="K48" s="137">
        <v>1.7414783620000001</v>
      </c>
      <c r="L48" s="137" t="s">
        <v>419</v>
      </c>
      <c r="M48" s="137" t="s">
        <v>417</v>
      </c>
      <c r="N48" s="137" t="s">
        <v>419</v>
      </c>
      <c r="O48" s="137" t="s">
        <v>419</v>
      </c>
      <c r="P48" s="137" t="s">
        <v>419</v>
      </c>
      <c r="Q48" s="137" t="s">
        <v>419</v>
      </c>
      <c r="R48" s="137" t="s">
        <v>419</v>
      </c>
      <c r="S48" s="137" t="s">
        <v>419</v>
      </c>
      <c r="T48" s="137" t="s">
        <v>419</v>
      </c>
      <c r="U48" s="137" t="s">
        <v>419</v>
      </c>
      <c r="V48" s="137" t="s">
        <v>419</v>
      </c>
      <c r="W48" s="137" t="s">
        <v>417</v>
      </c>
      <c r="X48" s="137" t="s">
        <v>417</v>
      </c>
      <c r="Y48" s="137" t="s">
        <v>417</v>
      </c>
      <c r="Z48" s="137" t="s">
        <v>417</v>
      </c>
      <c r="AA48" s="137" t="s">
        <v>417</v>
      </c>
      <c r="AB48" s="137" t="s">
        <v>417</v>
      </c>
      <c r="AC48" s="137" t="s">
        <v>417</v>
      </c>
      <c r="AD48" s="137" t="s">
        <v>417</v>
      </c>
      <c r="AE48" s="59"/>
      <c r="AF48" s="25" t="s">
        <v>417</v>
      </c>
      <c r="AG48" s="25" t="s">
        <v>417</v>
      </c>
      <c r="AH48" s="25" t="s">
        <v>417</v>
      </c>
      <c r="AI48" s="25" t="s">
        <v>417</v>
      </c>
      <c r="AJ48" s="25" t="s">
        <v>417</v>
      </c>
      <c r="AK48" s="163">
        <v>21.652000000000001</v>
      </c>
      <c r="AL48" s="48" t="s">
        <v>122</v>
      </c>
    </row>
    <row r="49" spans="1:38" s="2" customFormat="1" ht="26.25" customHeight="1" thickBot="1" x14ac:dyDescent="0.25">
      <c r="A49" s="69" t="s">
        <v>119</v>
      </c>
      <c r="B49" s="69" t="s">
        <v>123</v>
      </c>
      <c r="C49" s="69" t="s">
        <v>124</v>
      </c>
      <c r="D49" s="70"/>
      <c r="E49" s="137" t="s">
        <v>424</v>
      </c>
      <c r="F49" s="6" t="s">
        <v>424</v>
      </c>
      <c r="G49" s="6" t="s">
        <v>424</v>
      </c>
      <c r="H49" s="6" t="s">
        <v>424</v>
      </c>
      <c r="I49" s="6" t="s">
        <v>424</v>
      </c>
      <c r="J49" s="6" t="s">
        <v>424</v>
      </c>
      <c r="K49" s="6" t="s">
        <v>424</v>
      </c>
      <c r="L49" s="6" t="s">
        <v>424</v>
      </c>
      <c r="M49" s="6" t="s">
        <v>424</v>
      </c>
      <c r="N49" s="6" t="s">
        <v>424</v>
      </c>
      <c r="O49" s="6" t="s">
        <v>424</v>
      </c>
      <c r="P49" s="6" t="s">
        <v>424</v>
      </c>
      <c r="Q49" s="6" t="s">
        <v>424</v>
      </c>
      <c r="R49" s="6" t="s">
        <v>424</v>
      </c>
      <c r="S49" s="6" t="s">
        <v>424</v>
      </c>
      <c r="T49" s="6" t="s">
        <v>424</v>
      </c>
      <c r="U49" s="6" t="s">
        <v>424</v>
      </c>
      <c r="V49" s="6" t="s">
        <v>424</v>
      </c>
      <c r="W49" s="6" t="s">
        <v>424</v>
      </c>
      <c r="X49" s="6" t="s">
        <v>424</v>
      </c>
      <c r="Y49" s="6" t="s">
        <v>424</v>
      </c>
      <c r="Z49" s="6" t="s">
        <v>424</v>
      </c>
      <c r="AA49" s="6" t="s">
        <v>424</v>
      </c>
      <c r="AB49" s="6" t="s">
        <v>424</v>
      </c>
      <c r="AC49" s="6" t="s">
        <v>419</v>
      </c>
      <c r="AD49" s="6" t="s">
        <v>419</v>
      </c>
      <c r="AE49" s="59"/>
      <c r="AF49" s="25" t="s">
        <v>417</v>
      </c>
      <c r="AG49" s="25" t="s">
        <v>417</v>
      </c>
      <c r="AH49" s="25" t="s">
        <v>417</v>
      </c>
      <c r="AI49" s="25" t="s">
        <v>417</v>
      </c>
      <c r="AJ49" s="25" t="s">
        <v>417</v>
      </c>
      <c r="AK49" s="25" t="s">
        <v>424</v>
      </c>
      <c r="AL49" s="48" t="s">
        <v>125</v>
      </c>
    </row>
    <row r="50" spans="1:38" s="2" customFormat="1" ht="26.25" customHeight="1" thickBot="1" x14ac:dyDescent="0.25">
      <c r="A50" s="69" t="s">
        <v>119</v>
      </c>
      <c r="B50" s="69" t="s">
        <v>126</v>
      </c>
      <c r="C50" s="69" t="s">
        <v>127</v>
      </c>
      <c r="D50" s="70"/>
      <c r="E50" s="137" t="s">
        <v>417</v>
      </c>
      <c r="F50" s="137" t="s">
        <v>417</v>
      </c>
      <c r="G50" s="137" t="s">
        <v>417</v>
      </c>
      <c r="H50" s="137" t="s">
        <v>417</v>
      </c>
      <c r="I50" s="137" t="s">
        <v>417</v>
      </c>
      <c r="J50" s="137" t="s">
        <v>417</v>
      </c>
      <c r="K50" s="137" t="s">
        <v>417</v>
      </c>
      <c r="L50" s="137" t="s">
        <v>417</v>
      </c>
      <c r="M50" s="137" t="s">
        <v>417</v>
      </c>
      <c r="N50" s="137" t="s">
        <v>417</v>
      </c>
      <c r="O50" s="137" t="s">
        <v>417</v>
      </c>
      <c r="P50" s="137" t="s">
        <v>417</v>
      </c>
      <c r="Q50" s="137" t="s">
        <v>417</v>
      </c>
      <c r="R50" s="137" t="s">
        <v>417</v>
      </c>
      <c r="S50" s="137" t="s">
        <v>417</v>
      </c>
      <c r="T50" s="137" t="s">
        <v>417</v>
      </c>
      <c r="U50" s="137" t="s">
        <v>417</v>
      </c>
      <c r="V50" s="137" t="s">
        <v>417</v>
      </c>
      <c r="W50" s="137" t="s">
        <v>417</v>
      </c>
      <c r="X50" s="137" t="s">
        <v>417</v>
      </c>
      <c r="Y50" s="137" t="s">
        <v>417</v>
      </c>
      <c r="Z50" s="137" t="s">
        <v>417</v>
      </c>
      <c r="AA50" s="137" t="s">
        <v>417</v>
      </c>
      <c r="AB50" s="137" t="s">
        <v>417</v>
      </c>
      <c r="AC50" s="137" t="s">
        <v>417</v>
      </c>
      <c r="AD50" s="137" t="s">
        <v>417</v>
      </c>
      <c r="AE50" s="59"/>
      <c r="AF50" s="25" t="s">
        <v>417</v>
      </c>
      <c r="AG50" s="25" t="s">
        <v>417</v>
      </c>
      <c r="AH50" s="25" t="s">
        <v>417</v>
      </c>
      <c r="AI50" s="25" t="s">
        <v>417</v>
      </c>
      <c r="AJ50" s="25" t="s">
        <v>417</v>
      </c>
      <c r="AK50" s="25" t="s">
        <v>417</v>
      </c>
      <c r="AL50" s="48" t="s">
        <v>407</v>
      </c>
    </row>
    <row r="51" spans="1:38" s="2" customFormat="1" ht="26.25" customHeight="1" thickBot="1" x14ac:dyDescent="0.25">
      <c r="A51" s="69" t="s">
        <v>119</v>
      </c>
      <c r="B51" s="72" t="s">
        <v>128</v>
      </c>
      <c r="C51" s="69" t="s">
        <v>129</v>
      </c>
      <c r="D51" s="70"/>
      <c r="E51" s="6" t="s">
        <v>417</v>
      </c>
      <c r="F51" s="137">
        <v>2.4208879999999997</v>
      </c>
      <c r="G51" s="137" t="s">
        <v>419</v>
      </c>
      <c r="H51" s="137" t="s">
        <v>417</v>
      </c>
      <c r="I51" s="137" t="s">
        <v>417</v>
      </c>
      <c r="J51" s="137" t="s">
        <v>417</v>
      </c>
      <c r="K51" s="137" t="s">
        <v>417</v>
      </c>
      <c r="L51" s="137" t="s">
        <v>417</v>
      </c>
      <c r="M51" s="137" t="s">
        <v>417</v>
      </c>
      <c r="N51" s="137" t="s">
        <v>417</v>
      </c>
      <c r="O51" s="137" t="s">
        <v>417</v>
      </c>
      <c r="P51" s="137" t="s">
        <v>417</v>
      </c>
      <c r="Q51" s="137" t="s">
        <v>417</v>
      </c>
      <c r="R51" s="137" t="s">
        <v>417</v>
      </c>
      <c r="S51" s="137" t="s">
        <v>417</v>
      </c>
      <c r="T51" s="137" t="s">
        <v>417</v>
      </c>
      <c r="U51" s="137" t="s">
        <v>417</v>
      </c>
      <c r="V51" s="137" t="s">
        <v>417</v>
      </c>
      <c r="W51" s="137" t="s">
        <v>419</v>
      </c>
      <c r="X51" s="137" t="s">
        <v>417</v>
      </c>
      <c r="Y51" s="137" t="s">
        <v>417</v>
      </c>
      <c r="Z51" s="137" t="s">
        <v>417</v>
      </c>
      <c r="AA51" s="137" t="s">
        <v>417</v>
      </c>
      <c r="AB51" s="137" t="s">
        <v>417</v>
      </c>
      <c r="AC51" s="137" t="s">
        <v>417</v>
      </c>
      <c r="AD51" s="137" t="s">
        <v>417</v>
      </c>
      <c r="AE51" s="59"/>
      <c r="AF51" s="25" t="s">
        <v>417</v>
      </c>
      <c r="AG51" s="25" t="s">
        <v>417</v>
      </c>
      <c r="AH51" s="25" t="s">
        <v>417</v>
      </c>
      <c r="AI51" s="25" t="s">
        <v>417</v>
      </c>
      <c r="AJ51" s="25" t="s">
        <v>417</v>
      </c>
      <c r="AK51" s="163">
        <v>12.103999999999999</v>
      </c>
      <c r="AL51" s="48" t="s">
        <v>130</v>
      </c>
    </row>
    <row r="52" spans="1:38" s="2" customFormat="1" ht="26.25" customHeight="1" thickBot="1" x14ac:dyDescent="0.25">
      <c r="A52" s="69" t="s">
        <v>119</v>
      </c>
      <c r="B52" s="72" t="s">
        <v>131</v>
      </c>
      <c r="C52" s="72" t="s">
        <v>387</v>
      </c>
      <c r="D52" s="71"/>
      <c r="E52" s="137">
        <v>0.54837974000000012</v>
      </c>
      <c r="F52" s="137">
        <v>2.234469925</v>
      </c>
      <c r="G52" s="137">
        <v>9.1058781800000013</v>
      </c>
      <c r="H52" s="137">
        <v>0.43870379200000004</v>
      </c>
      <c r="I52" s="137">
        <v>0.65805568799999992</v>
      </c>
      <c r="J52" s="137">
        <v>1.5080442850000002</v>
      </c>
      <c r="K52" s="137">
        <v>1.9193290900000002</v>
      </c>
      <c r="L52" s="137">
        <v>8.554723944000001E-4</v>
      </c>
      <c r="M52" s="137">
        <v>106.93404930000001</v>
      </c>
      <c r="N52" s="137">
        <v>0.87740758400000007</v>
      </c>
      <c r="O52" s="137">
        <v>0.17273961810000002</v>
      </c>
      <c r="P52" s="137">
        <v>0.19193290900000004</v>
      </c>
      <c r="Q52" s="137">
        <v>3.83865818E-2</v>
      </c>
      <c r="R52" s="137">
        <v>4.2048263400000001E-2</v>
      </c>
      <c r="S52" s="137">
        <v>0.38386581800000008</v>
      </c>
      <c r="T52" s="137">
        <v>1.6725582070000002</v>
      </c>
      <c r="U52" s="137">
        <v>3.83865818E-2</v>
      </c>
      <c r="V52" s="137">
        <v>0.32902784399999996</v>
      </c>
      <c r="W52" s="137" t="s">
        <v>419</v>
      </c>
      <c r="X52" s="137">
        <v>9.0467475799999988E-2</v>
      </c>
      <c r="Y52" s="137">
        <v>0.15290277599999999</v>
      </c>
      <c r="Z52" s="137">
        <v>0.1044835636</v>
      </c>
      <c r="AA52" s="137">
        <v>7.8999767599999993E-2</v>
      </c>
      <c r="AB52" s="137">
        <v>0.42685358299999998</v>
      </c>
      <c r="AC52" s="137" t="s">
        <v>417</v>
      </c>
      <c r="AD52" s="137" t="s">
        <v>417</v>
      </c>
      <c r="AE52" s="59"/>
      <c r="AF52" s="25" t="s">
        <v>417</v>
      </c>
      <c r="AG52" s="25" t="s">
        <v>417</v>
      </c>
      <c r="AH52" s="25" t="s">
        <v>417</v>
      </c>
      <c r="AI52" s="25" t="s">
        <v>417</v>
      </c>
      <c r="AJ52" s="25" t="s">
        <v>417</v>
      </c>
      <c r="AK52" s="163">
        <v>2741899</v>
      </c>
      <c r="AL52" s="48" t="s">
        <v>580</v>
      </c>
    </row>
    <row r="53" spans="1:38" s="2" customFormat="1" ht="26.25" customHeight="1" thickBot="1" x14ac:dyDescent="0.25">
      <c r="A53" s="69" t="s">
        <v>119</v>
      </c>
      <c r="B53" s="72" t="s">
        <v>132</v>
      </c>
      <c r="C53" s="72" t="s">
        <v>133</v>
      </c>
      <c r="D53" s="71"/>
      <c r="E53" s="137" t="s">
        <v>417</v>
      </c>
      <c r="F53" s="137">
        <v>0.55030979069999997</v>
      </c>
      <c r="G53" s="137" t="s">
        <v>419</v>
      </c>
      <c r="H53" s="137" t="s">
        <v>417</v>
      </c>
      <c r="I53" s="137" t="s">
        <v>417</v>
      </c>
      <c r="J53" s="137" t="s">
        <v>417</v>
      </c>
      <c r="K53" s="137" t="s">
        <v>417</v>
      </c>
      <c r="L53" s="137" t="s">
        <v>417</v>
      </c>
      <c r="M53" s="137" t="s">
        <v>417</v>
      </c>
      <c r="N53" s="137" t="s">
        <v>417</v>
      </c>
      <c r="O53" s="137" t="s">
        <v>417</v>
      </c>
      <c r="P53" s="137" t="s">
        <v>417</v>
      </c>
      <c r="Q53" s="137" t="s">
        <v>417</v>
      </c>
      <c r="R53" s="137" t="s">
        <v>417</v>
      </c>
      <c r="S53" s="137" t="s">
        <v>417</v>
      </c>
      <c r="T53" s="137" t="s">
        <v>417</v>
      </c>
      <c r="U53" s="137" t="s">
        <v>417</v>
      </c>
      <c r="V53" s="137" t="s">
        <v>417</v>
      </c>
      <c r="W53" s="137" t="s">
        <v>419</v>
      </c>
      <c r="X53" s="137" t="s">
        <v>417</v>
      </c>
      <c r="Y53" s="137" t="s">
        <v>417</v>
      </c>
      <c r="Z53" s="137" t="s">
        <v>417</v>
      </c>
      <c r="AA53" s="137" t="s">
        <v>417</v>
      </c>
      <c r="AB53" s="137" t="s">
        <v>417</v>
      </c>
      <c r="AC53" s="137" t="s">
        <v>417</v>
      </c>
      <c r="AD53" s="137" t="s">
        <v>417</v>
      </c>
      <c r="AE53" s="59"/>
      <c r="AF53" s="25" t="s">
        <v>417</v>
      </c>
      <c r="AG53" s="25" t="s">
        <v>417</v>
      </c>
      <c r="AH53" s="25" t="s">
        <v>417</v>
      </c>
      <c r="AI53" s="25" t="s">
        <v>417</v>
      </c>
      <c r="AJ53" s="25" t="s">
        <v>417</v>
      </c>
      <c r="AK53" s="25">
        <v>1367909</v>
      </c>
      <c r="AL53" s="48" t="s">
        <v>498</v>
      </c>
    </row>
    <row r="54" spans="1:38" s="2" customFormat="1" ht="37.5" customHeight="1" thickBot="1" x14ac:dyDescent="0.25">
      <c r="A54" s="69" t="s">
        <v>119</v>
      </c>
      <c r="B54" s="72" t="s">
        <v>134</v>
      </c>
      <c r="C54" s="72" t="s">
        <v>135</v>
      </c>
      <c r="D54" s="71"/>
      <c r="E54" s="137" t="s">
        <v>417</v>
      </c>
      <c r="F54" s="137">
        <v>1.2640091</v>
      </c>
      <c r="G54" s="137" t="s">
        <v>419</v>
      </c>
      <c r="H54" s="137" t="s">
        <v>417</v>
      </c>
      <c r="I54" s="137" t="s">
        <v>417</v>
      </c>
      <c r="J54" s="137" t="s">
        <v>417</v>
      </c>
      <c r="K54" s="137" t="s">
        <v>417</v>
      </c>
      <c r="L54" s="137" t="s">
        <v>417</v>
      </c>
      <c r="M54" s="137" t="s">
        <v>417</v>
      </c>
      <c r="N54" s="224" t="s">
        <v>417</v>
      </c>
      <c r="O54" s="224" t="s">
        <v>417</v>
      </c>
      <c r="P54" s="224" t="s">
        <v>417</v>
      </c>
      <c r="Q54" s="224" t="s">
        <v>417</v>
      </c>
      <c r="R54" s="224" t="s">
        <v>417</v>
      </c>
      <c r="S54" s="224" t="s">
        <v>417</v>
      </c>
      <c r="T54" s="224" t="s">
        <v>417</v>
      </c>
      <c r="U54" s="224" t="s">
        <v>417</v>
      </c>
      <c r="V54" s="224" t="s">
        <v>417</v>
      </c>
      <c r="W54" s="137" t="s">
        <v>419</v>
      </c>
      <c r="X54" s="137" t="s">
        <v>417</v>
      </c>
      <c r="Y54" s="137" t="s">
        <v>417</v>
      </c>
      <c r="Z54" s="137" t="s">
        <v>417</v>
      </c>
      <c r="AA54" s="137" t="s">
        <v>417</v>
      </c>
      <c r="AB54" s="137" t="s">
        <v>417</v>
      </c>
      <c r="AC54" s="137" t="s">
        <v>417</v>
      </c>
      <c r="AD54" s="137" t="s">
        <v>417</v>
      </c>
      <c r="AE54" s="59"/>
      <c r="AF54" s="25" t="s">
        <v>417</v>
      </c>
      <c r="AG54" s="25" t="s">
        <v>417</v>
      </c>
      <c r="AH54" s="25" t="s">
        <v>417</v>
      </c>
      <c r="AI54" s="25" t="s">
        <v>417</v>
      </c>
      <c r="AJ54" s="25" t="s">
        <v>417</v>
      </c>
      <c r="AK54" s="25">
        <v>12640091</v>
      </c>
      <c r="AL54" s="48" t="s">
        <v>495</v>
      </c>
    </row>
    <row r="55" spans="1:38" s="2" customFormat="1" ht="26.25" customHeight="1" thickBot="1" x14ac:dyDescent="0.25">
      <c r="A55" s="69" t="s">
        <v>119</v>
      </c>
      <c r="B55" s="72" t="s">
        <v>136</v>
      </c>
      <c r="C55" s="72" t="s">
        <v>137</v>
      </c>
      <c r="D55" s="71"/>
      <c r="E55" s="137">
        <v>0.34624438344110847</v>
      </c>
      <c r="F55" s="137">
        <v>2.6661594942263278E-2</v>
      </c>
      <c r="G55" s="137">
        <v>0.47801976372713628</v>
      </c>
      <c r="H55" s="138" t="s">
        <v>419</v>
      </c>
      <c r="I55" s="137">
        <v>2.0580690000000002E-2</v>
      </c>
      <c r="J55" s="137">
        <v>2.0580690000000002E-2</v>
      </c>
      <c r="K55" s="137">
        <v>2.0580690000000002E-2</v>
      </c>
      <c r="L55" s="137">
        <v>4.9393656000000005E-3</v>
      </c>
      <c r="M55" s="225">
        <v>0.12434914465357969</v>
      </c>
      <c r="N55" s="226">
        <v>3.8786684999999991E-5</v>
      </c>
      <c r="O55" s="226">
        <v>1.5831299999999999E-4</v>
      </c>
      <c r="P55" s="227">
        <v>3.7203555000000001E-5</v>
      </c>
      <c r="Q55" s="227">
        <v>3.0079469999999997E-5</v>
      </c>
      <c r="R55" s="228">
        <v>1.0290345E-5</v>
      </c>
      <c r="S55" s="227">
        <v>1.2665040000000001E-5</v>
      </c>
      <c r="T55" s="227">
        <v>3.0079469999999997E-4</v>
      </c>
      <c r="U55" s="229">
        <v>3.4037294999999996E-6</v>
      </c>
      <c r="V55" s="227">
        <v>4.1161379999999992E-3</v>
      </c>
      <c r="W55" s="230" t="s">
        <v>419</v>
      </c>
      <c r="X55" s="138" t="s">
        <v>419</v>
      </c>
      <c r="Y55" s="138" t="s">
        <v>419</v>
      </c>
      <c r="Z55" s="138" t="s">
        <v>419</v>
      </c>
      <c r="AA55" s="138" t="s">
        <v>419</v>
      </c>
      <c r="AB55" s="138" t="s">
        <v>419</v>
      </c>
      <c r="AC55" s="138" t="s">
        <v>417</v>
      </c>
      <c r="AD55" s="138" t="s">
        <v>419</v>
      </c>
      <c r="AE55" s="59"/>
      <c r="AF55" s="25" t="s">
        <v>417</v>
      </c>
      <c r="AG55" s="25" t="s">
        <v>417</v>
      </c>
      <c r="AH55" s="25" t="s">
        <v>417</v>
      </c>
      <c r="AI55" s="25" t="s">
        <v>417</v>
      </c>
      <c r="AJ55" s="25" t="s">
        <v>417</v>
      </c>
      <c r="AK55" s="25">
        <v>14122.369000000001</v>
      </c>
      <c r="AL55" s="48" t="s">
        <v>497</v>
      </c>
    </row>
    <row r="56" spans="1:38" s="2" customFormat="1" ht="26.25" customHeight="1" thickBot="1" x14ac:dyDescent="0.25">
      <c r="A56" s="72" t="s">
        <v>119</v>
      </c>
      <c r="B56" s="72" t="s">
        <v>138</v>
      </c>
      <c r="C56" s="72" t="s">
        <v>396</v>
      </c>
      <c r="D56" s="71"/>
      <c r="E56" s="137" t="s">
        <v>424</v>
      </c>
      <c r="F56" s="137" t="s">
        <v>424</v>
      </c>
      <c r="G56" s="137" t="s">
        <v>424</v>
      </c>
      <c r="H56" s="137" t="s">
        <v>424</v>
      </c>
      <c r="I56" s="137" t="s">
        <v>424</v>
      </c>
      <c r="J56" s="137" t="s">
        <v>424</v>
      </c>
      <c r="K56" s="137" t="s">
        <v>424</v>
      </c>
      <c r="L56" s="137" t="s">
        <v>424</v>
      </c>
      <c r="M56" s="137" t="s">
        <v>424</v>
      </c>
      <c r="N56" s="137" t="s">
        <v>424</v>
      </c>
      <c r="O56" s="137" t="s">
        <v>424</v>
      </c>
      <c r="P56" s="137" t="s">
        <v>424</v>
      </c>
      <c r="Q56" s="137" t="s">
        <v>424</v>
      </c>
      <c r="R56" s="137" t="s">
        <v>424</v>
      </c>
      <c r="S56" s="137" t="s">
        <v>424</v>
      </c>
      <c r="T56" s="137" t="s">
        <v>424</v>
      </c>
      <c r="U56" s="137" t="s">
        <v>424</v>
      </c>
      <c r="V56" s="137" t="s">
        <v>424</v>
      </c>
      <c r="W56" s="137" t="s">
        <v>424</v>
      </c>
      <c r="X56" s="137" t="s">
        <v>424</v>
      </c>
      <c r="Y56" s="137" t="s">
        <v>424</v>
      </c>
      <c r="Z56" s="137" t="s">
        <v>424</v>
      </c>
      <c r="AA56" s="137" t="s">
        <v>424</v>
      </c>
      <c r="AB56" s="137" t="s">
        <v>424</v>
      </c>
      <c r="AC56" s="137" t="s">
        <v>424</v>
      </c>
      <c r="AD56" s="137" t="s">
        <v>424</v>
      </c>
      <c r="AE56" s="59"/>
      <c r="AF56" s="25" t="s">
        <v>417</v>
      </c>
      <c r="AG56" s="25" t="s">
        <v>417</v>
      </c>
      <c r="AH56" s="25" t="s">
        <v>417</v>
      </c>
      <c r="AI56" s="25" t="s">
        <v>417</v>
      </c>
      <c r="AJ56" s="25" t="s">
        <v>417</v>
      </c>
      <c r="AK56" s="25" t="s">
        <v>417</v>
      </c>
      <c r="AL56" s="48" t="s">
        <v>407</v>
      </c>
    </row>
    <row r="57" spans="1:38" s="2" customFormat="1" ht="26.25" customHeight="1" thickBot="1" x14ac:dyDescent="0.25">
      <c r="A57" s="69" t="s">
        <v>53</v>
      </c>
      <c r="B57" s="69" t="s">
        <v>140</v>
      </c>
      <c r="C57" s="69" t="s">
        <v>141</v>
      </c>
      <c r="D57" s="70"/>
      <c r="E57" s="137" t="s">
        <v>418</v>
      </c>
      <c r="F57" s="137" t="s">
        <v>418</v>
      </c>
      <c r="G57" s="137" t="s">
        <v>418</v>
      </c>
      <c r="H57" s="137" t="s">
        <v>418</v>
      </c>
      <c r="I57" s="137">
        <v>0.93712943999999998</v>
      </c>
      <c r="J57" s="137">
        <v>1.686832992</v>
      </c>
      <c r="K57" s="137">
        <v>1.87425888</v>
      </c>
      <c r="L57" s="137">
        <v>2.8113883199999998E-2</v>
      </c>
      <c r="M57" s="137" t="s">
        <v>418</v>
      </c>
      <c r="N57" s="137" t="s">
        <v>418</v>
      </c>
      <c r="O57" s="137" t="s">
        <v>418</v>
      </c>
      <c r="P57" s="137" t="s">
        <v>418</v>
      </c>
      <c r="Q57" s="137" t="s">
        <v>418</v>
      </c>
      <c r="R57" s="137" t="s">
        <v>418</v>
      </c>
      <c r="S57" s="137" t="s">
        <v>418</v>
      </c>
      <c r="T57" s="137" t="s">
        <v>418</v>
      </c>
      <c r="U57" s="137" t="s">
        <v>418</v>
      </c>
      <c r="V57" s="137" t="s">
        <v>418</v>
      </c>
      <c r="W57" s="137" t="s">
        <v>418</v>
      </c>
      <c r="X57" s="137" t="s">
        <v>418</v>
      </c>
      <c r="Y57" s="137" t="s">
        <v>418</v>
      </c>
      <c r="Z57" s="137" t="s">
        <v>418</v>
      </c>
      <c r="AA57" s="137" t="s">
        <v>418</v>
      </c>
      <c r="AB57" s="137" t="s">
        <v>418</v>
      </c>
      <c r="AC57" s="137" t="s">
        <v>418</v>
      </c>
      <c r="AD57" s="137" t="s">
        <v>418</v>
      </c>
      <c r="AE57" s="59"/>
      <c r="AF57" s="25" t="s">
        <v>417</v>
      </c>
      <c r="AG57" s="25" t="s">
        <v>417</v>
      </c>
      <c r="AH57" s="25" t="s">
        <v>417</v>
      </c>
      <c r="AI57" s="25" t="s">
        <v>417</v>
      </c>
      <c r="AJ57" s="25" t="s">
        <v>417</v>
      </c>
      <c r="AK57" s="25">
        <v>7208.6880000000001</v>
      </c>
      <c r="AL57" s="48" t="s">
        <v>142</v>
      </c>
    </row>
    <row r="58" spans="1:38" s="2" customFormat="1" ht="26.25" customHeight="1" thickBot="1" x14ac:dyDescent="0.25">
      <c r="A58" s="69" t="s">
        <v>53</v>
      </c>
      <c r="B58" s="69" t="s">
        <v>143</v>
      </c>
      <c r="C58" s="69" t="s">
        <v>144</v>
      </c>
      <c r="D58" s="70"/>
      <c r="E58" s="137" t="s">
        <v>418</v>
      </c>
      <c r="F58" s="137" t="s">
        <v>418</v>
      </c>
      <c r="G58" s="137" t="s">
        <v>418</v>
      </c>
      <c r="H58" s="137" t="s">
        <v>418</v>
      </c>
      <c r="I58" s="137">
        <v>0.71707719999999997</v>
      </c>
      <c r="J58" s="137">
        <v>3.5853860000000002</v>
      </c>
      <c r="K58" s="137">
        <v>9.2195640000000001</v>
      </c>
      <c r="L58" s="137">
        <v>3.2985551200000003E-3</v>
      </c>
      <c r="M58" s="137" t="s">
        <v>418</v>
      </c>
      <c r="N58" s="137" t="s">
        <v>418</v>
      </c>
      <c r="O58" s="137" t="s">
        <v>418</v>
      </c>
      <c r="P58" s="137" t="s">
        <v>418</v>
      </c>
      <c r="Q58" s="137" t="s">
        <v>418</v>
      </c>
      <c r="R58" s="137" t="s">
        <v>418</v>
      </c>
      <c r="S58" s="137" t="s">
        <v>418</v>
      </c>
      <c r="T58" s="137" t="s">
        <v>418</v>
      </c>
      <c r="U58" s="137" t="s">
        <v>418</v>
      </c>
      <c r="V58" s="137" t="s">
        <v>418</v>
      </c>
      <c r="W58" s="137" t="s">
        <v>418</v>
      </c>
      <c r="X58" s="137" t="s">
        <v>418</v>
      </c>
      <c r="Y58" s="137" t="s">
        <v>418</v>
      </c>
      <c r="Z58" s="137" t="s">
        <v>418</v>
      </c>
      <c r="AA58" s="137" t="s">
        <v>418</v>
      </c>
      <c r="AB58" s="137" t="s">
        <v>418</v>
      </c>
      <c r="AC58" s="137" t="s">
        <v>418</v>
      </c>
      <c r="AD58" s="137" t="s">
        <v>418</v>
      </c>
      <c r="AE58" s="59"/>
      <c r="AF58" s="25" t="s">
        <v>417</v>
      </c>
      <c r="AG58" s="25" t="s">
        <v>417</v>
      </c>
      <c r="AH58" s="25" t="s">
        <v>417</v>
      </c>
      <c r="AI58" s="25" t="s">
        <v>417</v>
      </c>
      <c r="AJ58" s="25" t="s">
        <v>417</v>
      </c>
      <c r="AK58" s="25">
        <v>1024.396</v>
      </c>
      <c r="AL58" s="48" t="s">
        <v>145</v>
      </c>
    </row>
    <row r="59" spans="1:38" s="2" customFormat="1" ht="26.25" customHeight="1" thickBot="1" x14ac:dyDescent="0.25">
      <c r="A59" s="69" t="s">
        <v>53</v>
      </c>
      <c r="B59" s="75" t="s">
        <v>146</v>
      </c>
      <c r="C59" s="69" t="s">
        <v>397</v>
      </c>
      <c r="D59" s="70"/>
      <c r="E59" s="137" t="s">
        <v>418</v>
      </c>
      <c r="F59" s="137">
        <v>8.7122499999999995E-3</v>
      </c>
      <c r="G59" s="137" t="s">
        <v>418</v>
      </c>
      <c r="H59" s="137">
        <v>2.4394299999999997E-2</v>
      </c>
      <c r="I59" s="137">
        <v>6.6028259999999991E-2</v>
      </c>
      <c r="J59" s="137">
        <v>7.5976845000000001E-2</v>
      </c>
      <c r="K59" s="137">
        <v>8.4590205000000002E-2</v>
      </c>
      <c r="L59" s="137">
        <v>2.1653466240000003E-4</v>
      </c>
      <c r="M59" s="137" t="s">
        <v>418</v>
      </c>
      <c r="N59" s="137">
        <v>0.61233870000000001</v>
      </c>
      <c r="O59" s="137">
        <v>3.3104115999999996E-2</v>
      </c>
      <c r="P59" s="137">
        <v>4.52841E-4</v>
      </c>
      <c r="Q59" s="137">
        <v>6.7271750000000005E-2</v>
      </c>
      <c r="R59" s="137">
        <v>8.2498230000000006E-2</v>
      </c>
      <c r="S59" s="137">
        <v>1.0566290000000003E-3</v>
      </c>
      <c r="T59" s="137">
        <v>0.15738021999999999</v>
      </c>
      <c r="U59" s="137">
        <v>0.30813855000000001</v>
      </c>
      <c r="V59" s="137">
        <v>5.585039E-2</v>
      </c>
      <c r="W59" s="137" t="s">
        <v>417</v>
      </c>
      <c r="X59" s="137" t="s">
        <v>417</v>
      </c>
      <c r="Y59" s="137" t="s">
        <v>417</v>
      </c>
      <c r="Z59" s="137" t="s">
        <v>417</v>
      </c>
      <c r="AA59" s="137" t="s">
        <v>417</v>
      </c>
      <c r="AB59" s="137" t="s">
        <v>417</v>
      </c>
      <c r="AC59" s="137" t="s">
        <v>417</v>
      </c>
      <c r="AD59" s="137" t="s">
        <v>417</v>
      </c>
      <c r="AE59" s="59"/>
      <c r="AF59" s="25" t="s">
        <v>417</v>
      </c>
      <c r="AG59" s="25" t="s">
        <v>417</v>
      </c>
      <c r="AH59" s="25" t="s">
        <v>417</v>
      </c>
      <c r="AI59" s="25" t="s">
        <v>417</v>
      </c>
      <c r="AJ59" s="25" t="s">
        <v>417</v>
      </c>
      <c r="AK59" s="25">
        <v>358.70249999999999</v>
      </c>
      <c r="AL59" s="48" t="s">
        <v>412</v>
      </c>
    </row>
    <row r="60" spans="1:38" s="2" customFormat="1" ht="26.25" customHeight="1" thickBot="1" x14ac:dyDescent="0.25">
      <c r="A60" s="69" t="s">
        <v>53</v>
      </c>
      <c r="B60" s="75" t="s">
        <v>147</v>
      </c>
      <c r="C60" s="69" t="s">
        <v>148</v>
      </c>
      <c r="D60" s="109"/>
      <c r="E60" s="137" t="s">
        <v>417</v>
      </c>
      <c r="F60" s="137" t="s">
        <v>417</v>
      </c>
      <c r="G60" s="137" t="s">
        <v>417</v>
      </c>
      <c r="H60" s="137" t="s">
        <v>417</v>
      </c>
      <c r="I60" s="137">
        <v>0.44292421999999998</v>
      </c>
      <c r="J60" s="137">
        <v>4.4292422</v>
      </c>
      <c r="K60" s="137">
        <v>9.0356540879999994</v>
      </c>
      <c r="L60" s="137" t="s">
        <v>417</v>
      </c>
      <c r="M60" s="137" t="s">
        <v>417</v>
      </c>
      <c r="N60" s="137" t="s">
        <v>417</v>
      </c>
      <c r="O60" s="137" t="s">
        <v>417</v>
      </c>
      <c r="P60" s="137" t="s">
        <v>417</v>
      </c>
      <c r="Q60" s="137" t="s">
        <v>417</v>
      </c>
      <c r="R60" s="137" t="s">
        <v>417</v>
      </c>
      <c r="S60" s="137" t="s">
        <v>417</v>
      </c>
      <c r="T60" s="137" t="s">
        <v>417</v>
      </c>
      <c r="U60" s="137" t="s">
        <v>417</v>
      </c>
      <c r="V60" s="137" t="s">
        <v>417</v>
      </c>
      <c r="W60" s="137" t="s">
        <v>417</v>
      </c>
      <c r="X60" s="137" t="s">
        <v>417</v>
      </c>
      <c r="Y60" s="137" t="s">
        <v>417</v>
      </c>
      <c r="Z60" s="137" t="s">
        <v>417</v>
      </c>
      <c r="AA60" s="137" t="s">
        <v>417</v>
      </c>
      <c r="AB60" s="137" t="s">
        <v>417</v>
      </c>
      <c r="AC60" s="137" t="s">
        <v>417</v>
      </c>
      <c r="AD60" s="137" t="s">
        <v>417</v>
      </c>
      <c r="AE60" s="59"/>
      <c r="AF60" s="25" t="s">
        <v>417</v>
      </c>
      <c r="AG60" s="25" t="s">
        <v>417</v>
      </c>
      <c r="AH60" s="25" t="s">
        <v>417</v>
      </c>
      <c r="AI60" s="25" t="s">
        <v>417</v>
      </c>
      <c r="AJ60" s="25" t="s">
        <v>417</v>
      </c>
      <c r="AK60" s="25">
        <v>88584.843999999997</v>
      </c>
      <c r="AL60" s="48" t="s">
        <v>413</v>
      </c>
    </row>
    <row r="61" spans="1:38" s="2" customFormat="1" ht="26.25" customHeight="1" thickBot="1" x14ac:dyDescent="0.25">
      <c r="A61" s="69" t="s">
        <v>53</v>
      </c>
      <c r="B61" s="75" t="s">
        <v>149</v>
      </c>
      <c r="C61" s="69" t="s">
        <v>150</v>
      </c>
      <c r="D61" s="70"/>
      <c r="E61" s="137" t="s">
        <v>417</v>
      </c>
      <c r="F61" s="137" t="s">
        <v>417</v>
      </c>
      <c r="G61" s="137" t="s">
        <v>417</v>
      </c>
      <c r="H61" s="137" t="s">
        <v>417</v>
      </c>
      <c r="I61" s="137">
        <v>0.16908168580636446</v>
      </c>
      <c r="J61" s="137">
        <v>1.6908168580636445</v>
      </c>
      <c r="K61" s="137">
        <v>5.6325807125546667</v>
      </c>
      <c r="L61" s="137" t="s">
        <v>417</v>
      </c>
      <c r="M61" s="137" t="s">
        <v>417</v>
      </c>
      <c r="N61" s="137" t="s">
        <v>417</v>
      </c>
      <c r="O61" s="137" t="s">
        <v>417</v>
      </c>
      <c r="P61" s="137" t="s">
        <v>417</v>
      </c>
      <c r="Q61" s="137" t="s">
        <v>417</v>
      </c>
      <c r="R61" s="137" t="s">
        <v>417</v>
      </c>
      <c r="S61" s="137" t="s">
        <v>417</v>
      </c>
      <c r="T61" s="137" t="s">
        <v>417</v>
      </c>
      <c r="U61" s="137" t="s">
        <v>417</v>
      </c>
      <c r="V61" s="137" t="s">
        <v>417</v>
      </c>
      <c r="W61" s="137" t="s">
        <v>417</v>
      </c>
      <c r="X61" s="137" t="s">
        <v>417</v>
      </c>
      <c r="Y61" s="137" t="s">
        <v>417</v>
      </c>
      <c r="Z61" s="137" t="s">
        <v>417</v>
      </c>
      <c r="AA61" s="137" t="s">
        <v>417</v>
      </c>
      <c r="AB61" s="137" t="s">
        <v>417</v>
      </c>
      <c r="AC61" s="137" t="s">
        <v>417</v>
      </c>
      <c r="AD61" s="137" t="s">
        <v>417</v>
      </c>
      <c r="AE61" s="59"/>
      <c r="AF61" s="25" t="s">
        <v>417</v>
      </c>
      <c r="AG61" s="25" t="s">
        <v>417</v>
      </c>
      <c r="AH61" s="25" t="s">
        <v>417</v>
      </c>
      <c r="AI61" s="25" t="s">
        <v>417</v>
      </c>
      <c r="AJ61" s="25" t="s">
        <v>417</v>
      </c>
      <c r="AK61" s="25">
        <v>11547440.800000001</v>
      </c>
      <c r="AL61" s="139" t="s">
        <v>496</v>
      </c>
    </row>
    <row r="62" spans="1:38" s="2" customFormat="1" ht="26.25" customHeight="1" thickBot="1" x14ac:dyDescent="0.25">
      <c r="A62" s="69" t="s">
        <v>53</v>
      </c>
      <c r="B62" s="75" t="s">
        <v>151</v>
      </c>
      <c r="C62" s="69" t="s">
        <v>152</v>
      </c>
      <c r="D62" s="70"/>
      <c r="E62" s="137" t="s">
        <v>417</v>
      </c>
      <c r="F62" s="137" t="s">
        <v>417</v>
      </c>
      <c r="G62" s="137" t="s">
        <v>417</v>
      </c>
      <c r="H62" s="137" t="s">
        <v>417</v>
      </c>
      <c r="I62" s="137" t="s">
        <v>417</v>
      </c>
      <c r="J62" s="137" t="s">
        <v>417</v>
      </c>
      <c r="K62" s="137" t="s">
        <v>417</v>
      </c>
      <c r="L62" s="137" t="s">
        <v>417</v>
      </c>
      <c r="M62" s="137" t="s">
        <v>417</v>
      </c>
      <c r="N62" s="137" t="s">
        <v>417</v>
      </c>
      <c r="O62" s="137" t="s">
        <v>417</v>
      </c>
      <c r="P62" s="137" t="s">
        <v>417</v>
      </c>
      <c r="Q62" s="137" t="s">
        <v>417</v>
      </c>
      <c r="R62" s="137" t="s">
        <v>417</v>
      </c>
      <c r="S62" s="137" t="s">
        <v>417</v>
      </c>
      <c r="T62" s="137" t="s">
        <v>417</v>
      </c>
      <c r="U62" s="137" t="s">
        <v>417</v>
      </c>
      <c r="V62" s="137" t="s">
        <v>417</v>
      </c>
      <c r="W62" s="137" t="s">
        <v>417</v>
      </c>
      <c r="X62" s="137" t="s">
        <v>417</v>
      </c>
      <c r="Y62" s="137" t="s">
        <v>417</v>
      </c>
      <c r="Z62" s="137" t="s">
        <v>417</v>
      </c>
      <c r="AA62" s="137" t="s">
        <v>417</v>
      </c>
      <c r="AB62" s="137" t="s">
        <v>417</v>
      </c>
      <c r="AC62" s="137" t="s">
        <v>417</v>
      </c>
      <c r="AD62" s="137" t="s">
        <v>417</v>
      </c>
      <c r="AE62" s="59"/>
      <c r="AF62" s="25" t="s">
        <v>417</v>
      </c>
      <c r="AG62" s="25" t="s">
        <v>417</v>
      </c>
      <c r="AH62" s="25" t="s">
        <v>417</v>
      </c>
      <c r="AI62" s="25" t="s">
        <v>417</v>
      </c>
      <c r="AJ62" s="25" t="s">
        <v>417</v>
      </c>
      <c r="AK62" s="25" t="s">
        <v>417</v>
      </c>
      <c r="AL62" s="48" t="s">
        <v>414</v>
      </c>
    </row>
    <row r="63" spans="1:38" s="2" customFormat="1" ht="26.25" customHeight="1" thickBot="1" x14ac:dyDescent="0.25">
      <c r="A63" s="69" t="s">
        <v>53</v>
      </c>
      <c r="B63" s="75" t="s">
        <v>153</v>
      </c>
      <c r="C63" s="72" t="s">
        <v>154</v>
      </c>
      <c r="D63" s="76"/>
      <c r="E63" s="137" t="s">
        <v>417</v>
      </c>
      <c r="F63" s="137" t="s">
        <v>417</v>
      </c>
      <c r="G63" s="137" t="s">
        <v>417</v>
      </c>
      <c r="H63" s="137" t="s">
        <v>417</v>
      </c>
      <c r="I63" s="137" t="s">
        <v>417</v>
      </c>
      <c r="J63" s="137" t="s">
        <v>417</v>
      </c>
      <c r="K63" s="137" t="s">
        <v>417</v>
      </c>
      <c r="L63" s="137" t="s">
        <v>417</v>
      </c>
      <c r="M63" s="137" t="s">
        <v>417</v>
      </c>
      <c r="N63" s="137" t="s">
        <v>417</v>
      </c>
      <c r="O63" s="137" t="s">
        <v>417</v>
      </c>
      <c r="P63" s="137" t="s">
        <v>417</v>
      </c>
      <c r="Q63" s="137" t="s">
        <v>417</v>
      </c>
      <c r="R63" s="137" t="s">
        <v>417</v>
      </c>
      <c r="S63" s="137" t="s">
        <v>417</v>
      </c>
      <c r="T63" s="137" t="s">
        <v>417</v>
      </c>
      <c r="U63" s="137" t="s">
        <v>417</v>
      </c>
      <c r="V63" s="137" t="s">
        <v>417</v>
      </c>
      <c r="W63" s="137" t="s">
        <v>417</v>
      </c>
      <c r="X63" s="137" t="s">
        <v>417</v>
      </c>
      <c r="Y63" s="137" t="s">
        <v>417</v>
      </c>
      <c r="Z63" s="137" t="s">
        <v>417</v>
      </c>
      <c r="AA63" s="137" t="s">
        <v>417</v>
      </c>
      <c r="AB63" s="137" t="s">
        <v>417</v>
      </c>
      <c r="AC63" s="137" t="s">
        <v>417</v>
      </c>
      <c r="AD63" s="137" t="s">
        <v>417</v>
      </c>
      <c r="AE63" s="59"/>
      <c r="AF63" s="25" t="s">
        <v>417</v>
      </c>
      <c r="AG63" s="25" t="s">
        <v>417</v>
      </c>
      <c r="AH63" s="25" t="s">
        <v>417</v>
      </c>
      <c r="AI63" s="25" t="s">
        <v>417</v>
      </c>
      <c r="AJ63" s="25" t="s">
        <v>417</v>
      </c>
      <c r="AK63" s="25" t="s">
        <v>417</v>
      </c>
      <c r="AL63" s="48" t="s">
        <v>407</v>
      </c>
    </row>
    <row r="64" spans="1:38" s="2" customFormat="1" ht="26.25" customHeight="1" thickBot="1" x14ac:dyDescent="0.25">
      <c r="A64" s="69" t="s">
        <v>53</v>
      </c>
      <c r="B64" s="75" t="s">
        <v>155</v>
      </c>
      <c r="C64" s="69" t="s">
        <v>156</v>
      </c>
      <c r="D64" s="70"/>
      <c r="E64" s="137">
        <v>0.57000000000000006</v>
      </c>
      <c r="F64" s="137" t="s">
        <v>419</v>
      </c>
      <c r="G64" s="137" t="s">
        <v>419</v>
      </c>
      <c r="H64" s="137">
        <v>5.7000000000000002E-3</v>
      </c>
      <c r="I64" s="137" t="s">
        <v>419</v>
      </c>
      <c r="J64" s="137" t="s">
        <v>417</v>
      </c>
      <c r="K64" s="137" t="s">
        <v>417</v>
      </c>
      <c r="L64" s="137" t="s">
        <v>417</v>
      </c>
      <c r="M64" s="137">
        <v>5.7000000000000002E-2</v>
      </c>
      <c r="N64" s="137" t="s">
        <v>417</v>
      </c>
      <c r="O64" s="137" t="s">
        <v>417</v>
      </c>
      <c r="P64" s="137" t="s">
        <v>417</v>
      </c>
      <c r="Q64" s="137" t="s">
        <v>417</v>
      </c>
      <c r="R64" s="137" t="s">
        <v>417</v>
      </c>
      <c r="S64" s="137" t="s">
        <v>417</v>
      </c>
      <c r="T64" s="137" t="s">
        <v>417</v>
      </c>
      <c r="U64" s="137" t="s">
        <v>417</v>
      </c>
      <c r="V64" s="137" t="s">
        <v>417</v>
      </c>
      <c r="W64" s="137" t="s">
        <v>417</v>
      </c>
      <c r="X64" s="137" t="s">
        <v>417</v>
      </c>
      <c r="Y64" s="137" t="s">
        <v>417</v>
      </c>
      <c r="Z64" s="137" t="s">
        <v>417</v>
      </c>
      <c r="AA64" s="137" t="s">
        <v>417</v>
      </c>
      <c r="AB64" s="137" t="s">
        <v>417</v>
      </c>
      <c r="AC64" s="137" t="s">
        <v>417</v>
      </c>
      <c r="AD64" s="137" t="s">
        <v>417</v>
      </c>
      <c r="AE64" s="59"/>
      <c r="AF64" s="25" t="s">
        <v>417</v>
      </c>
      <c r="AG64" s="25" t="s">
        <v>417</v>
      </c>
      <c r="AH64" s="25" t="s">
        <v>417</v>
      </c>
      <c r="AI64" s="25" t="s">
        <v>417</v>
      </c>
      <c r="AJ64" s="25" t="s">
        <v>417</v>
      </c>
      <c r="AK64" s="25" t="s">
        <v>426</v>
      </c>
      <c r="AL64" s="48" t="s">
        <v>157</v>
      </c>
    </row>
    <row r="65" spans="1:38" s="2" customFormat="1" ht="26.25" customHeight="1" thickBot="1" x14ac:dyDescent="0.25">
      <c r="A65" s="69" t="s">
        <v>53</v>
      </c>
      <c r="B65" s="72" t="s">
        <v>158</v>
      </c>
      <c r="C65" s="69" t="s">
        <v>159</v>
      </c>
      <c r="D65" s="70"/>
      <c r="E65" s="137">
        <v>0.27644299999999999</v>
      </c>
      <c r="F65" s="137" t="s">
        <v>417</v>
      </c>
      <c r="G65" s="137" t="s">
        <v>417</v>
      </c>
      <c r="H65" s="137" t="s">
        <v>419</v>
      </c>
      <c r="I65" s="137" t="s">
        <v>419</v>
      </c>
      <c r="J65" s="137" t="s">
        <v>417</v>
      </c>
      <c r="K65" s="137" t="s">
        <v>417</v>
      </c>
      <c r="L65" s="137" t="s">
        <v>417</v>
      </c>
      <c r="M65" s="137" t="s">
        <v>417</v>
      </c>
      <c r="N65" s="137" t="s">
        <v>417</v>
      </c>
      <c r="O65" s="137" t="s">
        <v>417</v>
      </c>
      <c r="P65" s="137" t="s">
        <v>417</v>
      </c>
      <c r="Q65" s="137" t="s">
        <v>417</v>
      </c>
      <c r="R65" s="137" t="s">
        <v>417</v>
      </c>
      <c r="S65" s="137" t="s">
        <v>417</v>
      </c>
      <c r="T65" s="137" t="s">
        <v>417</v>
      </c>
      <c r="U65" s="137" t="s">
        <v>417</v>
      </c>
      <c r="V65" s="137" t="s">
        <v>417</v>
      </c>
      <c r="W65" s="137" t="s">
        <v>417</v>
      </c>
      <c r="X65" s="137" t="s">
        <v>417</v>
      </c>
      <c r="Y65" s="137" t="s">
        <v>417</v>
      </c>
      <c r="Z65" s="137" t="s">
        <v>417</v>
      </c>
      <c r="AA65" s="137" t="s">
        <v>417</v>
      </c>
      <c r="AB65" s="137" t="s">
        <v>417</v>
      </c>
      <c r="AC65" s="137" t="s">
        <v>417</v>
      </c>
      <c r="AD65" s="137" t="s">
        <v>417</v>
      </c>
      <c r="AE65" s="59"/>
      <c r="AF65" s="25" t="s">
        <v>417</v>
      </c>
      <c r="AG65" s="25" t="s">
        <v>417</v>
      </c>
      <c r="AH65" s="25" t="s">
        <v>417</v>
      </c>
      <c r="AI65" s="25" t="s">
        <v>417</v>
      </c>
      <c r="AJ65" s="25" t="s">
        <v>417</v>
      </c>
      <c r="AK65" s="25" t="s">
        <v>426</v>
      </c>
      <c r="AL65" s="48" t="s">
        <v>160</v>
      </c>
    </row>
    <row r="66" spans="1:38" s="2" customFormat="1" ht="26.25" customHeight="1" thickBot="1" x14ac:dyDescent="0.25">
      <c r="A66" s="69" t="s">
        <v>53</v>
      </c>
      <c r="B66" s="72" t="s">
        <v>161</v>
      </c>
      <c r="C66" s="69" t="s">
        <v>162</v>
      </c>
      <c r="D66" s="70"/>
      <c r="E66" s="137" t="s">
        <v>424</v>
      </c>
      <c r="F66" s="137" t="s">
        <v>424</v>
      </c>
      <c r="G66" s="137" t="s">
        <v>424</v>
      </c>
      <c r="H66" s="137" t="s">
        <v>424</v>
      </c>
      <c r="I66" s="137" t="s">
        <v>424</v>
      </c>
      <c r="J66" s="137" t="s">
        <v>424</v>
      </c>
      <c r="K66" s="137" t="s">
        <v>424</v>
      </c>
      <c r="L66" s="137" t="s">
        <v>424</v>
      </c>
      <c r="M66" s="137" t="s">
        <v>424</v>
      </c>
      <c r="N66" s="137" t="s">
        <v>424</v>
      </c>
      <c r="O66" s="137" t="s">
        <v>424</v>
      </c>
      <c r="P66" s="137" t="s">
        <v>424</v>
      </c>
      <c r="Q66" s="137" t="s">
        <v>424</v>
      </c>
      <c r="R66" s="137" t="s">
        <v>424</v>
      </c>
      <c r="S66" s="137" t="s">
        <v>424</v>
      </c>
      <c r="T66" s="137" t="s">
        <v>424</v>
      </c>
      <c r="U66" s="137" t="s">
        <v>424</v>
      </c>
      <c r="V66" s="137" t="s">
        <v>424</v>
      </c>
      <c r="W66" s="137" t="s">
        <v>424</v>
      </c>
      <c r="X66" s="137" t="s">
        <v>424</v>
      </c>
      <c r="Y66" s="137" t="s">
        <v>424</v>
      </c>
      <c r="Z66" s="137" t="s">
        <v>424</v>
      </c>
      <c r="AA66" s="137" t="s">
        <v>424</v>
      </c>
      <c r="AB66" s="137" t="s">
        <v>424</v>
      </c>
      <c r="AC66" s="137" t="s">
        <v>424</v>
      </c>
      <c r="AD66" s="137" t="s">
        <v>424</v>
      </c>
      <c r="AE66" s="59"/>
      <c r="AF66" s="25" t="s">
        <v>417</v>
      </c>
      <c r="AG66" s="25" t="s">
        <v>417</v>
      </c>
      <c r="AH66" s="25" t="s">
        <v>417</v>
      </c>
      <c r="AI66" s="25" t="s">
        <v>417</v>
      </c>
      <c r="AJ66" s="25" t="s">
        <v>417</v>
      </c>
      <c r="AK66" s="25" t="s">
        <v>424</v>
      </c>
      <c r="AL66" s="48" t="s">
        <v>163</v>
      </c>
    </row>
    <row r="67" spans="1:38" s="2" customFormat="1" ht="26.25" customHeight="1" thickBot="1" x14ac:dyDescent="0.25">
      <c r="A67" s="69" t="s">
        <v>53</v>
      </c>
      <c r="B67" s="72" t="s">
        <v>164</v>
      </c>
      <c r="C67" s="69" t="s">
        <v>165</v>
      </c>
      <c r="D67" s="70"/>
      <c r="E67" s="137" t="s">
        <v>424</v>
      </c>
      <c r="F67" s="137" t="s">
        <v>424</v>
      </c>
      <c r="G67" s="137" t="s">
        <v>424</v>
      </c>
      <c r="H67" s="137" t="s">
        <v>424</v>
      </c>
      <c r="I67" s="137" t="s">
        <v>424</v>
      </c>
      <c r="J67" s="137" t="s">
        <v>424</v>
      </c>
      <c r="K67" s="137" t="s">
        <v>424</v>
      </c>
      <c r="L67" s="137" t="s">
        <v>424</v>
      </c>
      <c r="M67" s="137" t="s">
        <v>424</v>
      </c>
      <c r="N67" s="137" t="s">
        <v>424</v>
      </c>
      <c r="O67" s="137" t="s">
        <v>424</v>
      </c>
      <c r="P67" s="137" t="s">
        <v>424</v>
      </c>
      <c r="Q67" s="137" t="s">
        <v>424</v>
      </c>
      <c r="R67" s="137" t="s">
        <v>424</v>
      </c>
      <c r="S67" s="137" t="s">
        <v>424</v>
      </c>
      <c r="T67" s="137" t="s">
        <v>424</v>
      </c>
      <c r="U67" s="137" t="s">
        <v>424</v>
      </c>
      <c r="V67" s="137" t="s">
        <v>424</v>
      </c>
      <c r="W67" s="137" t="s">
        <v>424</v>
      </c>
      <c r="X67" s="137" t="s">
        <v>424</v>
      </c>
      <c r="Y67" s="137" t="s">
        <v>424</v>
      </c>
      <c r="Z67" s="137" t="s">
        <v>424</v>
      </c>
      <c r="AA67" s="137" t="s">
        <v>424</v>
      </c>
      <c r="AB67" s="137" t="s">
        <v>424</v>
      </c>
      <c r="AC67" s="137" t="s">
        <v>424</v>
      </c>
      <c r="AD67" s="137" t="s">
        <v>424</v>
      </c>
      <c r="AE67" s="59"/>
      <c r="AF67" s="25" t="s">
        <v>417</v>
      </c>
      <c r="AG67" s="25" t="s">
        <v>417</v>
      </c>
      <c r="AH67" s="25" t="s">
        <v>417</v>
      </c>
      <c r="AI67" s="25" t="s">
        <v>417</v>
      </c>
      <c r="AJ67" s="25" t="s">
        <v>417</v>
      </c>
      <c r="AK67" s="25" t="s">
        <v>424</v>
      </c>
      <c r="AL67" s="48" t="s">
        <v>166</v>
      </c>
    </row>
    <row r="68" spans="1:38" s="2" customFormat="1" ht="26.25" customHeight="1" thickBot="1" x14ac:dyDescent="0.25">
      <c r="A68" s="69" t="s">
        <v>53</v>
      </c>
      <c r="B68" s="72" t="s">
        <v>167</v>
      </c>
      <c r="C68" s="69" t="s">
        <v>168</v>
      </c>
      <c r="D68" s="70"/>
      <c r="E68" s="137" t="s">
        <v>424</v>
      </c>
      <c r="F68" s="137" t="s">
        <v>424</v>
      </c>
      <c r="G68" s="137" t="s">
        <v>424</v>
      </c>
      <c r="H68" s="137" t="s">
        <v>424</v>
      </c>
      <c r="I68" s="137" t="s">
        <v>424</v>
      </c>
      <c r="J68" s="137" t="s">
        <v>424</v>
      </c>
      <c r="K68" s="137" t="s">
        <v>424</v>
      </c>
      <c r="L68" s="137" t="s">
        <v>424</v>
      </c>
      <c r="M68" s="137" t="s">
        <v>424</v>
      </c>
      <c r="N68" s="137" t="s">
        <v>424</v>
      </c>
      <c r="O68" s="137" t="s">
        <v>424</v>
      </c>
      <c r="P68" s="137" t="s">
        <v>424</v>
      </c>
      <c r="Q68" s="137" t="s">
        <v>424</v>
      </c>
      <c r="R68" s="137" t="s">
        <v>424</v>
      </c>
      <c r="S68" s="137" t="s">
        <v>424</v>
      </c>
      <c r="T68" s="137" t="s">
        <v>424</v>
      </c>
      <c r="U68" s="137" t="s">
        <v>424</v>
      </c>
      <c r="V68" s="137" t="s">
        <v>424</v>
      </c>
      <c r="W68" s="137" t="s">
        <v>424</v>
      </c>
      <c r="X68" s="137" t="s">
        <v>424</v>
      </c>
      <c r="Y68" s="137" t="s">
        <v>424</v>
      </c>
      <c r="Z68" s="137" t="s">
        <v>424</v>
      </c>
      <c r="AA68" s="137" t="s">
        <v>424</v>
      </c>
      <c r="AB68" s="137" t="s">
        <v>424</v>
      </c>
      <c r="AC68" s="137" t="s">
        <v>424</v>
      </c>
      <c r="AD68" s="137" t="s">
        <v>424</v>
      </c>
      <c r="AE68" s="59"/>
      <c r="AF68" s="25" t="s">
        <v>417</v>
      </c>
      <c r="AG68" s="25" t="s">
        <v>417</v>
      </c>
      <c r="AH68" s="25" t="s">
        <v>417</v>
      </c>
      <c r="AI68" s="25" t="s">
        <v>417</v>
      </c>
      <c r="AJ68" s="25" t="s">
        <v>417</v>
      </c>
      <c r="AK68" s="25" t="s">
        <v>424</v>
      </c>
      <c r="AL68" s="48" t="s">
        <v>169</v>
      </c>
    </row>
    <row r="69" spans="1:38" s="2" customFormat="1" ht="26.25" customHeight="1" thickBot="1" x14ac:dyDescent="0.25">
      <c r="A69" s="69" t="s">
        <v>53</v>
      </c>
      <c r="B69" s="69" t="s">
        <v>170</v>
      </c>
      <c r="C69" s="69" t="s">
        <v>171</v>
      </c>
      <c r="D69" s="74"/>
      <c r="E69" s="137" t="s">
        <v>417</v>
      </c>
      <c r="F69" s="137" t="s">
        <v>417</v>
      </c>
      <c r="G69" s="137" t="s">
        <v>417</v>
      </c>
      <c r="H69" s="137">
        <v>0.30869999999999997</v>
      </c>
      <c r="I69" s="137" t="s">
        <v>419</v>
      </c>
      <c r="J69" s="137" t="s">
        <v>419</v>
      </c>
      <c r="K69" s="137">
        <v>3.4300000000000004E-2</v>
      </c>
      <c r="L69" s="137" t="s">
        <v>419</v>
      </c>
      <c r="M69" s="137">
        <v>3.0870000000000002</v>
      </c>
      <c r="N69" s="137" t="s">
        <v>417</v>
      </c>
      <c r="O69" s="137" t="s">
        <v>417</v>
      </c>
      <c r="P69" s="137" t="s">
        <v>417</v>
      </c>
      <c r="Q69" s="137" t="s">
        <v>417</v>
      </c>
      <c r="R69" s="137" t="s">
        <v>417</v>
      </c>
      <c r="S69" s="137" t="s">
        <v>417</v>
      </c>
      <c r="T69" s="137" t="s">
        <v>417</v>
      </c>
      <c r="U69" s="137" t="s">
        <v>417</v>
      </c>
      <c r="V69" s="137" t="s">
        <v>417</v>
      </c>
      <c r="W69" s="137" t="s">
        <v>417</v>
      </c>
      <c r="X69" s="137" t="s">
        <v>417</v>
      </c>
      <c r="Y69" s="137" t="s">
        <v>417</v>
      </c>
      <c r="Z69" s="137" t="s">
        <v>417</v>
      </c>
      <c r="AA69" s="137" t="s">
        <v>417</v>
      </c>
      <c r="AB69" s="137" t="s">
        <v>417</v>
      </c>
      <c r="AC69" s="137" t="s">
        <v>417</v>
      </c>
      <c r="AD69" s="137" t="s">
        <v>417</v>
      </c>
      <c r="AE69" s="59"/>
      <c r="AF69" s="25" t="s">
        <v>417</v>
      </c>
      <c r="AG69" s="25" t="s">
        <v>417</v>
      </c>
      <c r="AH69" s="25" t="s">
        <v>417</v>
      </c>
      <c r="AI69" s="25" t="s">
        <v>417</v>
      </c>
      <c r="AJ69" s="25" t="s">
        <v>417</v>
      </c>
      <c r="AK69" s="25" t="s">
        <v>426</v>
      </c>
      <c r="AL69" s="48" t="s">
        <v>172</v>
      </c>
    </row>
    <row r="70" spans="1:38" s="2" customFormat="1" ht="26.25" customHeight="1" thickBot="1" x14ac:dyDescent="0.25">
      <c r="A70" s="69" t="s">
        <v>53</v>
      </c>
      <c r="B70" s="69" t="s">
        <v>173</v>
      </c>
      <c r="C70" s="69" t="s">
        <v>380</v>
      </c>
      <c r="D70" s="74"/>
      <c r="E70" s="137" t="s">
        <v>419</v>
      </c>
      <c r="F70" s="137">
        <v>4.1562899025199993</v>
      </c>
      <c r="G70" s="137" t="s">
        <v>419</v>
      </c>
      <c r="H70" s="137">
        <v>0.14266499999999999</v>
      </c>
      <c r="I70" s="137">
        <v>5.1492490000000002E-2</v>
      </c>
      <c r="J70" s="137">
        <v>7.1140999999999996E-2</v>
      </c>
      <c r="K70" s="137">
        <v>21.772308401483993</v>
      </c>
      <c r="L70" s="137">
        <v>1.0271880000000001E-3</v>
      </c>
      <c r="M70" s="137" t="s">
        <v>419</v>
      </c>
      <c r="N70" s="137" t="s">
        <v>419</v>
      </c>
      <c r="O70" s="137" t="s">
        <v>419</v>
      </c>
      <c r="P70" s="137" t="s">
        <v>424</v>
      </c>
      <c r="Q70" s="137" t="s">
        <v>419</v>
      </c>
      <c r="R70" s="137" t="s">
        <v>419</v>
      </c>
      <c r="S70" s="137" t="s">
        <v>419</v>
      </c>
      <c r="T70" s="137" t="s">
        <v>419</v>
      </c>
      <c r="U70" s="137" t="s">
        <v>419</v>
      </c>
      <c r="V70" s="137" t="s">
        <v>419</v>
      </c>
      <c r="W70" s="137" t="s">
        <v>419</v>
      </c>
      <c r="X70" s="137" t="s">
        <v>419</v>
      </c>
      <c r="Y70" s="137" t="s">
        <v>419</v>
      </c>
      <c r="Z70" s="137" t="s">
        <v>419</v>
      </c>
      <c r="AA70" s="137" t="s">
        <v>419</v>
      </c>
      <c r="AB70" s="137" t="s">
        <v>419</v>
      </c>
      <c r="AC70" s="137" t="s">
        <v>419</v>
      </c>
      <c r="AD70" s="137" t="s">
        <v>419</v>
      </c>
      <c r="AE70" s="59"/>
      <c r="AF70" s="25" t="s">
        <v>417</v>
      </c>
      <c r="AG70" s="25" t="s">
        <v>417</v>
      </c>
      <c r="AH70" s="25" t="s">
        <v>417</v>
      </c>
      <c r="AI70" s="25" t="s">
        <v>417</v>
      </c>
      <c r="AJ70" s="25" t="s">
        <v>417</v>
      </c>
      <c r="AK70" s="25" t="s">
        <v>426</v>
      </c>
      <c r="AL70" s="139" t="s">
        <v>407</v>
      </c>
    </row>
    <row r="71" spans="1:38" s="2" customFormat="1" ht="26.25" customHeight="1" thickBot="1" x14ac:dyDescent="0.25">
      <c r="A71" s="69" t="s">
        <v>53</v>
      </c>
      <c r="B71" s="69" t="s">
        <v>174</v>
      </c>
      <c r="C71" s="69" t="s">
        <v>175</v>
      </c>
      <c r="D71" s="74"/>
      <c r="E71" s="137" t="s">
        <v>417</v>
      </c>
      <c r="F71" s="137" t="s">
        <v>418</v>
      </c>
      <c r="G71" s="137" t="s">
        <v>417</v>
      </c>
      <c r="H71" s="137" t="s">
        <v>418</v>
      </c>
      <c r="I71" s="137" t="s">
        <v>418</v>
      </c>
      <c r="J71" s="137" t="s">
        <v>418</v>
      </c>
      <c r="K71" s="137" t="s">
        <v>418</v>
      </c>
      <c r="L71" s="137" t="s">
        <v>418</v>
      </c>
      <c r="M71" s="137" t="s">
        <v>417</v>
      </c>
      <c r="N71" s="137" t="s">
        <v>417</v>
      </c>
      <c r="O71" s="137" t="s">
        <v>417</v>
      </c>
      <c r="P71" s="137" t="s">
        <v>417</v>
      </c>
      <c r="Q71" s="137" t="s">
        <v>417</v>
      </c>
      <c r="R71" s="137" t="s">
        <v>417</v>
      </c>
      <c r="S71" s="137" t="s">
        <v>417</v>
      </c>
      <c r="T71" s="137" t="s">
        <v>417</v>
      </c>
      <c r="U71" s="137" t="s">
        <v>417</v>
      </c>
      <c r="V71" s="137" t="s">
        <v>417</v>
      </c>
      <c r="W71" s="137" t="s">
        <v>417</v>
      </c>
      <c r="X71" s="137" t="s">
        <v>417</v>
      </c>
      <c r="Y71" s="137" t="s">
        <v>417</v>
      </c>
      <c r="Z71" s="137" t="s">
        <v>417</v>
      </c>
      <c r="AA71" s="137" t="s">
        <v>417</v>
      </c>
      <c r="AB71" s="137" t="s">
        <v>417</v>
      </c>
      <c r="AC71" s="137" t="s">
        <v>417</v>
      </c>
      <c r="AD71" s="137" t="s">
        <v>417</v>
      </c>
      <c r="AE71" s="59"/>
      <c r="AF71" s="25" t="s">
        <v>417</v>
      </c>
      <c r="AG71" s="25" t="s">
        <v>417</v>
      </c>
      <c r="AH71" s="25" t="s">
        <v>417</v>
      </c>
      <c r="AI71" s="25" t="s">
        <v>417</v>
      </c>
      <c r="AJ71" s="25" t="s">
        <v>417</v>
      </c>
      <c r="AK71" s="25" t="s">
        <v>418</v>
      </c>
      <c r="AL71" s="48" t="s">
        <v>407</v>
      </c>
    </row>
    <row r="72" spans="1:38" s="2" customFormat="1" ht="26.25" customHeight="1" thickBot="1" x14ac:dyDescent="0.25">
      <c r="A72" s="69" t="s">
        <v>53</v>
      </c>
      <c r="B72" s="69" t="s">
        <v>176</v>
      </c>
      <c r="C72" s="69" t="s">
        <v>177</v>
      </c>
      <c r="D72" s="70"/>
      <c r="E72" s="137">
        <v>0.16957</v>
      </c>
      <c r="F72" s="137">
        <v>0.54880099999999998</v>
      </c>
      <c r="G72" s="137">
        <v>6.767999999999999E-2</v>
      </c>
      <c r="H72" s="137" t="s">
        <v>419</v>
      </c>
      <c r="I72" s="137">
        <v>0.41184699999999996</v>
      </c>
      <c r="J72" s="137">
        <v>0.5229879999999999</v>
      </c>
      <c r="K72" s="137">
        <v>0.98038199999999986</v>
      </c>
      <c r="L72" s="137">
        <v>1.9882671999999998E-3</v>
      </c>
      <c r="M72" s="137">
        <v>9.9431000000000012</v>
      </c>
      <c r="N72" s="137">
        <v>24.079506599999998</v>
      </c>
      <c r="O72" s="137">
        <v>0.39291500000000001</v>
      </c>
      <c r="P72" s="137">
        <v>0.22744029999999998</v>
      </c>
      <c r="Q72" s="137">
        <v>0.99569799999999997</v>
      </c>
      <c r="R72" s="137">
        <v>5.4420393000000002</v>
      </c>
      <c r="S72" s="137">
        <v>0.211478</v>
      </c>
      <c r="T72" s="137">
        <v>1.3955799999999998</v>
      </c>
      <c r="U72" s="137">
        <v>7.5299000000000005E-2</v>
      </c>
      <c r="V72" s="137">
        <v>13.584863</v>
      </c>
      <c r="W72" s="137">
        <v>32.338191999999999</v>
      </c>
      <c r="X72" s="137" t="s">
        <v>418</v>
      </c>
      <c r="Y72" s="137" t="s">
        <v>418</v>
      </c>
      <c r="Z72" s="137" t="s">
        <v>418</v>
      </c>
      <c r="AA72" s="137" t="s">
        <v>418</v>
      </c>
      <c r="AB72" s="137">
        <v>6.6181699999999992</v>
      </c>
      <c r="AC72" s="137">
        <v>0.10263</v>
      </c>
      <c r="AD72" s="137">
        <v>13.887890000000001</v>
      </c>
      <c r="AE72" s="59"/>
      <c r="AF72" s="25" t="s">
        <v>417</v>
      </c>
      <c r="AG72" s="25" t="s">
        <v>417</v>
      </c>
      <c r="AH72" s="25" t="s">
        <v>417</v>
      </c>
      <c r="AI72" s="25" t="s">
        <v>417</v>
      </c>
      <c r="AJ72" s="25" t="s">
        <v>417</v>
      </c>
      <c r="AK72" s="25" t="s">
        <v>426</v>
      </c>
      <c r="AL72" s="48" t="s">
        <v>178</v>
      </c>
    </row>
    <row r="73" spans="1:38" s="2" customFormat="1" ht="26.25" customHeight="1" thickBot="1" x14ac:dyDescent="0.25">
      <c r="A73" s="69" t="s">
        <v>53</v>
      </c>
      <c r="B73" s="69" t="s">
        <v>179</v>
      </c>
      <c r="C73" s="69" t="s">
        <v>180</v>
      </c>
      <c r="D73" s="70"/>
      <c r="E73" s="137" t="s">
        <v>424</v>
      </c>
      <c r="F73" s="137" t="s">
        <v>424</v>
      </c>
      <c r="G73" s="137" t="s">
        <v>424</v>
      </c>
      <c r="H73" s="137" t="s">
        <v>424</v>
      </c>
      <c r="I73" s="137" t="s">
        <v>424</v>
      </c>
      <c r="J73" s="137" t="s">
        <v>424</v>
      </c>
      <c r="K73" s="137" t="s">
        <v>424</v>
      </c>
      <c r="L73" s="137" t="s">
        <v>424</v>
      </c>
      <c r="M73" s="137" t="s">
        <v>424</v>
      </c>
      <c r="N73" s="137" t="s">
        <v>424</v>
      </c>
      <c r="O73" s="137" t="s">
        <v>424</v>
      </c>
      <c r="P73" s="137" t="s">
        <v>424</v>
      </c>
      <c r="Q73" s="137" t="s">
        <v>424</v>
      </c>
      <c r="R73" s="137" t="s">
        <v>424</v>
      </c>
      <c r="S73" s="137" t="s">
        <v>424</v>
      </c>
      <c r="T73" s="137" t="s">
        <v>424</v>
      </c>
      <c r="U73" s="137" t="s">
        <v>424</v>
      </c>
      <c r="V73" s="137" t="s">
        <v>424</v>
      </c>
      <c r="W73" s="137" t="s">
        <v>424</v>
      </c>
      <c r="X73" s="137" t="s">
        <v>424</v>
      </c>
      <c r="Y73" s="137" t="s">
        <v>424</v>
      </c>
      <c r="Z73" s="137" t="s">
        <v>424</v>
      </c>
      <c r="AA73" s="137" t="s">
        <v>424</v>
      </c>
      <c r="AB73" s="137" t="s">
        <v>424</v>
      </c>
      <c r="AC73" s="137" t="s">
        <v>424</v>
      </c>
      <c r="AD73" s="137" t="s">
        <v>424</v>
      </c>
      <c r="AE73" s="59"/>
      <c r="AF73" s="25" t="s">
        <v>417</v>
      </c>
      <c r="AG73" s="25" t="s">
        <v>417</v>
      </c>
      <c r="AH73" s="25" t="s">
        <v>417</v>
      </c>
      <c r="AI73" s="25" t="s">
        <v>417</v>
      </c>
      <c r="AJ73" s="25" t="s">
        <v>417</v>
      </c>
      <c r="AK73" s="25" t="s">
        <v>424</v>
      </c>
      <c r="AL73" s="48" t="s">
        <v>181</v>
      </c>
    </row>
    <row r="74" spans="1:38" s="2" customFormat="1" ht="26.25" customHeight="1" thickBot="1" x14ac:dyDescent="0.25">
      <c r="A74" s="69" t="s">
        <v>53</v>
      </c>
      <c r="B74" s="69" t="s">
        <v>182</v>
      </c>
      <c r="C74" s="69" t="s">
        <v>183</v>
      </c>
      <c r="D74" s="70"/>
      <c r="E74" s="137">
        <v>0.20034200000000002</v>
      </c>
      <c r="F74" s="137" t="s">
        <v>419</v>
      </c>
      <c r="G74" s="137">
        <v>1.0017100000000001</v>
      </c>
      <c r="H74" s="137" t="s">
        <v>419</v>
      </c>
      <c r="I74" s="137">
        <v>8.0781592499999999E-2</v>
      </c>
      <c r="J74" s="137">
        <v>0.10181229</v>
      </c>
      <c r="K74" s="137">
        <v>0.12254990000000002</v>
      </c>
      <c r="L74" s="137">
        <v>1.858035245E-3</v>
      </c>
      <c r="M74" s="137">
        <v>24.041040000000002</v>
      </c>
      <c r="N74" s="137" t="s">
        <v>419</v>
      </c>
      <c r="O74" s="137" t="s">
        <v>419</v>
      </c>
      <c r="P74" s="137" t="s">
        <v>419</v>
      </c>
      <c r="Q74" s="137" t="s">
        <v>419</v>
      </c>
      <c r="R74" s="137" t="s">
        <v>419</v>
      </c>
      <c r="S74" s="137" t="s">
        <v>419</v>
      </c>
      <c r="T74" s="137" t="s">
        <v>419</v>
      </c>
      <c r="U74" s="137" t="s">
        <v>419</v>
      </c>
      <c r="V74" s="137" t="s">
        <v>419</v>
      </c>
      <c r="W74" s="137">
        <v>4.1032250000000006E-2</v>
      </c>
      <c r="X74" s="137">
        <v>1.4023940000000002E-2</v>
      </c>
      <c r="Y74" s="137">
        <v>4.0068400000000002E-3</v>
      </c>
      <c r="Z74" s="137">
        <v>4.0068400000000002E-3</v>
      </c>
      <c r="AA74" s="137">
        <v>2.0034200000000001E-3</v>
      </c>
      <c r="AB74" s="137">
        <v>2.4041040000000003E-2</v>
      </c>
      <c r="AC74" s="137" t="s">
        <v>424</v>
      </c>
      <c r="AD74" s="137" t="s">
        <v>417</v>
      </c>
      <c r="AE74" s="59"/>
      <c r="AF74" s="25" t="s">
        <v>417</v>
      </c>
      <c r="AG74" s="25" t="s">
        <v>417</v>
      </c>
      <c r="AH74" s="25" t="s">
        <v>417</v>
      </c>
      <c r="AI74" s="25" t="s">
        <v>417</v>
      </c>
      <c r="AJ74" s="25" t="s">
        <v>417</v>
      </c>
      <c r="AK74" s="25" t="s">
        <v>426</v>
      </c>
      <c r="AL74" s="48" t="s">
        <v>184</v>
      </c>
    </row>
    <row r="75" spans="1:38" s="2" customFormat="1" ht="26.25" customHeight="1" thickBot="1" x14ac:dyDescent="0.25">
      <c r="A75" s="69" t="s">
        <v>53</v>
      </c>
      <c r="B75" s="69" t="s">
        <v>185</v>
      </c>
      <c r="C75" s="69" t="s">
        <v>186</v>
      </c>
      <c r="D75" s="74"/>
      <c r="E75" s="137" t="s">
        <v>424</v>
      </c>
      <c r="F75" s="137" t="s">
        <v>424</v>
      </c>
      <c r="G75" s="137" t="s">
        <v>424</v>
      </c>
      <c r="H75" s="137" t="s">
        <v>424</v>
      </c>
      <c r="I75" s="137" t="s">
        <v>424</v>
      </c>
      <c r="J75" s="137" t="s">
        <v>424</v>
      </c>
      <c r="K75" s="137" t="s">
        <v>424</v>
      </c>
      <c r="L75" s="137" t="s">
        <v>424</v>
      </c>
      <c r="M75" s="137" t="s">
        <v>424</v>
      </c>
      <c r="N75" s="137" t="s">
        <v>424</v>
      </c>
      <c r="O75" s="137" t="s">
        <v>424</v>
      </c>
      <c r="P75" s="137" t="s">
        <v>424</v>
      </c>
      <c r="Q75" s="137" t="s">
        <v>424</v>
      </c>
      <c r="R75" s="137" t="s">
        <v>424</v>
      </c>
      <c r="S75" s="137" t="s">
        <v>424</v>
      </c>
      <c r="T75" s="137" t="s">
        <v>424</v>
      </c>
      <c r="U75" s="137" t="s">
        <v>424</v>
      </c>
      <c r="V75" s="137" t="s">
        <v>424</v>
      </c>
      <c r="W75" s="137" t="s">
        <v>424</v>
      </c>
      <c r="X75" s="137" t="s">
        <v>424</v>
      </c>
      <c r="Y75" s="137" t="s">
        <v>424</v>
      </c>
      <c r="Z75" s="137" t="s">
        <v>424</v>
      </c>
      <c r="AA75" s="137" t="s">
        <v>424</v>
      </c>
      <c r="AB75" s="137" t="s">
        <v>424</v>
      </c>
      <c r="AC75" s="137" t="s">
        <v>424</v>
      </c>
      <c r="AD75" s="137" t="s">
        <v>424</v>
      </c>
      <c r="AE75" s="59"/>
      <c r="AF75" s="25" t="s">
        <v>417</v>
      </c>
      <c r="AG75" s="25" t="s">
        <v>417</v>
      </c>
      <c r="AH75" s="25" t="s">
        <v>417</v>
      </c>
      <c r="AI75" s="25" t="s">
        <v>417</v>
      </c>
      <c r="AJ75" s="25" t="s">
        <v>417</v>
      </c>
      <c r="AK75" s="25" t="s">
        <v>424</v>
      </c>
      <c r="AL75" s="48" t="s">
        <v>187</v>
      </c>
    </row>
    <row r="76" spans="1:38" s="2" customFormat="1" ht="26.25" customHeight="1" thickBot="1" x14ac:dyDescent="0.25">
      <c r="A76" s="69" t="s">
        <v>53</v>
      </c>
      <c r="B76" s="69" t="s">
        <v>188</v>
      </c>
      <c r="C76" s="69" t="s">
        <v>189</v>
      </c>
      <c r="D76" s="70"/>
      <c r="E76" s="137" t="s">
        <v>419</v>
      </c>
      <c r="F76" s="137" t="s">
        <v>419</v>
      </c>
      <c r="G76" s="137">
        <v>7.8715000000000007E-2</v>
      </c>
      <c r="H76" s="137" t="s">
        <v>419</v>
      </c>
      <c r="I76" s="137">
        <v>1.2594400000000001E-4</v>
      </c>
      <c r="J76" s="137">
        <v>2.5188800000000003E-4</v>
      </c>
      <c r="K76" s="137">
        <v>3.1485999999999998E-4</v>
      </c>
      <c r="L76" s="137" t="s">
        <v>419</v>
      </c>
      <c r="M76" s="137" t="s">
        <v>419</v>
      </c>
      <c r="N76" s="137">
        <v>1.7317300000000004E-2</v>
      </c>
      <c r="O76" s="137">
        <v>7.8715000000000013E-4</v>
      </c>
      <c r="P76" s="137" t="s">
        <v>424</v>
      </c>
      <c r="Q76" s="137">
        <v>4.7229000000000004E-3</v>
      </c>
      <c r="R76" s="137" t="s">
        <v>419</v>
      </c>
      <c r="S76" s="137" t="s">
        <v>419</v>
      </c>
      <c r="T76" s="137" t="s">
        <v>419</v>
      </c>
      <c r="U76" s="137" t="s">
        <v>419</v>
      </c>
      <c r="V76" s="137">
        <v>7.8715000000000013E-4</v>
      </c>
      <c r="W76" s="137">
        <v>5.0377600000000002E-2</v>
      </c>
      <c r="X76" s="137" t="s">
        <v>419</v>
      </c>
      <c r="Y76" s="137" t="s">
        <v>419</v>
      </c>
      <c r="Z76" s="137" t="s">
        <v>419</v>
      </c>
      <c r="AA76" s="137" t="s">
        <v>419</v>
      </c>
      <c r="AB76" s="137" t="s">
        <v>419</v>
      </c>
      <c r="AC76" s="137" t="s">
        <v>419</v>
      </c>
      <c r="AD76" s="137">
        <v>4.0931800000000007E-5</v>
      </c>
      <c r="AE76" s="59"/>
      <c r="AF76" s="25" t="s">
        <v>417</v>
      </c>
      <c r="AG76" s="25" t="s">
        <v>417</v>
      </c>
      <c r="AH76" s="25" t="s">
        <v>417</v>
      </c>
      <c r="AI76" s="25" t="s">
        <v>417</v>
      </c>
      <c r="AJ76" s="25" t="s">
        <v>417</v>
      </c>
      <c r="AK76" s="25">
        <v>15.743</v>
      </c>
      <c r="AL76" s="48" t="s">
        <v>190</v>
      </c>
    </row>
    <row r="77" spans="1:38" s="2" customFormat="1" ht="26.25" customHeight="1" thickBot="1" x14ac:dyDescent="0.25">
      <c r="A77" s="69" t="s">
        <v>53</v>
      </c>
      <c r="B77" s="69" t="s">
        <v>191</v>
      </c>
      <c r="C77" s="69" t="s">
        <v>192</v>
      </c>
      <c r="D77" s="70"/>
      <c r="E77" s="137" t="s">
        <v>419</v>
      </c>
      <c r="F77" s="137" t="s">
        <v>419</v>
      </c>
      <c r="G77" s="137">
        <v>5.6024999999999998E-4</v>
      </c>
      <c r="H77" s="137" t="s">
        <v>419</v>
      </c>
      <c r="I77" s="137">
        <v>4.9799999999999998E-6</v>
      </c>
      <c r="J77" s="137">
        <v>5.395E-6</v>
      </c>
      <c r="K77" s="137">
        <v>6.2249999999999997E-6</v>
      </c>
      <c r="L77" s="137" t="s">
        <v>419</v>
      </c>
      <c r="M77" s="137" t="s">
        <v>419</v>
      </c>
      <c r="N77" s="137">
        <v>8.2999999999999998E-5</v>
      </c>
      <c r="O77" s="137">
        <v>1.66E-5</v>
      </c>
      <c r="P77" s="137">
        <v>1.66E-5</v>
      </c>
      <c r="Q77" s="137">
        <v>1.2449999999999999E-5</v>
      </c>
      <c r="R77" s="137" t="s">
        <v>419</v>
      </c>
      <c r="S77" s="137" t="s">
        <v>419</v>
      </c>
      <c r="T77" s="137" t="s">
        <v>419</v>
      </c>
      <c r="U77" s="137" t="s">
        <v>419</v>
      </c>
      <c r="V77" s="137">
        <v>2.075E-3</v>
      </c>
      <c r="W77" s="137">
        <v>2.075E-3</v>
      </c>
      <c r="X77" s="137" t="s">
        <v>419</v>
      </c>
      <c r="Y77" s="137" t="s">
        <v>419</v>
      </c>
      <c r="Z77" s="137" t="s">
        <v>419</v>
      </c>
      <c r="AA77" s="137" t="s">
        <v>419</v>
      </c>
      <c r="AB77" s="137" t="s">
        <v>419</v>
      </c>
      <c r="AC77" s="137" t="s">
        <v>419</v>
      </c>
      <c r="AD77" s="137">
        <v>8.2999999999999999E-7</v>
      </c>
      <c r="AE77" s="59"/>
      <c r="AF77" s="25" t="s">
        <v>417</v>
      </c>
      <c r="AG77" s="25" t="s">
        <v>417</v>
      </c>
      <c r="AH77" s="25" t="s">
        <v>417</v>
      </c>
      <c r="AI77" s="25" t="s">
        <v>417</v>
      </c>
      <c r="AJ77" s="25" t="s">
        <v>417</v>
      </c>
      <c r="AK77" s="25">
        <v>0.41499999999999998</v>
      </c>
      <c r="AL77" s="48" t="s">
        <v>193</v>
      </c>
    </row>
    <row r="78" spans="1:38" s="2" customFormat="1" ht="26.25" customHeight="1" thickBot="1" x14ac:dyDescent="0.25">
      <c r="A78" s="69" t="s">
        <v>53</v>
      </c>
      <c r="B78" s="69" t="s">
        <v>194</v>
      </c>
      <c r="C78" s="69" t="s">
        <v>195</v>
      </c>
      <c r="D78" s="70"/>
      <c r="E78" s="137" t="s">
        <v>424</v>
      </c>
      <c r="F78" s="137" t="s">
        <v>424</v>
      </c>
      <c r="G78" s="137" t="s">
        <v>424</v>
      </c>
      <c r="H78" s="137" t="s">
        <v>424</v>
      </c>
      <c r="I78" s="137" t="s">
        <v>424</v>
      </c>
      <c r="J78" s="137" t="s">
        <v>424</v>
      </c>
      <c r="K78" s="137" t="s">
        <v>424</v>
      </c>
      <c r="L78" s="137" t="s">
        <v>424</v>
      </c>
      <c r="M78" s="137" t="s">
        <v>424</v>
      </c>
      <c r="N78" s="137" t="s">
        <v>424</v>
      </c>
      <c r="O78" s="137" t="s">
        <v>424</v>
      </c>
      <c r="P78" s="137" t="s">
        <v>424</v>
      </c>
      <c r="Q78" s="137" t="s">
        <v>424</v>
      </c>
      <c r="R78" s="137" t="s">
        <v>424</v>
      </c>
      <c r="S78" s="137" t="s">
        <v>424</v>
      </c>
      <c r="T78" s="137" t="s">
        <v>424</v>
      </c>
      <c r="U78" s="137" t="s">
        <v>424</v>
      </c>
      <c r="V78" s="137" t="s">
        <v>424</v>
      </c>
      <c r="W78" s="137" t="s">
        <v>424</v>
      </c>
      <c r="X78" s="137" t="s">
        <v>424</v>
      </c>
      <c r="Y78" s="137" t="s">
        <v>424</v>
      </c>
      <c r="Z78" s="137" t="s">
        <v>424</v>
      </c>
      <c r="AA78" s="137" t="s">
        <v>424</v>
      </c>
      <c r="AB78" s="137" t="s">
        <v>424</v>
      </c>
      <c r="AC78" s="137" t="s">
        <v>424</v>
      </c>
      <c r="AD78" s="137" t="s">
        <v>424</v>
      </c>
      <c r="AE78" s="59"/>
      <c r="AF78" s="25" t="s">
        <v>417</v>
      </c>
      <c r="AG78" s="25" t="s">
        <v>417</v>
      </c>
      <c r="AH78" s="25" t="s">
        <v>417</v>
      </c>
      <c r="AI78" s="25" t="s">
        <v>417</v>
      </c>
      <c r="AJ78" s="25" t="s">
        <v>417</v>
      </c>
      <c r="AK78" s="25" t="s">
        <v>424</v>
      </c>
      <c r="AL78" s="48" t="s">
        <v>196</v>
      </c>
    </row>
    <row r="79" spans="1:38" s="2" customFormat="1" ht="26.25" customHeight="1" thickBot="1" x14ac:dyDescent="0.25">
      <c r="A79" s="69" t="s">
        <v>53</v>
      </c>
      <c r="B79" s="69" t="s">
        <v>197</v>
      </c>
      <c r="C79" s="69" t="s">
        <v>198</v>
      </c>
      <c r="D79" s="70"/>
      <c r="E79" s="137" t="s">
        <v>417</v>
      </c>
      <c r="F79" s="137" t="s">
        <v>417</v>
      </c>
      <c r="G79" s="137" t="s">
        <v>417</v>
      </c>
      <c r="H79" s="137" t="s">
        <v>417</v>
      </c>
      <c r="I79" s="137" t="s">
        <v>417</v>
      </c>
      <c r="J79" s="137" t="s">
        <v>417</v>
      </c>
      <c r="K79" s="137" t="s">
        <v>417</v>
      </c>
      <c r="L79" s="137" t="s">
        <v>417</v>
      </c>
      <c r="M79" s="137" t="s">
        <v>417</v>
      </c>
      <c r="N79" s="137" t="s">
        <v>417</v>
      </c>
      <c r="O79" s="137" t="s">
        <v>417</v>
      </c>
      <c r="P79" s="137" t="s">
        <v>417</v>
      </c>
      <c r="Q79" s="137" t="s">
        <v>417</v>
      </c>
      <c r="R79" s="137" t="s">
        <v>417</v>
      </c>
      <c r="S79" s="137" t="s">
        <v>417</v>
      </c>
      <c r="T79" s="137" t="s">
        <v>417</v>
      </c>
      <c r="U79" s="137" t="s">
        <v>417</v>
      </c>
      <c r="V79" s="137" t="s">
        <v>417</v>
      </c>
      <c r="W79" s="137" t="s">
        <v>417</v>
      </c>
      <c r="X79" s="137" t="s">
        <v>417</v>
      </c>
      <c r="Y79" s="137" t="s">
        <v>417</v>
      </c>
      <c r="Z79" s="137" t="s">
        <v>417</v>
      </c>
      <c r="AA79" s="137" t="s">
        <v>417</v>
      </c>
      <c r="AB79" s="137" t="s">
        <v>417</v>
      </c>
      <c r="AC79" s="137" t="s">
        <v>417</v>
      </c>
      <c r="AD79" s="137" t="s">
        <v>417</v>
      </c>
      <c r="AE79" s="59"/>
      <c r="AF79" s="25" t="s">
        <v>417</v>
      </c>
      <c r="AG79" s="25" t="s">
        <v>417</v>
      </c>
      <c r="AH79" s="25" t="s">
        <v>417</v>
      </c>
      <c r="AI79" s="25" t="s">
        <v>417</v>
      </c>
      <c r="AJ79" s="25" t="s">
        <v>417</v>
      </c>
      <c r="AK79" s="25" t="s">
        <v>417</v>
      </c>
      <c r="AL79" s="48" t="s">
        <v>199</v>
      </c>
    </row>
    <row r="80" spans="1:38" s="2" customFormat="1" ht="26.25" customHeight="1" thickBot="1" x14ac:dyDescent="0.25">
      <c r="A80" s="69" t="s">
        <v>53</v>
      </c>
      <c r="B80" s="72" t="s">
        <v>200</v>
      </c>
      <c r="C80" s="72" t="s">
        <v>201</v>
      </c>
      <c r="D80" s="70"/>
      <c r="E80" s="137" t="s">
        <v>417</v>
      </c>
      <c r="F80" s="137" t="s">
        <v>417</v>
      </c>
      <c r="G80" s="137" t="s">
        <v>417</v>
      </c>
      <c r="H80" s="137" t="s">
        <v>417</v>
      </c>
      <c r="I80" s="137" t="s">
        <v>417</v>
      </c>
      <c r="J80" s="137" t="s">
        <v>417</v>
      </c>
      <c r="K80" s="137" t="s">
        <v>417</v>
      </c>
      <c r="L80" s="137" t="s">
        <v>417</v>
      </c>
      <c r="M80" s="137" t="s">
        <v>417</v>
      </c>
      <c r="N80" s="137" t="s">
        <v>417</v>
      </c>
      <c r="O80" s="137" t="s">
        <v>417</v>
      </c>
      <c r="P80" s="137" t="s">
        <v>417</v>
      </c>
      <c r="Q80" s="137" t="s">
        <v>417</v>
      </c>
      <c r="R80" s="137" t="s">
        <v>417</v>
      </c>
      <c r="S80" s="137" t="s">
        <v>417</v>
      </c>
      <c r="T80" s="137" t="s">
        <v>417</v>
      </c>
      <c r="U80" s="137" t="s">
        <v>417</v>
      </c>
      <c r="V80" s="137" t="s">
        <v>417</v>
      </c>
      <c r="W80" s="137" t="s">
        <v>417</v>
      </c>
      <c r="X80" s="137" t="s">
        <v>417</v>
      </c>
      <c r="Y80" s="137" t="s">
        <v>417</v>
      </c>
      <c r="Z80" s="137" t="s">
        <v>417</v>
      </c>
      <c r="AA80" s="137" t="s">
        <v>417</v>
      </c>
      <c r="AB80" s="137" t="s">
        <v>417</v>
      </c>
      <c r="AC80" s="137" t="s">
        <v>417</v>
      </c>
      <c r="AD80" s="137" t="s">
        <v>417</v>
      </c>
      <c r="AE80" s="59"/>
      <c r="AF80" s="25" t="s">
        <v>417</v>
      </c>
      <c r="AG80" s="25" t="s">
        <v>417</v>
      </c>
      <c r="AH80" s="25" t="s">
        <v>417</v>
      </c>
      <c r="AI80" s="25" t="s">
        <v>417</v>
      </c>
      <c r="AJ80" s="25" t="s">
        <v>417</v>
      </c>
      <c r="AK80" s="25" t="s">
        <v>417</v>
      </c>
      <c r="AL80" s="48" t="s">
        <v>407</v>
      </c>
    </row>
    <row r="81" spans="1:38" s="2" customFormat="1" ht="26.25" customHeight="1" thickBot="1" x14ac:dyDescent="0.25">
      <c r="A81" s="69" t="s">
        <v>53</v>
      </c>
      <c r="B81" s="72" t="s">
        <v>202</v>
      </c>
      <c r="C81" s="72" t="s">
        <v>203</v>
      </c>
      <c r="D81" s="70"/>
      <c r="E81" s="137" t="s">
        <v>417</v>
      </c>
      <c r="F81" s="137" t="s">
        <v>417</v>
      </c>
      <c r="G81" s="137" t="s">
        <v>417</v>
      </c>
      <c r="H81" s="137" t="s">
        <v>417</v>
      </c>
      <c r="I81" s="137" t="s">
        <v>417</v>
      </c>
      <c r="J81" s="137" t="s">
        <v>417</v>
      </c>
      <c r="K81" s="137" t="s">
        <v>417</v>
      </c>
      <c r="L81" s="137" t="s">
        <v>417</v>
      </c>
      <c r="M81" s="137" t="s">
        <v>417</v>
      </c>
      <c r="N81" s="137" t="s">
        <v>417</v>
      </c>
      <c r="O81" s="137" t="s">
        <v>417</v>
      </c>
      <c r="P81" s="137" t="s">
        <v>417</v>
      </c>
      <c r="Q81" s="137" t="s">
        <v>417</v>
      </c>
      <c r="R81" s="137" t="s">
        <v>417</v>
      </c>
      <c r="S81" s="137" t="s">
        <v>417</v>
      </c>
      <c r="T81" s="137" t="s">
        <v>417</v>
      </c>
      <c r="U81" s="137" t="s">
        <v>417</v>
      </c>
      <c r="V81" s="137" t="s">
        <v>417</v>
      </c>
      <c r="W81" s="137" t="s">
        <v>417</v>
      </c>
      <c r="X81" s="137" t="s">
        <v>417</v>
      </c>
      <c r="Y81" s="137" t="s">
        <v>417</v>
      </c>
      <c r="Z81" s="137" t="s">
        <v>417</v>
      </c>
      <c r="AA81" s="137" t="s">
        <v>417</v>
      </c>
      <c r="AB81" s="137" t="s">
        <v>417</v>
      </c>
      <c r="AC81" s="137" t="s">
        <v>417</v>
      </c>
      <c r="AD81" s="137" t="s">
        <v>417</v>
      </c>
      <c r="AE81" s="59"/>
      <c r="AF81" s="25" t="s">
        <v>417</v>
      </c>
      <c r="AG81" s="25" t="s">
        <v>417</v>
      </c>
      <c r="AH81" s="25" t="s">
        <v>417</v>
      </c>
      <c r="AI81" s="25" t="s">
        <v>417</v>
      </c>
      <c r="AJ81" s="25" t="s">
        <v>417</v>
      </c>
      <c r="AK81" s="25" t="s">
        <v>417</v>
      </c>
      <c r="AL81" s="48" t="s">
        <v>204</v>
      </c>
    </row>
    <row r="82" spans="1:38" s="2" customFormat="1" ht="26.25" customHeight="1" thickBot="1" x14ac:dyDescent="0.25">
      <c r="A82" s="69" t="s">
        <v>205</v>
      </c>
      <c r="B82" s="72" t="s">
        <v>206</v>
      </c>
      <c r="C82" s="73" t="s">
        <v>207</v>
      </c>
      <c r="D82" s="70"/>
      <c r="E82" s="137" t="s">
        <v>417</v>
      </c>
      <c r="F82" s="232">
        <v>18.481000000000002</v>
      </c>
      <c r="G82" s="137" t="s">
        <v>417</v>
      </c>
      <c r="H82" s="137" t="s">
        <v>417</v>
      </c>
      <c r="I82" s="137" t="s">
        <v>417</v>
      </c>
      <c r="J82" s="137" t="s">
        <v>417</v>
      </c>
      <c r="K82" s="137" t="s">
        <v>417</v>
      </c>
      <c r="L82" s="137" t="s">
        <v>417</v>
      </c>
      <c r="M82" s="137" t="s">
        <v>417</v>
      </c>
      <c r="N82" s="137" t="s">
        <v>417</v>
      </c>
      <c r="O82" s="137" t="s">
        <v>417</v>
      </c>
      <c r="P82" s="137" t="s">
        <v>417</v>
      </c>
      <c r="Q82" s="137" t="s">
        <v>417</v>
      </c>
      <c r="R82" s="137" t="s">
        <v>417</v>
      </c>
      <c r="S82" s="137" t="s">
        <v>417</v>
      </c>
      <c r="T82" s="137" t="s">
        <v>417</v>
      </c>
      <c r="U82" s="137" t="s">
        <v>417</v>
      </c>
      <c r="V82" s="137" t="s">
        <v>417</v>
      </c>
      <c r="W82" s="137" t="s">
        <v>417</v>
      </c>
      <c r="X82" s="137" t="s">
        <v>417</v>
      </c>
      <c r="Y82" s="137" t="s">
        <v>417</v>
      </c>
      <c r="Z82" s="137" t="s">
        <v>417</v>
      </c>
      <c r="AA82" s="137" t="s">
        <v>417</v>
      </c>
      <c r="AB82" s="137" t="s">
        <v>417</v>
      </c>
      <c r="AC82" s="137" t="s">
        <v>417</v>
      </c>
      <c r="AD82" s="137" t="s">
        <v>417</v>
      </c>
      <c r="AE82" s="59"/>
      <c r="AF82" s="25" t="s">
        <v>417</v>
      </c>
      <c r="AG82" s="25" t="s">
        <v>417</v>
      </c>
      <c r="AH82" s="25" t="s">
        <v>417</v>
      </c>
      <c r="AI82" s="25" t="s">
        <v>417</v>
      </c>
      <c r="AJ82" s="25" t="s">
        <v>417</v>
      </c>
      <c r="AK82" s="25" t="s">
        <v>426</v>
      </c>
      <c r="AL82" s="48" t="s">
        <v>500</v>
      </c>
    </row>
    <row r="83" spans="1:38" s="2" customFormat="1" ht="26.25" customHeight="1" thickBot="1" x14ac:dyDescent="0.25">
      <c r="A83" s="69" t="s">
        <v>53</v>
      </c>
      <c r="B83" s="75" t="s">
        <v>208</v>
      </c>
      <c r="C83" s="178" t="s">
        <v>209</v>
      </c>
      <c r="D83" s="70"/>
      <c r="E83" s="137" t="s">
        <v>419</v>
      </c>
      <c r="F83" s="137">
        <v>2.8107457440000001E-2</v>
      </c>
      <c r="G83" s="137" t="s">
        <v>419</v>
      </c>
      <c r="H83" s="137" t="s">
        <v>417</v>
      </c>
      <c r="I83" s="137">
        <v>0.70268643599999991</v>
      </c>
      <c r="J83" s="137">
        <v>5.27014827</v>
      </c>
      <c r="K83" s="137">
        <v>24.594025259999999</v>
      </c>
      <c r="L83" s="137">
        <v>4.0053126852000007E-2</v>
      </c>
      <c r="M83" s="137" t="s">
        <v>419</v>
      </c>
      <c r="N83" s="137" t="s">
        <v>417</v>
      </c>
      <c r="O83" s="137" t="s">
        <v>417</v>
      </c>
      <c r="P83" s="137" t="s">
        <v>417</v>
      </c>
      <c r="Q83" s="137" t="s">
        <v>417</v>
      </c>
      <c r="R83" s="137" t="s">
        <v>417</v>
      </c>
      <c r="S83" s="137" t="s">
        <v>417</v>
      </c>
      <c r="T83" s="137" t="s">
        <v>417</v>
      </c>
      <c r="U83" s="137" t="s">
        <v>417</v>
      </c>
      <c r="V83" s="137" t="s">
        <v>417</v>
      </c>
      <c r="W83" s="137" t="s">
        <v>419</v>
      </c>
      <c r="X83" s="137" t="s">
        <v>419</v>
      </c>
      <c r="Y83" s="137" t="s">
        <v>419</v>
      </c>
      <c r="Z83" s="137" t="s">
        <v>419</v>
      </c>
      <c r="AA83" s="137" t="s">
        <v>419</v>
      </c>
      <c r="AB83" s="137" t="s">
        <v>419</v>
      </c>
      <c r="AC83" s="137" t="s">
        <v>419</v>
      </c>
      <c r="AD83" s="137" t="s">
        <v>417</v>
      </c>
      <c r="AE83" s="59"/>
      <c r="AF83" s="25" t="s">
        <v>417</v>
      </c>
      <c r="AG83" s="25" t="s">
        <v>417</v>
      </c>
      <c r="AH83" s="25" t="s">
        <v>417</v>
      </c>
      <c r="AI83" s="25" t="s">
        <v>417</v>
      </c>
      <c r="AJ83" s="25" t="s">
        <v>417</v>
      </c>
      <c r="AK83" s="25">
        <v>1756.7159999999999</v>
      </c>
      <c r="AL83" s="48" t="s">
        <v>432</v>
      </c>
    </row>
    <row r="84" spans="1:38" s="2" customFormat="1" ht="26.25" customHeight="1" thickBot="1" x14ac:dyDescent="0.25">
      <c r="A84" s="69" t="s">
        <v>53</v>
      </c>
      <c r="B84" s="75" t="s">
        <v>210</v>
      </c>
      <c r="C84" s="178" t="s">
        <v>211</v>
      </c>
      <c r="D84" s="70"/>
      <c r="E84" s="137" t="s">
        <v>419</v>
      </c>
      <c r="F84" s="137">
        <v>2.9249999999999999E-6</v>
      </c>
      <c r="G84" s="137" t="s">
        <v>417</v>
      </c>
      <c r="H84" s="137" t="s">
        <v>417</v>
      </c>
      <c r="I84" s="137">
        <v>1.7999999999999999E-6</v>
      </c>
      <c r="J84" s="137">
        <v>8.9999999999999985E-6</v>
      </c>
      <c r="K84" s="137">
        <v>3.5999999999999994E-5</v>
      </c>
      <c r="L84" s="137">
        <v>2.3399999999999997E-10</v>
      </c>
      <c r="M84" s="137">
        <v>2.1374999999999999E-7</v>
      </c>
      <c r="N84" s="137" t="s">
        <v>419</v>
      </c>
      <c r="O84" s="137" t="s">
        <v>419</v>
      </c>
      <c r="P84" s="137" t="s">
        <v>419</v>
      </c>
      <c r="Q84" s="137" t="s">
        <v>417</v>
      </c>
      <c r="R84" s="137" t="s">
        <v>417</v>
      </c>
      <c r="S84" s="137" t="s">
        <v>417</v>
      </c>
      <c r="T84" s="137" t="s">
        <v>417</v>
      </c>
      <c r="U84" s="137" t="s">
        <v>417</v>
      </c>
      <c r="V84" s="137" t="s">
        <v>417</v>
      </c>
      <c r="W84" s="137" t="s">
        <v>419</v>
      </c>
      <c r="X84" s="137" t="s">
        <v>419</v>
      </c>
      <c r="Y84" s="137" t="s">
        <v>419</v>
      </c>
      <c r="Z84" s="137" t="s">
        <v>419</v>
      </c>
      <c r="AA84" s="137" t="s">
        <v>419</v>
      </c>
      <c r="AB84" s="137" t="s">
        <v>419</v>
      </c>
      <c r="AC84" s="137" t="s">
        <v>419</v>
      </c>
      <c r="AD84" s="137" t="s">
        <v>417</v>
      </c>
      <c r="AE84" s="59"/>
      <c r="AF84" s="25" t="s">
        <v>417</v>
      </c>
      <c r="AG84" s="25" t="s">
        <v>417</v>
      </c>
      <c r="AH84" s="25" t="s">
        <v>417</v>
      </c>
      <c r="AI84" s="25" t="s">
        <v>417</v>
      </c>
      <c r="AJ84" s="25" t="s">
        <v>417</v>
      </c>
      <c r="AK84" s="25" t="s">
        <v>426</v>
      </c>
      <c r="AL84" s="48" t="s">
        <v>46</v>
      </c>
    </row>
    <row r="85" spans="1:38" s="2" customFormat="1" ht="26.25" customHeight="1" thickBot="1" x14ac:dyDescent="0.25">
      <c r="A85" s="69" t="s">
        <v>205</v>
      </c>
      <c r="B85" s="72" t="s">
        <v>212</v>
      </c>
      <c r="C85" s="178" t="s">
        <v>398</v>
      </c>
      <c r="D85" s="70"/>
      <c r="E85" s="137" t="s">
        <v>417</v>
      </c>
      <c r="F85" s="137">
        <v>3.6589</v>
      </c>
      <c r="G85" s="137" t="s">
        <v>417</v>
      </c>
      <c r="H85" s="137" t="s">
        <v>417</v>
      </c>
      <c r="I85" s="137" t="s">
        <v>417</v>
      </c>
      <c r="J85" s="137" t="s">
        <v>417</v>
      </c>
      <c r="K85" s="137" t="s">
        <v>417</v>
      </c>
      <c r="L85" s="137" t="s">
        <v>417</v>
      </c>
      <c r="M85" s="137" t="s">
        <v>417</v>
      </c>
      <c r="N85" s="137" t="s">
        <v>417</v>
      </c>
      <c r="O85" s="137" t="s">
        <v>417</v>
      </c>
      <c r="P85" s="137" t="s">
        <v>417</v>
      </c>
      <c r="Q85" s="137" t="s">
        <v>417</v>
      </c>
      <c r="R85" s="137" t="s">
        <v>417</v>
      </c>
      <c r="S85" s="137" t="s">
        <v>417</v>
      </c>
      <c r="T85" s="137" t="s">
        <v>417</v>
      </c>
      <c r="U85" s="137" t="s">
        <v>417</v>
      </c>
      <c r="V85" s="137" t="s">
        <v>417</v>
      </c>
      <c r="W85" s="137" t="s">
        <v>417</v>
      </c>
      <c r="X85" s="137" t="s">
        <v>417</v>
      </c>
      <c r="Y85" s="137" t="s">
        <v>417</v>
      </c>
      <c r="Z85" s="137" t="s">
        <v>417</v>
      </c>
      <c r="AA85" s="137" t="s">
        <v>417</v>
      </c>
      <c r="AB85" s="137" t="s">
        <v>417</v>
      </c>
      <c r="AC85" s="137" t="s">
        <v>417</v>
      </c>
      <c r="AD85" s="137" t="s">
        <v>417</v>
      </c>
      <c r="AE85" s="59"/>
      <c r="AF85" s="25" t="s">
        <v>417</v>
      </c>
      <c r="AG85" s="25" t="s">
        <v>417</v>
      </c>
      <c r="AH85" s="25" t="s">
        <v>417</v>
      </c>
      <c r="AI85" s="25" t="s">
        <v>417</v>
      </c>
      <c r="AJ85" s="25" t="s">
        <v>417</v>
      </c>
      <c r="AK85" s="138">
        <v>9.7780000000000005</v>
      </c>
      <c r="AL85" s="48" t="s">
        <v>215</v>
      </c>
    </row>
    <row r="86" spans="1:38" s="2" customFormat="1" ht="26.25" customHeight="1" thickBot="1" x14ac:dyDescent="0.25">
      <c r="A86" s="69" t="s">
        <v>205</v>
      </c>
      <c r="B86" s="72" t="s">
        <v>213</v>
      </c>
      <c r="C86" s="73" t="s">
        <v>214</v>
      </c>
      <c r="D86" s="70"/>
      <c r="E86" s="6" t="s">
        <v>417</v>
      </c>
      <c r="F86" s="137">
        <v>2.00159156</v>
      </c>
      <c r="G86" s="137" t="s">
        <v>417</v>
      </c>
      <c r="H86" s="137" t="s">
        <v>417</v>
      </c>
      <c r="I86" s="137" t="s">
        <v>419</v>
      </c>
      <c r="J86" s="137" t="s">
        <v>417</v>
      </c>
      <c r="K86" s="137" t="s">
        <v>417</v>
      </c>
      <c r="L86" s="137" t="s">
        <v>417</v>
      </c>
      <c r="M86" s="137" t="s">
        <v>417</v>
      </c>
      <c r="N86" s="137" t="s">
        <v>417</v>
      </c>
      <c r="O86" s="137" t="s">
        <v>417</v>
      </c>
      <c r="P86" s="137" t="s">
        <v>417</v>
      </c>
      <c r="Q86" s="137" t="s">
        <v>417</v>
      </c>
      <c r="R86" s="137" t="s">
        <v>417</v>
      </c>
      <c r="S86" s="137" t="s">
        <v>417</v>
      </c>
      <c r="T86" s="137" t="s">
        <v>417</v>
      </c>
      <c r="U86" s="137" t="s">
        <v>417</v>
      </c>
      <c r="V86" s="137" t="s">
        <v>417</v>
      </c>
      <c r="W86" s="137" t="s">
        <v>417</v>
      </c>
      <c r="X86" s="137" t="s">
        <v>417</v>
      </c>
      <c r="Y86" s="137" t="s">
        <v>417</v>
      </c>
      <c r="Z86" s="137" t="s">
        <v>417</v>
      </c>
      <c r="AA86" s="137" t="s">
        <v>417</v>
      </c>
      <c r="AB86" s="137" t="s">
        <v>417</v>
      </c>
      <c r="AC86" s="137" t="s">
        <v>417</v>
      </c>
      <c r="AD86" s="137" t="s">
        <v>417</v>
      </c>
      <c r="AE86" s="59"/>
      <c r="AF86" s="25" t="s">
        <v>417</v>
      </c>
      <c r="AG86" s="25" t="s">
        <v>417</v>
      </c>
      <c r="AH86" s="25" t="s">
        <v>417</v>
      </c>
      <c r="AI86" s="25" t="s">
        <v>417</v>
      </c>
      <c r="AJ86" s="25" t="s">
        <v>417</v>
      </c>
      <c r="AK86" s="163">
        <v>4.351</v>
      </c>
      <c r="AL86" s="48" t="s">
        <v>215</v>
      </c>
    </row>
    <row r="87" spans="1:38" s="2" customFormat="1" ht="26.25" customHeight="1" thickBot="1" x14ac:dyDescent="0.25">
      <c r="A87" s="69" t="s">
        <v>205</v>
      </c>
      <c r="B87" s="69" t="s">
        <v>216</v>
      </c>
      <c r="C87" s="73" t="s">
        <v>217</v>
      </c>
      <c r="D87" s="70"/>
      <c r="E87" s="25" t="s">
        <v>417</v>
      </c>
      <c r="F87" s="163">
        <v>0.16873399999999997</v>
      </c>
      <c r="G87" s="138" t="s">
        <v>417</v>
      </c>
      <c r="H87" s="138" t="s">
        <v>417</v>
      </c>
      <c r="I87" s="138" t="s">
        <v>419</v>
      </c>
      <c r="J87" s="138" t="s">
        <v>417</v>
      </c>
      <c r="K87" s="138" t="s">
        <v>417</v>
      </c>
      <c r="L87" s="138" t="s">
        <v>417</v>
      </c>
      <c r="M87" s="138" t="s">
        <v>417</v>
      </c>
      <c r="N87" s="138" t="s">
        <v>417</v>
      </c>
      <c r="O87" s="138" t="s">
        <v>417</v>
      </c>
      <c r="P87" s="138" t="s">
        <v>417</v>
      </c>
      <c r="Q87" s="138" t="s">
        <v>417</v>
      </c>
      <c r="R87" s="138" t="s">
        <v>417</v>
      </c>
      <c r="S87" s="138" t="s">
        <v>417</v>
      </c>
      <c r="T87" s="138" t="s">
        <v>417</v>
      </c>
      <c r="U87" s="138" t="s">
        <v>417</v>
      </c>
      <c r="V87" s="138" t="s">
        <v>417</v>
      </c>
      <c r="W87" s="138" t="s">
        <v>417</v>
      </c>
      <c r="X87" s="138" t="s">
        <v>417</v>
      </c>
      <c r="Y87" s="138" t="s">
        <v>417</v>
      </c>
      <c r="Z87" s="138" t="s">
        <v>417</v>
      </c>
      <c r="AA87" s="138" t="s">
        <v>417</v>
      </c>
      <c r="AB87" s="138" t="s">
        <v>417</v>
      </c>
      <c r="AC87" s="138" t="s">
        <v>417</v>
      </c>
      <c r="AD87" s="138" t="s">
        <v>417</v>
      </c>
      <c r="AE87" s="59"/>
      <c r="AF87" s="25" t="s">
        <v>417</v>
      </c>
      <c r="AG87" s="25" t="s">
        <v>417</v>
      </c>
      <c r="AH87" s="25" t="s">
        <v>417</v>
      </c>
      <c r="AI87" s="25" t="s">
        <v>417</v>
      </c>
      <c r="AJ87" s="25" t="s">
        <v>417</v>
      </c>
      <c r="AK87" s="163">
        <v>0.42183500000000002</v>
      </c>
      <c r="AL87" s="48" t="s">
        <v>215</v>
      </c>
    </row>
    <row r="88" spans="1:38" s="2" customFormat="1" ht="26.25" customHeight="1" thickBot="1" x14ac:dyDescent="0.25">
      <c r="A88" s="69" t="s">
        <v>205</v>
      </c>
      <c r="B88" s="69" t="s">
        <v>218</v>
      </c>
      <c r="C88" s="73" t="s">
        <v>219</v>
      </c>
      <c r="D88" s="70"/>
      <c r="E88" s="138" t="s">
        <v>419</v>
      </c>
      <c r="F88" s="138">
        <v>14.067952081</v>
      </c>
      <c r="G88" s="138" t="s">
        <v>419</v>
      </c>
      <c r="H88" s="138" t="s">
        <v>419</v>
      </c>
      <c r="I88" s="138" t="s">
        <v>419</v>
      </c>
      <c r="J88" s="138" t="s">
        <v>419</v>
      </c>
      <c r="K88" s="138">
        <v>4.7921999999999999E-2</v>
      </c>
      <c r="L88" s="138" t="s">
        <v>419</v>
      </c>
      <c r="M88" s="138" t="s">
        <v>419</v>
      </c>
      <c r="N88" s="138" t="s">
        <v>419</v>
      </c>
      <c r="O88" s="138">
        <v>1.19805E-5</v>
      </c>
      <c r="P88" s="138" t="s">
        <v>419</v>
      </c>
      <c r="Q88" s="138">
        <v>5.9902499999999998E-5</v>
      </c>
      <c r="R88" s="138">
        <v>7.1882999999999995E-4</v>
      </c>
      <c r="S88" s="138" t="s">
        <v>419</v>
      </c>
      <c r="T88" s="138">
        <v>5.9902499999999999E-3</v>
      </c>
      <c r="U88" s="138">
        <v>5.9902499999999998E-5</v>
      </c>
      <c r="V88" s="138" t="s">
        <v>419</v>
      </c>
      <c r="W88" s="138" t="s">
        <v>419</v>
      </c>
      <c r="X88" s="138">
        <v>0.30550274999999999</v>
      </c>
      <c r="Y88" s="138" t="s">
        <v>419</v>
      </c>
      <c r="Z88" s="138" t="s">
        <v>419</v>
      </c>
      <c r="AA88" s="138" t="s">
        <v>419</v>
      </c>
      <c r="AB88" s="138">
        <v>0.30550274999999999</v>
      </c>
      <c r="AC88" s="138" t="s">
        <v>419</v>
      </c>
      <c r="AD88" s="138" t="s">
        <v>419</v>
      </c>
      <c r="AE88" s="59"/>
      <c r="AF88" s="25" t="s">
        <v>417</v>
      </c>
      <c r="AG88" s="25" t="s">
        <v>417</v>
      </c>
      <c r="AH88" s="25" t="s">
        <v>417</v>
      </c>
      <c r="AI88" s="25" t="s">
        <v>417</v>
      </c>
      <c r="AJ88" s="25" t="s">
        <v>417</v>
      </c>
      <c r="AK88" s="25" t="s">
        <v>630</v>
      </c>
      <c r="AL88" s="48" t="s">
        <v>501</v>
      </c>
    </row>
    <row r="89" spans="1:38" s="2" customFormat="1" ht="26.25" customHeight="1" thickBot="1" x14ac:dyDescent="0.25">
      <c r="A89" s="69" t="s">
        <v>205</v>
      </c>
      <c r="B89" s="69" t="s">
        <v>220</v>
      </c>
      <c r="C89" s="73" t="s">
        <v>221</v>
      </c>
      <c r="D89" s="70"/>
      <c r="E89" s="138" t="s">
        <v>417</v>
      </c>
      <c r="F89" s="138">
        <v>0.49344919999999998</v>
      </c>
      <c r="G89" s="138" t="s">
        <v>417</v>
      </c>
      <c r="H89" s="138" t="s">
        <v>417</v>
      </c>
      <c r="I89" s="138" t="s">
        <v>419</v>
      </c>
      <c r="J89" s="138" t="s">
        <v>417</v>
      </c>
      <c r="K89" s="138" t="s">
        <v>417</v>
      </c>
      <c r="L89" s="138" t="s">
        <v>417</v>
      </c>
      <c r="M89" s="138" t="s">
        <v>417</v>
      </c>
      <c r="N89" s="138" t="s">
        <v>417</v>
      </c>
      <c r="O89" s="138" t="s">
        <v>417</v>
      </c>
      <c r="P89" s="138" t="s">
        <v>417</v>
      </c>
      <c r="Q89" s="138" t="s">
        <v>417</v>
      </c>
      <c r="R89" s="138" t="s">
        <v>417</v>
      </c>
      <c r="S89" s="138" t="s">
        <v>417</v>
      </c>
      <c r="T89" s="138" t="s">
        <v>417</v>
      </c>
      <c r="U89" s="138" t="s">
        <v>417</v>
      </c>
      <c r="V89" s="138" t="s">
        <v>417</v>
      </c>
      <c r="W89" s="138" t="s">
        <v>417</v>
      </c>
      <c r="X89" s="138" t="s">
        <v>417</v>
      </c>
      <c r="Y89" s="138" t="s">
        <v>417</v>
      </c>
      <c r="Z89" s="138" t="s">
        <v>417</v>
      </c>
      <c r="AA89" s="138" t="s">
        <v>417</v>
      </c>
      <c r="AB89" s="138" t="s">
        <v>417</v>
      </c>
      <c r="AC89" s="138" t="s">
        <v>417</v>
      </c>
      <c r="AD89" s="138" t="s">
        <v>417</v>
      </c>
      <c r="AE89" s="59"/>
      <c r="AF89" s="25" t="s">
        <v>417</v>
      </c>
      <c r="AG89" s="25" t="s">
        <v>417</v>
      </c>
      <c r="AH89" s="25" t="s">
        <v>417</v>
      </c>
      <c r="AI89" s="25" t="s">
        <v>417</v>
      </c>
      <c r="AJ89" s="25" t="s">
        <v>417</v>
      </c>
      <c r="AK89" s="25">
        <v>3.8463270000000001</v>
      </c>
      <c r="AL89" s="48" t="s">
        <v>502</v>
      </c>
    </row>
    <row r="90" spans="1:38" s="8" customFormat="1" ht="26.25" customHeight="1" thickBot="1" x14ac:dyDescent="0.25">
      <c r="A90" s="69" t="s">
        <v>205</v>
      </c>
      <c r="B90" s="69" t="s">
        <v>222</v>
      </c>
      <c r="C90" s="73" t="s">
        <v>223</v>
      </c>
      <c r="D90" s="70"/>
      <c r="E90" s="138" t="s">
        <v>419</v>
      </c>
      <c r="F90" s="138">
        <v>5.1634792999999997</v>
      </c>
      <c r="G90" s="138" t="s">
        <v>419</v>
      </c>
      <c r="H90" s="138" t="s">
        <v>419</v>
      </c>
      <c r="I90" s="138" t="s">
        <v>419</v>
      </c>
      <c r="J90" s="138" t="s">
        <v>419</v>
      </c>
      <c r="K90" s="138" t="s">
        <v>419</v>
      </c>
      <c r="L90" s="138" t="s">
        <v>419</v>
      </c>
      <c r="M90" s="138" t="s">
        <v>419</v>
      </c>
      <c r="N90" s="138" t="s">
        <v>419</v>
      </c>
      <c r="O90" s="138" t="s">
        <v>419</v>
      </c>
      <c r="P90" s="138" t="s">
        <v>419</v>
      </c>
      <c r="Q90" s="138" t="s">
        <v>419</v>
      </c>
      <c r="R90" s="138" t="s">
        <v>419</v>
      </c>
      <c r="S90" s="138" t="s">
        <v>419</v>
      </c>
      <c r="T90" s="138" t="s">
        <v>419</v>
      </c>
      <c r="U90" s="138" t="s">
        <v>419</v>
      </c>
      <c r="V90" s="138" t="s">
        <v>419</v>
      </c>
      <c r="W90" s="138" t="s">
        <v>419</v>
      </c>
      <c r="X90" s="138" t="s">
        <v>419</v>
      </c>
      <c r="Y90" s="138" t="s">
        <v>419</v>
      </c>
      <c r="Z90" s="138" t="s">
        <v>419</v>
      </c>
      <c r="AA90" s="138" t="s">
        <v>419</v>
      </c>
      <c r="AB90" s="138" t="s">
        <v>419</v>
      </c>
      <c r="AC90" s="138" t="s">
        <v>419</v>
      </c>
      <c r="AD90" s="138" t="s">
        <v>419</v>
      </c>
      <c r="AE90" s="59"/>
      <c r="AF90" s="25" t="s">
        <v>417</v>
      </c>
      <c r="AG90" s="25" t="s">
        <v>417</v>
      </c>
      <c r="AH90" s="25" t="s">
        <v>417</v>
      </c>
      <c r="AI90" s="25" t="s">
        <v>417</v>
      </c>
      <c r="AJ90" s="25" t="s">
        <v>417</v>
      </c>
      <c r="AK90" s="25" t="s">
        <v>631</v>
      </c>
      <c r="AL90" s="48" t="s">
        <v>504</v>
      </c>
    </row>
    <row r="91" spans="1:38" s="2" customFormat="1" ht="26.25" customHeight="1" thickBot="1" x14ac:dyDescent="0.25">
      <c r="A91" s="69" t="s">
        <v>205</v>
      </c>
      <c r="B91" s="69" t="s">
        <v>399</v>
      </c>
      <c r="C91" s="69" t="s">
        <v>224</v>
      </c>
      <c r="D91" s="70"/>
      <c r="E91" s="138">
        <v>4.372729916000001E-2</v>
      </c>
      <c r="F91" s="138">
        <v>0.47681306603999996</v>
      </c>
      <c r="G91" s="138">
        <v>4.6626867199999998E-3</v>
      </c>
      <c r="H91" s="138">
        <v>9.9890213650000004E-2</v>
      </c>
      <c r="I91" s="138">
        <v>0.73008017284000004</v>
      </c>
      <c r="J91" s="138">
        <v>0.80415822211999999</v>
      </c>
      <c r="K91" s="138">
        <v>0.81945862788000001</v>
      </c>
      <c r="L91" s="138">
        <v>2.9244966164999999E-3</v>
      </c>
      <c r="M91" s="138">
        <v>1.3372923405000001</v>
      </c>
      <c r="N91" s="138">
        <v>1.2104458240000002</v>
      </c>
      <c r="O91" s="138">
        <v>0.13226265268000004</v>
      </c>
      <c r="P91" s="138">
        <v>8.8004351999999996E-5</v>
      </c>
      <c r="Q91" s="138">
        <v>2.0534348799999998E-3</v>
      </c>
      <c r="R91" s="138">
        <v>2.4085401599999997E-2</v>
      </c>
      <c r="S91" s="138">
        <v>0.81548521140000008</v>
      </c>
      <c r="T91" s="138">
        <v>0.11130689370000001</v>
      </c>
      <c r="U91" s="138" t="s">
        <v>419</v>
      </c>
      <c r="V91" s="138">
        <v>0.46641217370000004</v>
      </c>
      <c r="W91" s="138">
        <v>2.4069931000000001E-3</v>
      </c>
      <c r="X91" s="138">
        <v>2.6717623409999998E-3</v>
      </c>
      <c r="Y91" s="138">
        <v>1.083146895E-3</v>
      </c>
      <c r="Z91" s="138">
        <v>1.083146895E-3</v>
      </c>
      <c r="AA91" s="138">
        <v>1.083146895E-3</v>
      </c>
      <c r="AB91" s="138">
        <v>5.9212030259999989E-3</v>
      </c>
      <c r="AC91" s="138" t="s">
        <v>419</v>
      </c>
      <c r="AD91" s="138" t="s">
        <v>419</v>
      </c>
      <c r="AE91" s="59"/>
      <c r="AF91" s="25" t="s">
        <v>417</v>
      </c>
      <c r="AG91" s="25" t="s">
        <v>417</v>
      </c>
      <c r="AH91" s="25" t="s">
        <v>417</v>
      </c>
      <c r="AI91" s="25" t="s">
        <v>417</v>
      </c>
      <c r="AJ91" s="25" t="s">
        <v>417</v>
      </c>
      <c r="AK91" s="25" t="s">
        <v>632</v>
      </c>
      <c r="AL91" s="48" t="s">
        <v>434</v>
      </c>
    </row>
    <row r="92" spans="1:38" s="2" customFormat="1" ht="26.25" customHeight="1" thickBot="1" x14ac:dyDescent="0.25">
      <c r="A92" s="69" t="s">
        <v>53</v>
      </c>
      <c r="B92" s="69" t="s">
        <v>225</v>
      </c>
      <c r="C92" s="69" t="s">
        <v>226</v>
      </c>
      <c r="D92" s="74"/>
      <c r="E92" s="137" t="s">
        <v>424</v>
      </c>
      <c r="F92" s="137" t="s">
        <v>424</v>
      </c>
      <c r="G92" s="137" t="s">
        <v>424</v>
      </c>
      <c r="H92" s="137" t="s">
        <v>424</v>
      </c>
      <c r="I92" s="137" t="s">
        <v>424</v>
      </c>
      <c r="J92" s="137" t="s">
        <v>424</v>
      </c>
      <c r="K92" s="137" t="s">
        <v>424</v>
      </c>
      <c r="L92" s="137" t="s">
        <v>424</v>
      </c>
      <c r="M92" s="137" t="s">
        <v>424</v>
      </c>
      <c r="N92" s="137" t="s">
        <v>424</v>
      </c>
      <c r="O92" s="137" t="s">
        <v>424</v>
      </c>
      <c r="P92" s="137" t="s">
        <v>424</v>
      </c>
      <c r="Q92" s="137" t="s">
        <v>424</v>
      </c>
      <c r="R92" s="137" t="s">
        <v>424</v>
      </c>
      <c r="S92" s="137" t="s">
        <v>424</v>
      </c>
      <c r="T92" s="137" t="s">
        <v>424</v>
      </c>
      <c r="U92" s="137" t="s">
        <v>424</v>
      </c>
      <c r="V92" s="137" t="s">
        <v>424</v>
      </c>
      <c r="W92" s="137" t="s">
        <v>424</v>
      </c>
      <c r="X92" s="137" t="s">
        <v>424</v>
      </c>
      <c r="Y92" s="137" t="s">
        <v>424</v>
      </c>
      <c r="Z92" s="137" t="s">
        <v>424</v>
      </c>
      <c r="AA92" s="137" t="s">
        <v>424</v>
      </c>
      <c r="AB92" s="137" t="s">
        <v>424</v>
      </c>
      <c r="AC92" s="137" t="s">
        <v>424</v>
      </c>
      <c r="AD92" s="137" t="s">
        <v>424</v>
      </c>
      <c r="AE92" s="59"/>
      <c r="AF92" s="25" t="s">
        <v>417</v>
      </c>
      <c r="AG92" s="25" t="s">
        <v>417</v>
      </c>
      <c r="AH92" s="25" t="s">
        <v>417</v>
      </c>
      <c r="AI92" s="25" t="s">
        <v>417</v>
      </c>
      <c r="AJ92" s="25" t="s">
        <v>417</v>
      </c>
      <c r="AK92" s="25" t="s">
        <v>424</v>
      </c>
      <c r="AL92" s="48" t="s">
        <v>227</v>
      </c>
    </row>
    <row r="93" spans="1:38" s="2" customFormat="1" ht="26.25" customHeight="1" thickBot="1" x14ac:dyDescent="0.25">
      <c r="A93" s="69" t="s">
        <v>53</v>
      </c>
      <c r="B93" s="72" t="s">
        <v>228</v>
      </c>
      <c r="C93" s="69" t="s">
        <v>400</v>
      </c>
      <c r="D93" s="74"/>
      <c r="E93" s="137" t="s">
        <v>417</v>
      </c>
      <c r="F93" s="137">
        <v>8.0761099220240009</v>
      </c>
      <c r="G93" s="137" t="s">
        <v>417</v>
      </c>
      <c r="H93" s="137" t="s">
        <v>417</v>
      </c>
      <c r="I93" s="137" t="s">
        <v>419</v>
      </c>
      <c r="J93" s="137" t="s">
        <v>419</v>
      </c>
      <c r="K93" s="137" t="s">
        <v>419</v>
      </c>
      <c r="L93" s="137" t="s">
        <v>419</v>
      </c>
      <c r="M93" s="137" t="s">
        <v>417</v>
      </c>
      <c r="N93" s="137" t="s">
        <v>417</v>
      </c>
      <c r="O93" s="137" t="s">
        <v>417</v>
      </c>
      <c r="P93" s="137" t="s">
        <v>417</v>
      </c>
      <c r="Q93" s="137" t="s">
        <v>417</v>
      </c>
      <c r="R93" s="137" t="s">
        <v>417</v>
      </c>
      <c r="S93" s="137" t="s">
        <v>417</v>
      </c>
      <c r="T93" s="137" t="s">
        <v>417</v>
      </c>
      <c r="U93" s="137" t="s">
        <v>417</v>
      </c>
      <c r="V93" s="137" t="s">
        <v>417</v>
      </c>
      <c r="W93" s="137" t="s">
        <v>417</v>
      </c>
      <c r="X93" s="137" t="s">
        <v>417</v>
      </c>
      <c r="Y93" s="137" t="s">
        <v>417</v>
      </c>
      <c r="Z93" s="137" t="s">
        <v>417</v>
      </c>
      <c r="AA93" s="137" t="s">
        <v>417</v>
      </c>
      <c r="AB93" s="137" t="s">
        <v>417</v>
      </c>
      <c r="AC93" s="137" t="s">
        <v>417</v>
      </c>
      <c r="AD93" s="137" t="s">
        <v>417</v>
      </c>
      <c r="AE93" s="59"/>
      <c r="AF93" s="25" t="s">
        <v>417</v>
      </c>
      <c r="AG93" s="25" t="s">
        <v>417</v>
      </c>
      <c r="AH93" s="25" t="s">
        <v>417</v>
      </c>
      <c r="AI93" s="25" t="s">
        <v>417</v>
      </c>
      <c r="AJ93" s="25" t="s">
        <v>417</v>
      </c>
      <c r="AK93" s="25" t="s">
        <v>633</v>
      </c>
      <c r="AL93" s="48" t="s">
        <v>492</v>
      </c>
    </row>
    <row r="94" spans="1:38" s="2" customFormat="1" ht="26.25" customHeight="1" thickBot="1" x14ac:dyDescent="0.25">
      <c r="A94" s="69" t="s">
        <v>53</v>
      </c>
      <c r="B94" s="77" t="s">
        <v>401</v>
      </c>
      <c r="C94" s="69" t="s">
        <v>229</v>
      </c>
      <c r="D94" s="70"/>
      <c r="E94" s="137" t="s">
        <v>423</v>
      </c>
      <c r="F94" s="137" t="s">
        <v>423</v>
      </c>
      <c r="G94" s="137" t="s">
        <v>423</v>
      </c>
      <c r="H94" s="137" t="s">
        <v>423</v>
      </c>
      <c r="I94" s="137" t="s">
        <v>423</v>
      </c>
      <c r="J94" s="137" t="s">
        <v>423</v>
      </c>
      <c r="K94" s="137" t="s">
        <v>423</v>
      </c>
      <c r="L94" s="137" t="s">
        <v>423</v>
      </c>
      <c r="M94" s="137" t="s">
        <v>423</v>
      </c>
      <c r="N94" s="137" t="s">
        <v>423</v>
      </c>
      <c r="O94" s="137" t="s">
        <v>423</v>
      </c>
      <c r="P94" s="137" t="s">
        <v>423</v>
      </c>
      <c r="Q94" s="137" t="s">
        <v>423</v>
      </c>
      <c r="R94" s="137" t="s">
        <v>423</v>
      </c>
      <c r="S94" s="137" t="s">
        <v>423</v>
      </c>
      <c r="T94" s="137" t="s">
        <v>423</v>
      </c>
      <c r="U94" s="137" t="s">
        <v>423</v>
      </c>
      <c r="V94" s="137" t="s">
        <v>423</v>
      </c>
      <c r="W94" s="137" t="s">
        <v>423</v>
      </c>
      <c r="X94" s="137" t="s">
        <v>423</v>
      </c>
      <c r="Y94" s="137" t="s">
        <v>423</v>
      </c>
      <c r="Z94" s="137" t="s">
        <v>423</v>
      </c>
      <c r="AA94" s="137" t="s">
        <v>423</v>
      </c>
      <c r="AB94" s="137" t="s">
        <v>423</v>
      </c>
      <c r="AC94" s="137" t="s">
        <v>423</v>
      </c>
      <c r="AD94" s="137" t="s">
        <v>423</v>
      </c>
      <c r="AE94" s="59"/>
      <c r="AF94" s="25" t="s">
        <v>417</v>
      </c>
      <c r="AG94" s="25" t="s">
        <v>417</v>
      </c>
      <c r="AH94" s="25" t="s">
        <v>417</v>
      </c>
      <c r="AI94" s="25" t="s">
        <v>417</v>
      </c>
      <c r="AJ94" s="25" t="s">
        <v>417</v>
      </c>
      <c r="AK94" s="25" t="s">
        <v>423</v>
      </c>
      <c r="AL94" s="48" t="s">
        <v>407</v>
      </c>
    </row>
    <row r="95" spans="1:38" s="2" customFormat="1" ht="26.25" customHeight="1" thickBot="1" x14ac:dyDescent="0.25">
      <c r="A95" s="69" t="s">
        <v>53</v>
      </c>
      <c r="B95" s="77" t="s">
        <v>230</v>
      </c>
      <c r="C95" s="69" t="s">
        <v>231</v>
      </c>
      <c r="D95" s="74"/>
      <c r="E95" s="137" t="s">
        <v>419</v>
      </c>
      <c r="F95" s="137" t="s">
        <v>419</v>
      </c>
      <c r="G95" s="137" t="s">
        <v>419</v>
      </c>
      <c r="H95" s="137" t="s">
        <v>419</v>
      </c>
      <c r="I95" s="137" t="s">
        <v>419</v>
      </c>
      <c r="J95" s="137" t="s">
        <v>419</v>
      </c>
      <c r="K95" s="137">
        <v>4.5423330150000005</v>
      </c>
      <c r="L95" s="137" t="s">
        <v>419</v>
      </c>
      <c r="M95" s="137" t="s">
        <v>419</v>
      </c>
      <c r="N95" s="137" t="s">
        <v>417</v>
      </c>
      <c r="O95" s="137" t="s">
        <v>417</v>
      </c>
      <c r="P95" s="137" t="s">
        <v>417</v>
      </c>
      <c r="Q95" s="137" t="s">
        <v>419</v>
      </c>
      <c r="R95" s="137" t="s">
        <v>417</v>
      </c>
      <c r="S95" s="137" t="s">
        <v>419</v>
      </c>
      <c r="T95" s="137" t="s">
        <v>417</v>
      </c>
      <c r="U95" s="137" t="s">
        <v>417</v>
      </c>
      <c r="V95" s="137" t="s">
        <v>417</v>
      </c>
      <c r="W95" s="137" t="s">
        <v>417</v>
      </c>
      <c r="X95" s="137" t="s">
        <v>417</v>
      </c>
      <c r="Y95" s="137" t="s">
        <v>417</v>
      </c>
      <c r="Z95" s="137" t="s">
        <v>417</v>
      </c>
      <c r="AA95" s="137" t="s">
        <v>417</v>
      </c>
      <c r="AB95" s="137" t="s">
        <v>417</v>
      </c>
      <c r="AC95" s="137" t="s">
        <v>417</v>
      </c>
      <c r="AD95" s="137" t="s">
        <v>417</v>
      </c>
      <c r="AE95" s="59"/>
      <c r="AF95" s="25" t="s">
        <v>417</v>
      </c>
      <c r="AG95" s="25" t="s">
        <v>417</v>
      </c>
      <c r="AH95" s="25" t="s">
        <v>417</v>
      </c>
      <c r="AI95" s="25" t="s">
        <v>417</v>
      </c>
      <c r="AJ95" s="25" t="s">
        <v>417</v>
      </c>
      <c r="AK95" s="25">
        <v>5144.2049999999999</v>
      </c>
      <c r="AL95" s="48" t="s">
        <v>435</v>
      </c>
    </row>
    <row r="96" spans="1:38" s="2" customFormat="1" ht="26.25" customHeight="1" thickBot="1" x14ac:dyDescent="0.25">
      <c r="A96" s="69" t="s">
        <v>53</v>
      </c>
      <c r="B96" s="72" t="s">
        <v>232</v>
      </c>
      <c r="C96" s="69" t="s">
        <v>233</v>
      </c>
      <c r="D96" s="78"/>
      <c r="E96" s="137" t="s">
        <v>419</v>
      </c>
      <c r="F96" s="137" t="s">
        <v>419</v>
      </c>
      <c r="G96" s="137" t="s">
        <v>419</v>
      </c>
      <c r="H96" s="137" t="s">
        <v>419</v>
      </c>
      <c r="I96" s="137" t="s">
        <v>417</v>
      </c>
      <c r="J96" s="137" t="s">
        <v>417</v>
      </c>
      <c r="K96" s="137" t="s">
        <v>417</v>
      </c>
      <c r="L96" s="137" t="s">
        <v>417</v>
      </c>
      <c r="M96" s="137" t="s">
        <v>417</v>
      </c>
      <c r="N96" s="137" t="s">
        <v>417</v>
      </c>
      <c r="O96" s="137" t="s">
        <v>417</v>
      </c>
      <c r="P96" s="137" t="s">
        <v>417</v>
      </c>
      <c r="Q96" s="137" t="s">
        <v>417</v>
      </c>
      <c r="R96" s="137" t="s">
        <v>417</v>
      </c>
      <c r="S96" s="137" t="s">
        <v>417</v>
      </c>
      <c r="T96" s="137" t="s">
        <v>417</v>
      </c>
      <c r="U96" s="137" t="s">
        <v>417</v>
      </c>
      <c r="V96" s="137" t="s">
        <v>417</v>
      </c>
      <c r="W96" s="137" t="s">
        <v>417</v>
      </c>
      <c r="X96" s="137" t="s">
        <v>417</v>
      </c>
      <c r="Y96" s="137" t="s">
        <v>417</v>
      </c>
      <c r="Z96" s="137" t="s">
        <v>417</v>
      </c>
      <c r="AA96" s="137" t="s">
        <v>417</v>
      </c>
      <c r="AB96" s="137" t="s">
        <v>417</v>
      </c>
      <c r="AC96" s="137" t="s">
        <v>417</v>
      </c>
      <c r="AD96" s="137" t="s">
        <v>417</v>
      </c>
      <c r="AE96" s="59"/>
      <c r="AF96" s="25" t="s">
        <v>417</v>
      </c>
      <c r="AG96" s="25" t="s">
        <v>417</v>
      </c>
      <c r="AH96" s="25" t="s">
        <v>417</v>
      </c>
      <c r="AI96" s="25" t="s">
        <v>417</v>
      </c>
      <c r="AJ96" s="25" t="s">
        <v>417</v>
      </c>
      <c r="AK96" s="25" t="s">
        <v>417</v>
      </c>
      <c r="AL96" s="48" t="s">
        <v>407</v>
      </c>
    </row>
    <row r="97" spans="1:38" s="2" customFormat="1" ht="26.25" customHeight="1" thickBot="1" x14ac:dyDescent="0.25">
      <c r="A97" s="69" t="s">
        <v>53</v>
      </c>
      <c r="B97" s="72" t="s">
        <v>234</v>
      </c>
      <c r="C97" s="69" t="s">
        <v>235</v>
      </c>
      <c r="D97" s="78"/>
      <c r="E97" s="137" t="s">
        <v>417</v>
      </c>
      <c r="F97" s="137" t="s">
        <v>417</v>
      </c>
      <c r="G97" s="137" t="s">
        <v>417</v>
      </c>
      <c r="H97" s="137" t="s">
        <v>417</v>
      </c>
      <c r="I97" s="137" t="s">
        <v>417</v>
      </c>
      <c r="J97" s="137" t="s">
        <v>417</v>
      </c>
      <c r="K97" s="137" t="s">
        <v>417</v>
      </c>
      <c r="L97" s="137" t="s">
        <v>417</v>
      </c>
      <c r="M97" s="137" t="s">
        <v>417</v>
      </c>
      <c r="N97" s="137" t="s">
        <v>417</v>
      </c>
      <c r="O97" s="137" t="s">
        <v>417</v>
      </c>
      <c r="P97" s="137" t="s">
        <v>417</v>
      </c>
      <c r="Q97" s="137" t="s">
        <v>417</v>
      </c>
      <c r="R97" s="137" t="s">
        <v>417</v>
      </c>
      <c r="S97" s="137" t="s">
        <v>417</v>
      </c>
      <c r="T97" s="137" t="s">
        <v>417</v>
      </c>
      <c r="U97" s="137" t="s">
        <v>417</v>
      </c>
      <c r="V97" s="137" t="s">
        <v>417</v>
      </c>
      <c r="W97" s="137" t="s">
        <v>417</v>
      </c>
      <c r="X97" s="137" t="s">
        <v>417</v>
      </c>
      <c r="Y97" s="137" t="s">
        <v>417</v>
      </c>
      <c r="Z97" s="137" t="s">
        <v>417</v>
      </c>
      <c r="AA97" s="137" t="s">
        <v>417</v>
      </c>
      <c r="AB97" s="137" t="s">
        <v>417</v>
      </c>
      <c r="AC97" s="137" t="s">
        <v>417</v>
      </c>
      <c r="AD97" s="137" t="s">
        <v>417</v>
      </c>
      <c r="AE97" s="59"/>
      <c r="AF97" s="25" t="s">
        <v>417</v>
      </c>
      <c r="AG97" s="25" t="s">
        <v>417</v>
      </c>
      <c r="AH97" s="25" t="s">
        <v>417</v>
      </c>
      <c r="AI97" s="25" t="s">
        <v>417</v>
      </c>
      <c r="AJ97" s="25" t="s">
        <v>417</v>
      </c>
      <c r="AK97" s="25" t="s">
        <v>417</v>
      </c>
      <c r="AL97" s="48" t="s">
        <v>407</v>
      </c>
    </row>
    <row r="98" spans="1:38" s="2" customFormat="1" ht="26.25" customHeight="1" thickBot="1" x14ac:dyDescent="0.25">
      <c r="A98" s="69" t="s">
        <v>53</v>
      </c>
      <c r="B98" s="72" t="s">
        <v>236</v>
      </c>
      <c r="C98" s="72" t="s">
        <v>237</v>
      </c>
      <c r="D98" s="78"/>
      <c r="E98" s="137" t="s">
        <v>417</v>
      </c>
      <c r="F98" s="137" t="s">
        <v>417</v>
      </c>
      <c r="G98" s="137" t="s">
        <v>417</v>
      </c>
      <c r="H98" s="137" t="s">
        <v>417</v>
      </c>
      <c r="I98" s="137" t="s">
        <v>417</v>
      </c>
      <c r="J98" s="137" t="s">
        <v>417</v>
      </c>
      <c r="K98" s="137" t="s">
        <v>417</v>
      </c>
      <c r="L98" s="137" t="s">
        <v>417</v>
      </c>
      <c r="M98" s="137" t="s">
        <v>417</v>
      </c>
      <c r="N98" s="137" t="s">
        <v>417</v>
      </c>
      <c r="O98" s="137" t="s">
        <v>417</v>
      </c>
      <c r="P98" s="137" t="s">
        <v>417</v>
      </c>
      <c r="Q98" s="137" t="s">
        <v>417</v>
      </c>
      <c r="R98" s="137" t="s">
        <v>417</v>
      </c>
      <c r="S98" s="137" t="s">
        <v>417</v>
      </c>
      <c r="T98" s="137" t="s">
        <v>417</v>
      </c>
      <c r="U98" s="137" t="s">
        <v>417</v>
      </c>
      <c r="V98" s="137" t="s">
        <v>417</v>
      </c>
      <c r="W98" s="137" t="s">
        <v>417</v>
      </c>
      <c r="X98" s="137" t="s">
        <v>417</v>
      </c>
      <c r="Y98" s="137" t="s">
        <v>417</v>
      </c>
      <c r="Z98" s="137" t="s">
        <v>417</v>
      </c>
      <c r="AA98" s="137" t="s">
        <v>417</v>
      </c>
      <c r="AB98" s="137" t="s">
        <v>417</v>
      </c>
      <c r="AC98" s="137" t="s">
        <v>417</v>
      </c>
      <c r="AD98" s="137" t="s">
        <v>417</v>
      </c>
      <c r="AE98" s="59"/>
      <c r="AF98" s="25" t="s">
        <v>417</v>
      </c>
      <c r="AG98" s="25" t="s">
        <v>417</v>
      </c>
      <c r="AH98" s="25" t="s">
        <v>417</v>
      </c>
      <c r="AI98" s="25" t="s">
        <v>417</v>
      </c>
      <c r="AJ98" s="25" t="s">
        <v>417</v>
      </c>
      <c r="AK98" s="25" t="s">
        <v>417</v>
      </c>
      <c r="AL98" s="48" t="s">
        <v>407</v>
      </c>
    </row>
    <row r="99" spans="1:38" s="2" customFormat="1" ht="26.25" customHeight="1" thickBot="1" x14ac:dyDescent="0.25">
      <c r="A99" s="69" t="s">
        <v>238</v>
      </c>
      <c r="B99" s="69" t="s">
        <v>239</v>
      </c>
      <c r="C99" s="69" t="s">
        <v>402</v>
      </c>
      <c r="D99" s="78"/>
      <c r="E99" s="137">
        <v>0.82832959416200003</v>
      </c>
      <c r="F99" s="137">
        <v>15.724467622756821</v>
      </c>
      <c r="G99" s="137" t="s">
        <v>417</v>
      </c>
      <c r="H99" s="137">
        <v>13.921975328166969</v>
      </c>
      <c r="I99" s="137">
        <v>0.227211418</v>
      </c>
      <c r="J99" s="137">
        <v>0.34869078999999997</v>
      </c>
      <c r="K99" s="137">
        <v>0.76543252449999988</v>
      </c>
      <c r="L99" s="137" t="s">
        <v>417</v>
      </c>
      <c r="M99" s="137" t="s">
        <v>417</v>
      </c>
      <c r="N99" s="137" t="s">
        <v>417</v>
      </c>
      <c r="O99" s="137" t="s">
        <v>417</v>
      </c>
      <c r="P99" s="137" t="s">
        <v>417</v>
      </c>
      <c r="Q99" s="137" t="s">
        <v>417</v>
      </c>
      <c r="R99" s="137" t="s">
        <v>417</v>
      </c>
      <c r="S99" s="137" t="s">
        <v>417</v>
      </c>
      <c r="T99" s="137" t="s">
        <v>417</v>
      </c>
      <c r="U99" s="137" t="s">
        <v>417</v>
      </c>
      <c r="V99" s="137" t="s">
        <v>417</v>
      </c>
      <c r="W99" s="137" t="s">
        <v>417</v>
      </c>
      <c r="X99" s="137" t="s">
        <v>417</v>
      </c>
      <c r="Y99" s="137" t="s">
        <v>417</v>
      </c>
      <c r="Z99" s="137" t="s">
        <v>417</v>
      </c>
      <c r="AA99" s="137" t="s">
        <v>417</v>
      </c>
      <c r="AB99" s="137" t="s">
        <v>417</v>
      </c>
      <c r="AC99" s="137" t="s">
        <v>417</v>
      </c>
      <c r="AD99" s="137" t="s">
        <v>417</v>
      </c>
      <c r="AE99" s="59"/>
      <c r="AF99" s="25" t="s">
        <v>417</v>
      </c>
      <c r="AG99" s="25" t="s">
        <v>417</v>
      </c>
      <c r="AH99" s="25" t="s">
        <v>417</v>
      </c>
      <c r="AI99" s="25" t="s">
        <v>417</v>
      </c>
      <c r="AJ99" s="25" t="s">
        <v>417</v>
      </c>
      <c r="AK99" s="25">
        <v>1124.809</v>
      </c>
      <c r="AL99" s="48" t="s">
        <v>240</v>
      </c>
    </row>
    <row r="100" spans="1:38" s="2" customFormat="1" ht="26.25" customHeight="1" thickBot="1" x14ac:dyDescent="0.25">
      <c r="A100" s="69" t="s">
        <v>238</v>
      </c>
      <c r="B100" s="69" t="s">
        <v>241</v>
      </c>
      <c r="C100" s="69" t="s">
        <v>403</v>
      </c>
      <c r="D100" s="78"/>
      <c r="E100" s="137">
        <v>0.16563843921799998</v>
      </c>
      <c r="F100" s="137">
        <v>5.6324431785387938</v>
      </c>
      <c r="G100" s="137" t="s">
        <v>417</v>
      </c>
      <c r="H100" s="137">
        <v>6.5010665364851885</v>
      </c>
      <c r="I100" s="137">
        <v>6.8591864000000002E-2</v>
      </c>
      <c r="J100" s="137">
        <v>0.10366724900000002</v>
      </c>
      <c r="K100" s="137">
        <v>0.226820823</v>
      </c>
      <c r="L100" s="137" t="s">
        <v>417</v>
      </c>
      <c r="M100" s="137" t="s">
        <v>417</v>
      </c>
      <c r="N100" s="137" t="s">
        <v>417</v>
      </c>
      <c r="O100" s="137" t="s">
        <v>417</v>
      </c>
      <c r="P100" s="137" t="s">
        <v>417</v>
      </c>
      <c r="Q100" s="137" t="s">
        <v>417</v>
      </c>
      <c r="R100" s="137" t="s">
        <v>417</v>
      </c>
      <c r="S100" s="137" t="s">
        <v>417</v>
      </c>
      <c r="T100" s="137" t="s">
        <v>417</v>
      </c>
      <c r="U100" s="137" t="s">
        <v>417</v>
      </c>
      <c r="V100" s="137" t="s">
        <v>417</v>
      </c>
      <c r="W100" s="137" t="s">
        <v>417</v>
      </c>
      <c r="X100" s="137" t="s">
        <v>417</v>
      </c>
      <c r="Y100" s="137" t="s">
        <v>417</v>
      </c>
      <c r="Z100" s="137" t="s">
        <v>417</v>
      </c>
      <c r="AA100" s="137" t="s">
        <v>417</v>
      </c>
      <c r="AB100" s="137" t="s">
        <v>417</v>
      </c>
      <c r="AC100" s="137" t="s">
        <v>417</v>
      </c>
      <c r="AD100" s="137" t="s">
        <v>417</v>
      </c>
      <c r="AE100" s="59"/>
      <c r="AF100" s="25" t="s">
        <v>417</v>
      </c>
      <c r="AG100" s="25" t="s">
        <v>417</v>
      </c>
      <c r="AH100" s="25" t="s">
        <v>417</v>
      </c>
      <c r="AI100" s="25" t="s">
        <v>417</v>
      </c>
      <c r="AJ100" s="25" t="s">
        <v>417</v>
      </c>
      <c r="AK100" s="25">
        <v>779.45299999999997</v>
      </c>
      <c r="AL100" s="48" t="s">
        <v>240</v>
      </c>
    </row>
    <row r="101" spans="1:38" s="2" customFormat="1" ht="26.25" customHeight="1" thickBot="1" x14ac:dyDescent="0.25">
      <c r="A101" s="69" t="s">
        <v>238</v>
      </c>
      <c r="B101" s="69" t="s">
        <v>242</v>
      </c>
      <c r="C101" s="69" t="s">
        <v>243</v>
      </c>
      <c r="D101" s="78"/>
      <c r="E101" s="137">
        <v>0.124304388</v>
      </c>
      <c r="F101" s="137">
        <v>1.7848038377</v>
      </c>
      <c r="G101" s="137" t="s">
        <v>417</v>
      </c>
      <c r="H101" s="137">
        <v>5.0324654270937801</v>
      </c>
      <c r="I101" s="137">
        <v>1.6573918399999998E-2</v>
      </c>
      <c r="J101" s="137">
        <v>5.1793494999999995E-2</v>
      </c>
      <c r="K101" s="137">
        <v>0.11912503849999999</v>
      </c>
      <c r="L101" s="137" t="s">
        <v>417</v>
      </c>
      <c r="M101" s="137" t="s">
        <v>417</v>
      </c>
      <c r="N101" s="137" t="s">
        <v>417</v>
      </c>
      <c r="O101" s="137" t="s">
        <v>417</v>
      </c>
      <c r="P101" s="137" t="s">
        <v>417</v>
      </c>
      <c r="Q101" s="137" t="s">
        <v>417</v>
      </c>
      <c r="R101" s="137" t="s">
        <v>417</v>
      </c>
      <c r="S101" s="137" t="s">
        <v>417</v>
      </c>
      <c r="T101" s="137" t="s">
        <v>417</v>
      </c>
      <c r="U101" s="137" t="s">
        <v>417</v>
      </c>
      <c r="V101" s="137" t="s">
        <v>417</v>
      </c>
      <c r="W101" s="137" t="s">
        <v>417</v>
      </c>
      <c r="X101" s="137" t="s">
        <v>417</v>
      </c>
      <c r="Y101" s="137" t="s">
        <v>417</v>
      </c>
      <c r="Z101" s="137" t="s">
        <v>417</v>
      </c>
      <c r="AA101" s="137" t="s">
        <v>417</v>
      </c>
      <c r="AB101" s="137" t="s">
        <v>417</v>
      </c>
      <c r="AC101" s="137" t="s">
        <v>417</v>
      </c>
      <c r="AD101" s="137" t="s">
        <v>417</v>
      </c>
      <c r="AE101" s="59"/>
      <c r="AF101" s="25" t="s">
        <v>417</v>
      </c>
      <c r="AG101" s="25" t="s">
        <v>417</v>
      </c>
      <c r="AH101" s="25" t="s">
        <v>417</v>
      </c>
      <c r="AI101" s="25" t="s">
        <v>417</v>
      </c>
      <c r="AJ101" s="25" t="s">
        <v>417</v>
      </c>
      <c r="AK101" s="25">
        <v>10358.699000000001</v>
      </c>
      <c r="AL101" s="48" t="s">
        <v>240</v>
      </c>
    </row>
    <row r="102" spans="1:38" s="2" customFormat="1" ht="26.25" customHeight="1" thickBot="1" x14ac:dyDescent="0.25">
      <c r="A102" s="69" t="s">
        <v>238</v>
      </c>
      <c r="B102" s="69" t="s">
        <v>244</v>
      </c>
      <c r="C102" s="69" t="s">
        <v>381</v>
      </c>
      <c r="D102" s="78"/>
      <c r="E102" s="137">
        <v>0.17957892847999996</v>
      </c>
      <c r="F102" s="137">
        <v>2.468460479</v>
      </c>
      <c r="G102" s="137" t="s">
        <v>417</v>
      </c>
      <c r="H102" s="137">
        <v>24.898166378462165</v>
      </c>
      <c r="I102" s="137">
        <v>2.4239339999999995E-2</v>
      </c>
      <c r="J102" s="137">
        <v>0.54603796999999998</v>
      </c>
      <c r="K102" s="137">
        <v>3.8931314699999997</v>
      </c>
      <c r="L102" s="137" t="s">
        <v>417</v>
      </c>
      <c r="M102" s="137" t="s">
        <v>417</v>
      </c>
      <c r="N102" s="137" t="s">
        <v>417</v>
      </c>
      <c r="O102" s="137" t="s">
        <v>417</v>
      </c>
      <c r="P102" s="137" t="s">
        <v>417</v>
      </c>
      <c r="Q102" s="137" t="s">
        <v>417</v>
      </c>
      <c r="R102" s="137" t="s">
        <v>417</v>
      </c>
      <c r="S102" s="137" t="s">
        <v>417</v>
      </c>
      <c r="T102" s="137" t="s">
        <v>417</v>
      </c>
      <c r="U102" s="137" t="s">
        <v>417</v>
      </c>
      <c r="V102" s="137" t="s">
        <v>417</v>
      </c>
      <c r="W102" s="137" t="s">
        <v>417</v>
      </c>
      <c r="X102" s="137" t="s">
        <v>417</v>
      </c>
      <c r="Y102" s="137" t="s">
        <v>417</v>
      </c>
      <c r="Z102" s="137" t="s">
        <v>417</v>
      </c>
      <c r="AA102" s="137" t="s">
        <v>417</v>
      </c>
      <c r="AB102" s="137" t="s">
        <v>417</v>
      </c>
      <c r="AC102" s="137" t="s">
        <v>417</v>
      </c>
      <c r="AD102" s="137" t="s">
        <v>417</v>
      </c>
      <c r="AE102" s="59"/>
      <c r="AF102" s="25" t="s">
        <v>417</v>
      </c>
      <c r="AG102" s="25" t="s">
        <v>417</v>
      </c>
      <c r="AH102" s="25" t="s">
        <v>417</v>
      </c>
      <c r="AI102" s="25" t="s">
        <v>417</v>
      </c>
      <c r="AJ102" s="25" t="s">
        <v>417</v>
      </c>
      <c r="AK102" s="25">
        <v>3834.136</v>
      </c>
      <c r="AL102" s="48" t="s">
        <v>240</v>
      </c>
    </row>
    <row r="103" spans="1:38" s="2" customFormat="1" ht="26.25" customHeight="1" thickBot="1" x14ac:dyDescent="0.25">
      <c r="A103" s="69" t="s">
        <v>238</v>
      </c>
      <c r="B103" s="69" t="s">
        <v>245</v>
      </c>
      <c r="C103" s="69" t="s">
        <v>246</v>
      </c>
      <c r="D103" s="78"/>
      <c r="E103" s="137">
        <v>1.5787430000000001E-3</v>
      </c>
      <c r="F103" s="137">
        <v>8.3746039219999985E-2</v>
      </c>
      <c r="G103" s="137" t="s">
        <v>417</v>
      </c>
      <c r="H103" s="137">
        <v>8.1790299999999996E-2</v>
      </c>
      <c r="I103" s="137">
        <v>5.1546909999999994E-3</v>
      </c>
      <c r="J103" s="137">
        <v>7.8556729999999988E-3</v>
      </c>
      <c r="K103" s="137">
        <v>1.6985752999999999E-2</v>
      </c>
      <c r="L103" s="137" t="s">
        <v>417</v>
      </c>
      <c r="M103" s="137" t="s">
        <v>417</v>
      </c>
      <c r="N103" s="137" t="s">
        <v>417</v>
      </c>
      <c r="O103" s="137" t="s">
        <v>417</v>
      </c>
      <c r="P103" s="137" t="s">
        <v>417</v>
      </c>
      <c r="Q103" s="137" t="s">
        <v>417</v>
      </c>
      <c r="R103" s="137" t="s">
        <v>417</v>
      </c>
      <c r="S103" s="137" t="s">
        <v>417</v>
      </c>
      <c r="T103" s="137" t="s">
        <v>417</v>
      </c>
      <c r="U103" s="137" t="s">
        <v>417</v>
      </c>
      <c r="V103" s="137" t="s">
        <v>417</v>
      </c>
      <c r="W103" s="137" t="s">
        <v>417</v>
      </c>
      <c r="X103" s="137" t="s">
        <v>417</v>
      </c>
      <c r="Y103" s="137" t="s">
        <v>417</v>
      </c>
      <c r="Z103" s="137" t="s">
        <v>417</v>
      </c>
      <c r="AA103" s="137" t="s">
        <v>417</v>
      </c>
      <c r="AB103" s="137" t="s">
        <v>417</v>
      </c>
      <c r="AC103" s="137" t="s">
        <v>417</v>
      </c>
      <c r="AD103" s="137" t="s">
        <v>417</v>
      </c>
      <c r="AE103" s="59"/>
      <c r="AF103" s="25" t="s">
        <v>417</v>
      </c>
      <c r="AG103" s="25" t="s">
        <v>417</v>
      </c>
      <c r="AH103" s="25" t="s">
        <v>417</v>
      </c>
      <c r="AI103" s="25" t="s">
        <v>417</v>
      </c>
      <c r="AJ103" s="25" t="s">
        <v>417</v>
      </c>
      <c r="AK103" s="25">
        <v>19.021000000000001</v>
      </c>
      <c r="AL103" s="48" t="s">
        <v>240</v>
      </c>
    </row>
    <row r="104" spans="1:38" s="2" customFormat="1" ht="26.25" customHeight="1" thickBot="1" x14ac:dyDescent="0.25">
      <c r="A104" s="69" t="s">
        <v>238</v>
      </c>
      <c r="B104" s="69" t="s">
        <v>247</v>
      </c>
      <c r="C104" s="69" t="s">
        <v>248</v>
      </c>
      <c r="D104" s="78"/>
      <c r="E104" s="137">
        <v>1.9138344000000002E-2</v>
      </c>
      <c r="F104" s="137">
        <v>0.86833856452000002</v>
      </c>
      <c r="G104" s="137" t="s">
        <v>417</v>
      </c>
      <c r="H104" s="137">
        <v>0.63794480000000009</v>
      </c>
      <c r="I104" s="137">
        <v>2.5517791999999997E-3</v>
      </c>
      <c r="J104" s="137">
        <v>7.9743099999999983E-3</v>
      </c>
      <c r="K104" s="137">
        <v>1.8340912999999997E-2</v>
      </c>
      <c r="L104" s="137" t="s">
        <v>417</v>
      </c>
      <c r="M104" s="137" t="s">
        <v>417</v>
      </c>
      <c r="N104" s="137" t="s">
        <v>417</v>
      </c>
      <c r="O104" s="137" t="s">
        <v>417</v>
      </c>
      <c r="P104" s="137" t="s">
        <v>417</v>
      </c>
      <c r="Q104" s="137" t="s">
        <v>417</v>
      </c>
      <c r="R104" s="137" t="s">
        <v>417</v>
      </c>
      <c r="S104" s="137" t="s">
        <v>417</v>
      </c>
      <c r="T104" s="137" t="s">
        <v>417</v>
      </c>
      <c r="U104" s="137" t="s">
        <v>417</v>
      </c>
      <c r="V104" s="137" t="s">
        <v>417</v>
      </c>
      <c r="W104" s="137" t="s">
        <v>417</v>
      </c>
      <c r="X104" s="137" t="s">
        <v>417</v>
      </c>
      <c r="Y104" s="137" t="s">
        <v>417</v>
      </c>
      <c r="Z104" s="137" t="s">
        <v>417</v>
      </c>
      <c r="AA104" s="137" t="s">
        <v>417</v>
      </c>
      <c r="AB104" s="137" t="s">
        <v>417</v>
      </c>
      <c r="AC104" s="137" t="s">
        <v>417</v>
      </c>
      <c r="AD104" s="137" t="s">
        <v>417</v>
      </c>
      <c r="AE104" s="59"/>
      <c r="AF104" s="25" t="s">
        <v>417</v>
      </c>
      <c r="AG104" s="25" t="s">
        <v>417</v>
      </c>
      <c r="AH104" s="25" t="s">
        <v>417</v>
      </c>
      <c r="AI104" s="25" t="s">
        <v>417</v>
      </c>
      <c r="AJ104" s="25" t="s">
        <v>417</v>
      </c>
      <c r="AK104" s="25">
        <v>1594.8620000000001</v>
      </c>
      <c r="AL104" s="48" t="s">
        <v>240</v>
      </c>
    </row>
    <row r="105" spans="1:38" s="2" customFormat="1" ht="26.25" customHeight="1" thickBot="1" x14ac:dyDescent="0.25">
      <c r="A105" s="69" t="s">
        <v>238</v>
      </c>
      <c r="B105" s="69" t="s">
        <v>249</v>
      </c>
      <c r="C105" s="69" t="s">
        <v>250</v>
      </c>
      <c r="D105" s="78"/>
      <c r="E105" s="137">
        <v>0.1016755</v>
      </c>
      <c r="F105" s="137">
        <v>2.451599656</v>
      </c>
      <c r="G105" s="137" t="s">
        <v>417</v>
      </c>
      <c r="H105" s="137">
        <v>2.8469139999999999</v>
      </c>
      <c r="I105" s="137">
        <v>2.8062438000000002E-2</v>
      </c>
      <c r="J105" s="137">
        <v>4.3923815999999997E-2</v>
      </c>
      <c r="K105" s="137">
        <v>9.6388373999999985E-2</v>
      </c>
      <c r="L105" s="137" t="s">
        <v>417</v>
      </c>
      <c r="M105" s="137" t="s">
        <v>417</v>
      </c>
      <c r="N105" s="137" t="s">
        <v>417</v>
      </c>
      <c r="O105" s="137" t="s">
        <v>417</v>
      </c>
      <c r="P105" s="137" t="s">
        <v>417</v>
      </c>
      <c r="Q105" s="137" t="s">
        <v>417</v>
      </c>
      <c r="R105" s="137" t="s">
        <v>417</v>
      </c>
      <c r="S105" s="137" t="s">
        <v>417</v>
      </c>
      <c r="T105" s="137" t="s">
        <v>417</v>
      </c>
      <c r="U105" s="137" t="s">
        <v>417</v>
      </c>
      <c r="V105" s="137" t="s">
        <v>417</v>
      </c>
      <c r="W105" s="137" t="s">
        <v>417</v>
      </c>
      <c r="X105" s="137" t="s">
        <v>417</v>
      </c>
      <c r="Y105" s="137" t="s">
        <v>417</v>
      </c>
      <c r="Z105" s="137" t="s">
        <v>417</v>
      </c>
      <c r="AA105" s="137" t="s">
        <v>417</v>
      </c>
      <c r="AB105" s="137" t="s">
        <v>417</v>
      </c>
      <c r="AC105" s="137" t="s">
        <v>417</v>
      </c>
      <c r="AD105" s="137" t="s">
        <v>417</v>
      </c>
      <c r="AE105" s="59"/>
      <c r="AF105" s="25" t="s">
        <v>417</v>
      </c>
      <c r="AG105" s="25" t="s">
        <v>417</v>
      </c>
      <c r="AH105" s="25" t="s">
        <v>417</v>
      </c>
      <c r="AI105" s="25" t="s">
        <v>417</v>
      </c>
      <c r="AJ105" s="25" t="s">
        <v>417</v>
      </c>
      <c r="AK105" s="25">
        <v>406.702</v>
      </c>
      <c r="AL105" s="48" t="s">
        <v>240</v>
      </c>
    </row>
    <row r="106" spans="1:38" s="2" customFormat="1" ht="26.25" customHeight="1" thickBot="1" x14ac:dyDescent="0.25">
      <c r="A106" s="69" t="s">
        <v>238</v>
      </c>
      <c r="B106" s="69" t="s">
        <v>251</v>
      </c>
      <c r="C106" s="69" t="s">
        <v>252</v>
      </c>
      <c r="D106" s="78"/>
      <c r="E106" s="137" t="s">
        <v>418</v>
      </c>
      <c r="F106" s="137" t="s">
        <v>418</v>
      </c>
      <c r="G106" s="137" t="s">
        <v>417</v>
      </c>
      <c r="H106" s="137" t="s">
        <v>418</v>
      </c>
      <c r="I106" s="137" t="s">
        <v>418</v>
      </c>
      <c r="J106" s="137" t="s">
        <v>418</v>
      </c>
      <c r="K106" s="137" t="s">
        <v>418</v>
      </c>
      <c r="L106" s="137" t="s">
        <v>417</v>
      </c>
      <c r="M106" s="137" t="s">
        <v>417</v>
      </c>
      <c r="N106" s="137" t="s">
        <v>417</v>
      </c>
      <c r="O106" s="137" t="s">
        <v>417</v>
      </c>
      <c r="P106" s="137" t="s">
        <v>417</v>
      </c>
      <c r="Q106" s="137" t="s">
        <v>417</v>
      </c>
      <c r="R106" s="137" t="s">
        <v>417</v>
      </c>
      <c r="S106" s="137" t="s">
        <v>417</v>
      </c>
      <c r="T106" s="137" t="s">
        <v>417</v>
      </c>
      <c r="U106" s="137" t="s">
        <v>417</v>
      </c>
      <c r="V106" s="137" t="s">
        <v>417</v>
      </c>
      <c r="W106" s="137" t="s">
        <v>417</v>
      </c>
      <c r="X106" s="137" t="s">
        <v>417</v>
      </c>
      <c r="Y106" s="137" t="s">
        <v>417</v>
      </c>
      <c r="Z106" s="137" t="s">
        <v>417</v>
      </c>
      <c r="AA106" s="137" t="s">
        <v>417</v>
      </c>
      <c r="AB106" s="137" t="s">
        <v>417</v>
      </c>
      <c r="AC106" s="137" t="s">
        <v>417</v>
      </c>
      <c r="AD106" s="137" t="s">
        <v>417</v>
      </c>
      <c r="AE106" s="59"/>
      <c r="AF106" s="25" t="s">
        <v>417</v>
      </c>
      <c r="AG106" s="25" t="s">
        <v>417</v>
      </c>
      <c r="AH106" s="25" t="s">
        <v>417</v>
      </c>
      <c r="AI106" s="25" t="s">
        <v>417</v>
      </c>
      <c r="AJ106" s="25" t="s">
        <v>417</v>
      </c>
      <c r="AK106" s="25" t="s">
        <v>418</v>
      </c>
      <c r="AL106" s="48" t="s">
        <v>240</v>
      </c>
    </row>
    <row r="107" spans="1:38" s="2" customFormat="1" ht="26.25" customHeight="1" thickBot="1" x14ac:dyDescent="0.25">
      <c r="A107" s="69" t="s">
        <v>238</v>
      </c>
      <c r="B107" s="69" t="s">
        <v>253</v>
      </c>
      <c r="C107" s="69" t="s">
        <v>374</v>
      </c>
      <c r="D107" s="78"/>
      <c r="E107" s="137">
        <v>0.5701979920000001</v>
      </c>
      <c r="F107" s="137">
        <v>4.0286467934932331</v>
      </c>
      <c r="G107" s="137" t="s">
        <v>417</v>
      </c>
      <c r="H107" s="137">
        <v>4.5673561317298716</v>
      </c>
      <c r="I107" s="137">
        <v>0.12218528399999999</v>
      </c>
      <c r="J107" s="137">
        <v>1.62913712</v>
      </c>
      <c r="K107" s="137">
        <v>7.7384013200000004</v>
      </c>
      <c r="L107" s="137" t="s">
        <v>417</v>
      </c>
      <c r="M107" s="137" t="s">
        <v>417</v>
      </c>
      <c r="N107" s="137" t="s">
        <v>417</v>
      </c>
      <c r="O107" s="137" t="s">
        <v>417</v>
      </c>
      <c r="P107" s="137" t="s">
        <v>417</v>
      </c>
      <c r="Q107" s="137" t="s">
        <v>417</v>
      </c>
      <c r="R107" s="137" t="s">
        <v>417</v>
      </c>
      <c r="S107" s="137" t="s">
        <v>417</v>
      </c>
      <c r="T107" s="137" t="s">
        <v>417</v>
      </c>
      <c r="U107" s="137" t="s">
        <v>417</v>
      </c>
      <c r="V107" s="137" t="s">
        <v>417</v>
      </c>
      <c r="W107" s="137" t="s">
        <v>417</v>
      </c>
      <c r="X107" s="137" t="s">
        <v>417</v>
      </c>
      <c r="Y107" s="137" t="s">
        <v>417</v>
      </c>
      <c r="Z107" s="137" t="s">
        <v>417</v>
      </c>
      <c r="AA107" s="137" t="s">
        <v>417</v>
      </c>
      <c r="AB107" s="137" t="s">
        <v>417</v>
      </c>
      <c r="AC107" s="137" t="s">
        <v>417</v>
      </c>
      <c r="AD107" s="137" t="s">
        <v>417</v>
      </c>
      <c r="AE107" s="59"/>
      <c r="AF107" s="25" t="s">
        <v>417</v>
      </c>
      <c r="AG107" s="25" t="s">
        <v>417</v>
      </c>
      <c r="AH107" s="25" t="s">
        <v>417</v>
      </c>
      <c r="AI107" s="25" t="s">
        <v>417</v>
      </c>
      <c r="AJ107" s="25" t="s">
        <v>417</v>
      </c>
      <c r="AK107" s="25">
        <v>40728.428</v>
      </c>
      <c r="AL107" s="48" t="s">
        <v>240</v>
      </c>
    </row>
    <row r="108" spans="1:38" s="2" customFormat="1" ht="26.25" customHeight="1" thickBot="1" x14ac:dyDescent="0.25">
      <c r="A108" s="69" t="s">
        <v>238</v>
      </c>
      <c r="B108" s="69" t="s">
        <v>254</v>
      </c>
      <c r="C108" s="69" t="s">
        <v>375</v>
      </c>
      <c r="D108" s="78"/>
      <c r="E108" s="137">
        <v>0.93517596900000011</v>
      </c>
      <c r="F108" s="137">
        <v>3.740703876</v>
      </c>
      <c r="G108" s="137" t="s">
        <v>417</v>
      </c>
      <c r="H108" s="137">
        <v>4.50269911</v>
      </c>
      <c r="I108" s="137">
        <v>6.9272293999999998E-2</v>
      </c>
      <c r="J108" s="137">
        <v>0.69272294000000001</v>
      </c>
      <c r="K108" s="137">
        <v>1.38544588</v>
      </c>
      <c r="L108" s="137" t="s">
        <v>417</v>
      </c>
      <c r="M108" s="137" t="s">
        <v>417</v>
      </c>
      <c r="N108" s="137" t="s">
        <v>417</v>
      </c>
      <c r="O108" s="137" t="s">
        <v>417</v>
      </c>
      <c r="P108" s="137" t="s">
        <v>417</v>
      </c>
      <c r="Q108" s="137" t="s">
        <v>417</v>
      </c>
      <c r="R108" s="137" t="s">
        <v>417</v>
      </c>
      <c r="S108" s="137" t="s">
        <v>417</v>
      </c>
      <c r="T108" s="137" t="s">
        <v>417</v>
      </c>
      <c r="U108" s="137" t="s">
        <v>417</v>
      </c>
      <c r="V108" s="137" t="s">
        <v>417</v>
      </c>
      <c r="W108" s="137" t="s">
        <v>417</v>
      </c>
      <c r="X108" s="137" t="s">
        <v>417</v>
      </c>
      <c r="Y108" s="137" t="s">
        <v>417</v>
      </c>
      <c r="Z108" s="137" t="s">
        <v>417</v>
      </c>
      <c r="AA108" s="137" t="s">
        <v>417</v>
      </c>
      <c r="AB108" s="137" t="s">
        <v>417</v>
      </c>
      <c r="AC108" s="137" t="s">
        <v>417</v>
      </c>
      <c r="AD108" s="137" t="s">
        <v>417</v>
      </c>
      <c r="AE108" s="59"/>
      <c r="AF108" s="25" t="s">
        <v>417</v>
      </c>
      <c r="AG108" s="25" t="s">
        <v>417</v>
      </c>
      <c r="AH108" s="25" t="s">
        <v>417</v>
      </c>
      <c r="AI108" s="25" t="s">
        <v>417</v>
      </c>
      <c r="AJ108" s="25" t="s">
        <v>417</v>
      </c>
      <c r="AK108" s="25">
        <v>34636.146999999997</v>
      </c>
      <c r="AL108" s="48" t="s">
        <v>240</v>
      </c>
    </row>
    <row r="109" spans="1:38" s="2" customFormat="1" ht="26.25" customHeight="1" thickBot="1" x14ac:dyDescent="0.25">
      <c r="A109" s="69" t="s">
        <v>238</v>
      </c>
      <c r="B109" s="69" t="s">
        <v>255</v>
      </c>
      <c r="C109" s="69" t="s">
        <v>376</v>
      </c>
      <c r="D109" s="78"/>
      <c r="E109" s="137" t="s">
        <v>417</v>
      </c>
      <c r="F109" s="137" t="s">
        <v>417</v>
      </c>
      <c r="G109" s="137" t="s">
        <v>417</v>
      </c>
      <c r="H109" s="137" t="s">
        <v>417</v>
      </c>
      <c r="I109" s="137" t="s">
        <v>417</v>
      </c>
      <c r="J109" s="137" t="s">
        <v>417</v>
      </c>
      <c r="K109" s="137" t="s">
        <v>417</v>
      </c>
      <c r="L109" s="137" t="s">
        <v>417</v>
      </c>
      <c r="M109" s="137" t="s">
        <v>417</v>
      </c>
      <c r="N109" s="137" t="s">
        <v>417</v>
      </c>
      <c r="O109" s="137" t="s">
        <v>417</v>
      </c>
      <c r="P109" s="137" t="s">
        <v>417</v>
      </c>
      <c r="Q109" s="137" t="s">
        <v>417</v>
      </c>
      <c r="R109" s="137" t="s">
        <v>417</v>
      </c>
      <c r="S109" s="137" t="s">
        <v>417</v>
      </c>
      <c r="T109" s="137" t="s">
        <v>417</v>
      </c>
      <c r="U109" s="137" t="s">
        <v>417</v>
      </c>
      <c r="V109" s="137" t="s">
        <v>417</v>
      </c>
      <c r="W109" s="137" t="s">
        <v>417</v>
      </c>
      <c r="X109" s="137" t="s">
        <v>417</v>
      </c>
      <c r="Y109" s="137" t="s">
        <v>417</v>
      </c>
      <c r="Z109" s="137" t="s">
        <v>417</v>
      </c>
      <c r="AA109" s="137" t="s">
        <v>417</v>
      </c>
      <c r="AB109" s="137" t="s">
        <v>417</v>
      </c>
      <c r="AC109" s="137" t="s">
        <v>417</v>
      </c>
      <c r="AD109" s="137" t="s">
        <v>417</v>
      </c>
      <c r="AE109" s="59"/>
      <c r="AF109" s="25" t="s">
        <v>417</v>
      </c>
      <c r="AG109" s="25" t="s">
        <v>417</v>
      </c>
      <c r="AH109" s="25" t="s">
        <v>417</v>
      </c>
      <c r="AI109" s="25" t="s">
        <v>417</v>
      </c>
      <c r="AJ109" s="25" t="s">
        <v>417</v>
      </c>
      <c r="AK109" s="25" t="s">
        <v>417</v>
      </c>
      <c r="AL109" s="48" t="s">
        <v>240</v>
      </c>
    </row>
    <row r="110" spans="1:38" s="2" customFormat="1" ht="26.25" customHeight="1" thickBot="1" x14ac:dyDescent="0.25">
      <c r="A110" s="69" t="s">
        <v>238</v>
      </c>
      <c r="B110" s="69" t="s">
        <v>256</v>
      </c>
      <c r="C110" s="69" t="s">
        <v>377</v>
      </c>
      <c r="D110" s="78"/>
      <c r="E110" s="137" t="s">
        <v>417</v>
      </c>
      <c r="F110" s="137" t="s">
        <v>417</v>
      </c>
      <c r="G110" s="137" t="s">
        <v>417</v>
      </c>
      <c r="H110" s="137" t="s">
        <v>417</v>
      </c>
      <c r="I110" s="137" t="s">
        <v>417</v>
      </c>
      <c r="J110" s="137" t="s">
        <v>417</v>
      </c>
      <c r="K110" s="137" t="s">
        <v>417</v>
      </c>
      <c r="L110" s="137" t="s">
        <v>417</v>
      </c>
      <c r="M110" s="137" t="s">
        <v>417</v>
      </c>
      <c r="N110" s="137" t="s">
        <v>417</v>
      </c>
      <c r="O110" s="137" t="s">
        <v>417</v>
      </c>
      <c r="P110" s="137" t="s">
        <v>417</v>
      </c>
      <c r="Q110" s="137" t="s">
        <v>417</v>
      </c>
      <c r="R110" s="137" t="s">
        <v>417</v>
      </c>
      <c r="S110" s="137" t="s">
        <v>417</v>
      </c>
      <c r="T110" s="137" t="s">
        <v>417</v>
      </c>
      <c r="U110" s="137" t="s">
        <v>417</v>
      </c>
      <c r="V110" s="137" t="s">
        <v>417</v>
      </c>
      <c r="W110" s="137" t="s">
        <v>417</v>
      </c>
      <c r="X110" s="137" t="s">
        <v>417</v>
      </c>
      <c r="Y110" s="137" t="s">
        <v>417</v>
      </c>
      <c r="Z110" s="137" t="s">
        <v>417</v>
      </c>
      <c r="AA110" s="137" t="s">
        <v>417</v>
      </c>
      <c r="AB110" s="137" t="s">
        <v>417</v>
      </c>
      <c r="AC110" s="137" t="s">
        <v>417</v>
      </c>
      <c r="AD110" s="137" t="s">
        <v>417</v>
      </c>
      <c r="AE110" s="59"/>
      <c r="AF110" s="25" t="s">
        <v>417</v>
      </c>
      <c r="AG110" s="25" t="s">
        <v>417</v>
      </c>
      <c r="AH110" s="25" t="s">
        <v>417</v>
      </c>
      <c r="AI110" s="25" t="s">
        <v>417</v>
      </c>
      <c r="AJ110" s="25" t="s">
        <v>417</v>
      </c>
      <c r="AK110" s="25" t="s">
        <v>417</v>
      </c>
      <c r="AL110" s="48" t="s">
        <v>240</v>
      </c>
    </row>
    <row r="111" spans="1:38" s="2" customFormat="1" ht="26.25" customHeight="1" thickBot="1" x14ac:dyDescent="0.25">
      <c r="A111" s="69" t="s">
        <v>238</v>
      </c>
      <c r="B111" s="69" t="s">
        <v>257</v>
      </c>
      <c r="C111" s="69" t="s">
        <v>371</v>
      </c>
      <c r="D111" s="78"/>
      <c r="E111" s="137" t="s">
        <v>417</v>
      </c>
      <c r="F111" s="137" t="s">
        <v>417</v>
      </c>
      <c r="G111" s="137" t="s">
        <v>417</v>
      </c>
      <c r="H111" s="137" t="s">
        <v>417</v>
      </c>
      <c r="I111" s="137" t="s">
        <v>417</v>
      </c>
      <c r="J111" s="137" t="s">
        <v>417</v>
      </c>
      <c r="K111" s="137" t="s">
        <v>417</v>
      </c>
      <c r="L111" s="137" t="s">
        <v>417</v>
      </c>
      <c r="M111" s="137" t="s">
        <v>417</v>
      </c>
      <c r="N111" s="137" t="s">
        <v>417</v>
      </c>
      <c r="O111" s="137" t="s">
        <v>417</v>
      </c>
      <c r="P111" s="137" t="s">
        <v>417</v>
      </c>
      <c r="Q111" s="137" t="s">
        <v>417</v>
      </c>
      <c r="R111" s="137" t="s">
        <v>417</v>
      </c>
      <c r="S111" s="137" t="s">
        <v>417</v>
      </c>
      <c r="T111" s="137" t="s">
        <v>417</v>
      </c>
      <c r="U111" s="137" t="s">
        <v>417</v>
      </c>
      <c r="V111" s="137" t="s">
        <v>417</v>
      </c>
      <c r="W111" s="137" t="s">
        <v>417</v>
      </c>
      <c r="X111" s="137" t="s">
        <v>417</v>
      </c>
      <c r="Y111" s="137" t="s">
        <v>417</v>
      </c>
      <c r="Z111" s="137" t="s">
        <v>417</v>
      </c>
      <c r="AA111" s="137" t="s">
        <v>417</v>
      </c>
      <c r="AB111" s="137" t="s">
        <v>417</v>
      </c>
      <c r="AC111" s="137" t="s">
        <v>417</v>
      </c>
      <c r="AD111" s="137" t="s">
        <v>417</v>
      </c>
      <c r="AE111" s="59"/>
      <c r="AF111" s="25" t="s">
        <v>417</v>
      </c>
      <c r="AG111" s="25" t="s">
        <v>417</v>
      </c>
      <c r="AH111" s="25" t="s">
        <v>417</v>
      </c>
      <c r="AI111" s="25" t="s">
        <v>417</v>
      </c>
      <c r="AJ111" s="25" t="s">
        <v>417</v>
      </c>
      <c r="AK111" s="25" t="s">
        <v>417</v>
      </c>
      <c r="AL111" s="48" t="s">
        <v>240</v>
      </c>
    </row>
    <row r="112" spans="1:38" s="2" customFormat="1" ht="26.25" customHeight="1" thickBot="1" x14ac:dyDescent="0.25">
      <c r="A112" s="69" t="s">
        <v>258</v>
      </c>
      <c r="B112" s="69" t="s">
        <v>259</v>
      </c>
      <c r="C112" s="69" t="s">
        <v>260</v>
      </c>
      <c r="D112" s="70"/>
      <c r="E112" s="137">
        <v>18.23856</v>
      </c>
      <c r="F112" s="137" t="s">
        <v>417</v>
      </c>
      <c r="G112" s="137" t="s">
        <v>417</v>
      </c>
      <c r="H112" s="137">
        <v>29.77378200271534</v>
      </c>
      <c r="I112" s="137" t="s">
        <v>417</v>
      </c>
      <c r="J112" s="137" t="s">
        <v>417</v>
      </c>
      <c r="K112" s="137" t="s">
        <v>417</v>
      </c>
      <c r="L112" s="137" t="s">
        <v>417</v>
      </c>
      <c r="M112" s="137" t="s">
        <v>417</v>
      </c>
      <c r="N112" s="137" t="s">
        <v>417</v>
      </c>
      <c r="O112" s="137" t="s">
        <v>417</v>
      </c>
      <c r="P112" s="137" t="s">
        <v>417</v>
      </c>
      <c r="Q112" s="137" t="s">
        <v>417</v>
      </c>
      <c r="R112" s="137" t="s">
        <v>417</v>
      </c>
      <c r="S112" s="137" t="s">
        <v>417</v>
      </c>
      <c r="T112" s="137" t="s">
        <v>417</v>
      </c>
      <c r="U112" s="137" t="s">
        <v>417</v>
      </c>
      <c r="V112" s="137" t="s">
        <v>417</v>
      </c>
      <c r="W112" s="137" t="s">
        <v>417</v>
      </c>
      <c r="X112" s="137" t="s">
        <v>417</v>
      </c>
      <c r="Y112" s="137" t="s">
        <v>417</v>
      </c>
      <c r="Z112" s="137" t="s">
        <v>417</v>
      </c>
      <c r="AA112" s="137" t="s">
        <v>417</v>
      </c>
      <c r="AB112" s="137" t="s">
        <v>417</v>
      </c>
      <c r="AC112" s="137" t="s">
        <v>417</v>
      </c>
      <c r="AD112" s="137" t="s">
        <v>417</v>
      </c>
      <c r="AE112" s="59"/>
      <c r="AF112" s="25" t="s">
        <v>417</v>
      </c>
      <c r="AG112" s="25" t="s">
        <v>417</v>
      </c>
      <c r="AH112" s="25" t="s">
        <v>417</v>
      </c>
      <c r="AI112" s="25" t="s">
        <v>417</v>
      </c>
      <c r="AJ112" s="25" t="s">
        <v>417</v>
      </c>
      <c r="AK112" s="25">
        <v>455.96399999999994</v>
      </c>
      <c r="AL112" s="48" t="s">
        <v>437</v>
      </c>
    </row>
    <row r="113" spans="1:38" s="2" customFormat="1" ht="26.25" customHeight="1" thickBot="1" x14ac:dyDescent="0.25">
      <c r="A113" s="69" t="s">
        <v>258</v>
      </c>
      <c r="B113" s="79" t="s">
        <v>261</v>
      </c>
      <c r="C113" s="79" t="s">
        <v>262</v>
      </c>
      <c r="D113" s="70"/>
      <c r="E113" s="137">
        <v>8.67394352932412</v>
      </c>
      <c r="F113" s="137" t="s">
        <v>418</v>
      </c>
      <c r="G113" s="137" t="s">
        <v>417</v>
      </c>
      <c r="H113" s="137">
        <v>46.591544564204547</v>
      </c>
      <c r="I113" s="137" t="s">
        <v>417</v>
      </c>
      <c r="J113" s="137" t="s">
        <v>417</v>
      </c>
      <c r="K113" s="137" t="s">
        <v>417</v>
      </c>
      <c r="L113" s="137" t="s">
        <v>417</v>
      </c>
      <c r="M113" s="137" t="s">
        <v>417</v>
      </c>
      <c r="N113" s="137" t="s">
        <v>417</v>
      </c>
      <c r="O113" s="137" t="s">
        <v>417</v>
      </c>
      <c r="P113" s="137" t="s">
        <v>417</v>
      </c>
      <c r="Q113" s="137" t="s">
        <v>417</v>
      </c>
      <c r="R113" s="137" t="s">
        <v>417</v>
      </c>
      <c r="S113" s="137" t="s">
        <v>417</v>
      </c>
      <c r="T113" s="137" t="s">
        <v>417</v>
      </c>
      <c r="U113" s="137" t="s">
        <v>417</v>
      </c>
      <c r="V113" s="137" t="s">
        <v>417</v>
      </c>
      <c r="W113" s="137" t="s">
        <v>417</v>
      </c>
      <c r="X113" s="137" t="s">
        <v>417</v>
      </c>
      <c r="Y113" s="137" t="s">
        <v>417</v>
      </c>
      <c r="Z113" s="137" t="s">
        <v>417</v>
      </c>
      <c r="AA113" s="137" t="s">
        <v>417</v>
      </c>
      <c r="AB113" s="137" t="s">
        <v>417</v>
      </c>
      <c r="AC113" s="137" t="s">
        <v>417</v>
      </c>
      <c r="AD113" s="137" t="s">
        <v>417</v>
      </c>
      <c r="AE113" s="59"/>
      <c r="AF113" s="25" t="s">
        <v>417</v>
      </c>
      <c r="AG113" s="25" t="s">
        <v>417</v>
      </c>
      <c r="AH113" s="25" t="s">
        <v>417</v>
      </c>
      <c r="AI113" s="25" t="s">
        <v>417</v>
      </c>
      <c r="AJ113" s="25" t="s">
        <v>417</v>
      </c>
      <c r="AK113" s="25">
        <v>216848588.23310301</v>
      </c>
      <c r="AL113" s="48" t="s">
        <v>438</v>
      </c>
    </row>
    <row r="114" spans="1:38" s="2" customFormat="1" ht="26.25" customHeight="1" thickBot="1" x14ac:dyDescent="0.25">
      <c r="A114" s="69" t="s">
        <v>258</v>
      </c>
      <c r="B114" s="79" t="s">
        <v>263</v>
      </c>
      <c r="C114" s="79" t="s">
        <v>382</v>
      </c>
      <c r="D114" s="70"/>
      <c r="E114" s="137">
        <v>2.0528604000000002E-2</v>
      </c>
      <c r="F114" s="137" t="s">
        <v>417</v>
      </c>
      <c r="G114" s="137" t="s">
        <v>417</v>
      </c>
      <c r="H114" s="137">
        <v>6.9797254000000003E-2</v>
      </c>
      <c r="I114" s="137" t="s">
        <v>417</v>
      </c>
      <c r="J114" s="137" t="s">
        <v>417</v>
      </c>
      <c r="K114" s="137" t="s">
        <v>417</v>
      </c>
      <c r="L114" s="137" t="s">
        <v>417</v>
      </c>
      <c r="M114" s="137" t="s">
        <v>417</v>
      </c>
      <c r="N114" s="137" t="s">
        <v>417</v>
      </c>
      <c r="O114" s="137" t="s">
        <v>417</v>
      </c>
      <c r="P114" s="137" t="s">
        <v>417</v>
      </c>
      <c r="Q114" s="137" t="s">
        <v>417</v>
      </c>
      <c r="R114" s="137" t="s">
        <v>417</v>
      </c>
      <c r="S114" s="137" t="s">
        <v>417</v>
      </c>
      <c r="T114" s="137" t="s">
        <v>417</v>
      </c>
      <c r="U114" s="137" t="s">
        <v>417</v>
      </c>
      <c r="V114" s="137" t="s">
        <v>417</v>
      </c>
      <c r="W114" s="137" t="s">
        <v>417</v>
      </c>
      <c r="X114" s="137" t="s">
        <v>417</v>
      </c>
      <c r="Y114" s="137" t="s">
        <v>417</v>
      </c>
      <c r="Z114" s="137" t="s">
        <v>417</v>
      </c>
      <c r="AA114" s="137" t="s">
        <v>417</v>
      </c>
      <c r="AB114" s="137" t="s">
        <v>417</v>
      </c>
      <c r="AC114" s="137" t="s">
        <v>417</v>
      </c>
      <c r="AD114" s="137" t="s">
        <v>417</v>
      </c>
      <c r="AE114" s="59"/>
      <c r="AF114" s="25" t="s">
        <v>417</v>
      </c>
      <c r="AG114" s="25" t="s">
        <v>417</v>
      </c>
      <c r="AH114" s="25" t="s">
        <v>417</v>
      </c>
      <c r="AI114" s="25" t="s">
        <v>417</v>
      </c>
      <c r="AJ114" s="25" t="s">
        <v>417</v>
      </c>
      <c r="AK114" s="25">
        <v>10264.302</v>
      </c>
      <c r="AL114" s="48" t="s">
        <v>436</v>
      </c>
    </row>
    <row r="115" spans="1:38" s="2" customFormat="1" ht="26.25" customHeight="1" thickBot="1" x14ac:dyDescent="0.25">
      <c r="A115" s="69" t="s">
        <v>258</v>
      </c>
      <c r="B115" s="79" t="s">
        <v>264</v>
      </c>
      <c r="C115" s="79" t="s">
        <v>265</v>
      </c>
      <c r="D115" s="70"/>
      <c r="E115" s="137" t="s">
        <v>417</v>
      </c>
      <c r="F115" s="137" t="s">
        <v>417</v>
      </c>
      <c r="G115" s="137" t="s">
        <v>417</v>
      </c>
      <c r="H115" s="137" t="s">
        <v>417</v>
      </c>
      <c r="I115" s="137" t="s">
        <v>417</v>
      </c>
      <c r="J115" s="137" t="s">
        <v>417</v>
      </c>
      <c r="K115" s="137" t="s">
        <v>417</v>
      </c>
      <c r="L115" s="137" t="s">
        <v>417</v>
      </c>
      <c r="M115" s="137" t="s">
        <v>417</v>
      </c>
      <c r="N115" s="137" t="s">
        <v>417</v>
      </c>
      <c r="O115" s="137" t="s">
        <v>417</v>
      </c>
      <c r="P115" s="137" t="s">
        <v>417</v>
      </c>
      <c r="Q115" s="137" t="s">
        <v>417</v>
      </c>
      <c r="R115" s="137" t="s">
        <v>417</v>
      </c>
      <c r="S115" s="137" t="s">
        <v>417</v>
      </c>
      <c r="T115" s="137" t="s">
        <v>417</v>
      </c>
      <c r="U115" s="137" t="s">
        <v>417</v>
      </c>
      <c r="V115" s="137" t="s">
        <v>417</v>
      </c>
      <c r="W115" s="137" t="s">
        <v>417</v>
      </c>
      <c r="X115" s="137" t="s">
        <v>417</v>
      </c>
      <c r="Y115" s="137" t="s">
        <v>417</v>
      </c>
      <c r="Z115" s="137" t="s">
        <v>417</v>
      </c>
      <c r="AA115" s="137" t="s">
        <v>417</v>
      </c>
      <c r="AB115" s="137" t="s">
        <v>417</v>
      </c>
      <c r="AC115" s="137" t="s">
        <v>417</v>
      </c>
      <c r="AD115" s="137" t="s">
        <v>417</v>
      </c>
      <c r="AE115" s="59"/>
      <c r="AF115" s="25" t="s">
        <v>417</v>
      </c>
      <c r="AG115" s="25" t="s">
        <v>417</v>
      </c>
      <c r="AH115" s="25" t="s">
        <v>417</v>
      </c>
      <c r="AI115" s="25" t="s">
        <v>417</v>
      </c>
      <c r="AJ115" s="25" t="s">
        <v>417</v>
      </c>
      <c r="AK115" s="25" t="s">
        <v>417</v>
      </c>
      <c r="AL115" s="48" t="s">
        <v>407</v>
      </c>
    </row>
    <row r="116" spans="1:38" s="2" customFormat="1" ht="26.25" customHeight="1" thickBot="1" x14ac:dyDescent="0.25">
      <c r="A116" s="69" t="s">
        <v>258</v>
      </c>
      <c r="B116" s="69" t="s">
        <v>266</v>
      </c>
      <c r="C116" s="72" t="s">
        <v>404</v>
      </c>
      <c r="D116" s="70"/>
      <c r="E116" s="137" t="s">
        <v>418</v>
      </c>
      <c r="F116" s="137" t="s">
        <v>418</v>
      </c>
      <c r="G116" s="137" t="s">
        <v>417</v>
      </c>
      <c r="H116" s="137">
        <v>19.717594781010902</v>
      </c>
      <c r="I116" s="137" t="s">
        <v>417</v>
      </c>
      <c r="J116" s="137" t="s">
        <v>417</v>
      </c>
      <c r="K116" s="137" t="s">
        <v>417</v>
      </c>
      <c r="L116" s="137" t="s">
        <v>417</v>
      </c>
      <c r="M116" s="137" t="s">
        <v>417</v>
      </c>
      <c r="N116" s="137" t="s">
        <v>417</v>
      </c>
      <c r="O116" s="137" t="s">
        <v>417</v>
      </c>
      <c r="P116" s="137" t="s">
        <v>417</v>
      </c>
      <c r="Q116" s="137" t="s">
        <v>417</v>
      </c>
      <c r="R116" s="137" t="s">
        <v>417</v>
      </c>
      <c r="S116" s="137" t="s">
        <v>417</v>
      </c>
      <c r="T116" s="137" t="s">
        <v>417</v>
      </c>
      <c r="U116" s="137" t="s">
        <v>417</v>
      </c>
      <c r="V116" s="137" t="s">
        <v>417</v>
      </c>
      <c r="W116" s="137" t="s">
        <v>417</v>
      </c>
      <c r="X116" s="137" t="s">
        <v>417</v>
      </c>
      <c r="Y116" s="137" t="s">
        <v>417</v>
      </c>
      <c r="Z116" s="137" t="s">
        <v>417</v>
      </c>
      <c r="AA116" s="137" t="s">
        <v>417</v>
      </c>
      <c r="AB116" s="137" t="s">
        <v>417</v>
      </c>
      <c r="AC116" s="137" t="s">
        <v>417</v>
      </c>
      <c r="AD116" s="137" t="s">
        <v>417</v>
      </c>
      <c r="AE116" s="59"/>
      <c r="AF116" s="25" t="s">
        <v>417</v>
      </c>
      <c r="AG116" s="25" t="s">
        <v>417</v>
      </c>
      <c r="AH116" s="25" t="s">
        <v>417</v>
      </c>
      <c r="AI116" s="25" t="s">
        <v>417</v>
      </c>
      <c r="AJ116" s="25" t="s">
        <v>417</v>
      </c>
      <c r="AK116" s="25" t="s">
        <v>417</v>
      </c>
      <c r="AL116" s="48" t="s">
        <v>407</v>
      </c>
    </row>
    <row r="117" spans="1:38" s="2" customFormat="1" ht="26.25" customHeight="1" thickBot="1" x14ac:dyDescent="0.25">
      <c r="A117" s="69" t="s">
        <v>258</v>
      </c>
      <c r="B117" s="69" t="s">
        <v>267</v>
      </c>
      <c r="C117" s="72" t="s">
        <v>268</v>
      </c>
      <c r="D117" s="70"/>
      <c r="E117" s="137" t="s">
        <v>417</v>
      </c>
      <c r="F117" s="137" t="s">
        <v>417</v>
      </c>
      <c r="G117" s="137" t="s">
        <v>417</v>
      </c>
      <c r="H117" s="137" t="s">
        <v>417</v>
      </c>
      <c r="I117" s="137" t="s">
        <v>417</v>
      </c>
      <c r="J117" s="137" t="s">
        <v>417</v>
      </c>
      <c r="K117" s="137" t="s">
        <v>417</v>
      </c>
      <c r="L117" s="137" t="s">
        <v>417</v>
      </c>
      <c r="M117" s="137" t="s">
        <v>417</v>
      </c>
      <c r="N117" s="137" t="s">
        <v>417</v>
      </c>
      <c r="O117" s="137" t="s">
        <v>417</v>
      </c>
      <c r="P117" s="137" t="s">
        <v>417</v>
      </c>
      <c r="Q117" s="137" t="s">
        <v>417</v>
      </c>
      <c r="R117" s="137" t="s">
        <v>417</v>
      </c>
      <c r="S117" s="137" t="s">
        <v>417</v>
      </c>
      <c r="T117" s="137" t="s">
        <v>417</v>
      </c>
      <c r="U117" s="137" t="s">
        <v>417</v>
      </c>
      <c r="V117" s="137" t="s">
        <v>417</v>
      </c>
      <c r="W117" s="137" t="s">
        <v>417</v>
      </c>
      <c r="X117" s="137" t="s">
        <v>417</v>
      </c>
      <c r="Y117" s="137" t="s">
        <v>417</v>
      </c>
      <c r="Z117" s="137" t="s">
        <v>417</v>
      </c>
      <c r="AA117" s="137" t="s">
        <v>417</v>
      </c>
      <c r="AB117" s="137" t="s">
        <v>417</v>
      </c>
      <c r="AC117" s="137" t="s">
        <v>417</v>
      </c>
      <c r="AD117" s="137" t="s">
        <v>417</v>
      </c>
      <c r="AE117" s="59"/>
      <c r="AF117" s="25" t="s">
        <v>417</v>
      </c>
      <c r="AG117" s="25" t="s">
        <v>417</v>
      </c>
      <c r="AH117" s="25" t="s">
        <v>417</v>
      </c>
      <c r="AI117" s="25" t="s">
        <v>417</v>
      </c>
      <c r="AJ117" s="25" t="s">
        <v>417</v>
      </c>
      <c r="AK117" s="25" t="s">
        <v>417</v>
      </c>
      <c r="AL117" s="48" t="s">
        <v>407</v>
      </c>
    </row>
    <row r="118" spans="1:38" s="2" customFormat="1" ht="26.25" customHeight="1" thickBot="1" x14ac:dyDescent="0.25">
      <c r="A118" s="69" t="s">
        <v>258</v>
      </c>
      <c r="B118" s="69" t="s">
        <v>269</v>
      </c>
      <c r="C118" s="72" t="s">
        <v>405</v>
      </c>
      <c r="D118" s="70"/>
      <c r="E118" s="137" t="s">
        <v>417</v>
      </c>
      <c r="F118" s="137" t="s">
        <v>417</v>
      </c>
      <c r="G118" s="137" t="s">
        <v>417</v>
      </c>
      <c r="H118" s="137" t="s">
        <v>417</v>
      </c>
      <c r="I118" s="137" t="s">
        <v>417</v>
      </c>
      <c r="J118" s="137" t="s">
        <v>417</v>
      </c>
      <c r="K118" s="137" t="s">
        <v>417</v>
      </c>
      <c r="L118" s="137" t="s">
        <v>417</v>
      </c>
      <c r="M118" s="137" t="s">
        <v>417</v>
      </c>
      <c r="N118" s="137" t="s">
        <v>417</v>
      </c>
      <c r="O118" s="137" t="s">
        <v>417</v>
      </c>
      <c r="P118" s="137" t="s">
        <v>417</v>
      </c>
      <c r="Q118" s="137" t="s">
        <v>417</v>
      </c>
      <c r="R118" s="137" t="s">
        <v>417</v>
      </c>
      <c r="S118" s="137" t="s">
        <v>417</v>
      </c>
      <c r="T118" s="137" t="s">
        <v>417</v>
      </c>
      <c r="U118" s="137" t="s">
        <v>417</v>
      </c>
      <c r="V118" s="137" t="s">
        <v>417</v>
      </c>
      <c r="W118" s="137" t="s">
        <v>417</v>
      </c>
      <c r="X118" s="137" t="s">
        <v>417</v>
      </c>
      <c r="Y118" s="137" t="s">
        <v>417</v>
      </c>
      <c r="Z118" s="137" t="s">
        <v>417</v>
      </c>
      <c r="AA118" s="137" t="s">
        <v>417</v>
      </c>
      <c r="AB118" s="137" t="s">
        <v>417</v>
      </c>
      <c r="AC118" s="137" t="s">
        <v>417</v>
      </c>
      <c r="AD118" s="137" t="s">
        <v>417</v>
      </c>
      <c r="AE118" s="59"/>
      <c r="AF118" s="25" t="s">
        <v>417</v>
      </c>
      <c r="AG118" s="25" t="s">
        <v>417</v>
      </c>
      <c r="AH118" s="25" t="s">
        <v>417</v>
      </c>
      <c r="AI118" s="25" t="s">
        <v>417</v>
      </c>
      <c r="AJ118" s="25" t="s">
        <v>417</v>
      </c>
      <c r="AK118" s="25" t="s">
        <v>417</v>
      </c>
      <c r="AL118" s="48" t="s">
        <v>407</v>
      </c>
    </row>
    <row r="119" spans="1:38" s="2" customFormat="1" ht="26.25" customHeight="1" thickBot="1" x14ac:dyDescent="0.25">
      <c r="A119" s="69" t="s">
        <v>258</v>
      </c>
      <c r="B119" s="69" t="s">
        <v>270</v>
      </c>
      <c r="C119" s="69" t="s">
        <v>271</v>
      </c>
      <c r="D119" s="70"/>
      <c r="E119" s="137" t="s">
        <v>417</v>
      </c>
      <c r="F119" s="137" t="s">
        <v>418</v>
      </c>
      <c r="G119" s="137" t="s">
        <v>417</v>
      </c>
      <c r="H119" s="137" t="s">
        <v>417</v>
      </c>
      <c r="I119" s="137">
        <v>0.70478610000000008</v>
      </c>
      <c r="J119" s="137">
        <v>18.324438600000001</v>
      </c>
      <c r="K119" s="137">
        <v>18.324438600000001</v>
      </c>
      <c r="L119" s="137" t="s">
        <v>417</v>
      </c>
      <c r="M119" s="137" t="s">
        <v>417</v>
      </c>
      <c r="N119" s="137" t="s">
        <v>417</v>
      </c>
      <c r="O119" s="137" t="s">
        <v>417</v>
      </c>
      <c r="P119" s="137" t="s">
        <v>417</v>
      </c>
      <c r="Q119" s="137" t="s">
        <v>417</v>
      </c>
      <c r="R119" s="137" t="s">
        <v>417</v>
      </c>
      <c r="S119" s="137" t="s">
        <v>417</v>
      </c>
      <c r="T119" s="137" t="s">
        <v>417</v>
      </c>
      <c r="U119" s="137" t="s">
        <v>417</v>
      </c>
      <c r="V119" s="137" t="s">
        <v>417</v>
      </c>
      <c r="W119" s="137" t="s">
        <v>417</v>
      </c>
      <c r="X119" s="137" t="s">
        <v>417</v>
      </c>
      <c r="Y119" s="137" t="s">
        <v>417</v>
      </c>
      <c r="Z119" s="137" t="s">
        <v>417</v>
      </c>
      <c r="AA119" s="137" t="s">
        <v>417</v>
      </c>
      <c r="AB119" s="137" t="s">
        <v>417</v>
      </c>
      <c r="AC119" s="137" t="s">
        <v>417</v>
      </c>
      <c r="AD119" s="137" t="s">
        <v>417</v>
      </c>
      <c r="AE119" s="59"/>
      <c r="AF119" s="25" t="s">
        <v>417</v>
      </c>
      <c r="AG119" s="25" t="s">
        <v>417</v>
      </c>
      <c r="AH119" s="25" t="s">
        <v>417</v>
      </c>
      <c r="AI119" s="25" t="s">
        <v>417</v>
      </c>
      <c r="AJ119" s="25" t="s">
        <v>417</v>
      </c>
      <c r="AK119" s="25">
        <v>11746435</v>
      </c>
      <c r="AL119" s="48" t="s">
        <v>439</v>
      </c>
    </row>
    <row r="120" spans="1:38" s="2" customFormat="1" ht="26.25" customHeight="1" thickBot="1" x14ac:dyDescent="0.25">
      <c r="A120" s="69" t="s">
        <v>258</v>
      </c>
      <c r="B120" s="69" t="s">
        <v>272</v>
      </c>
      <c r="C120" s="69" t="s">
        <v>273</v>
      </c>
      <c r="D120" s="70"/>
      <c r="E120" s="137" t="s">
        <v>417</v>
      </c>
      <c r="F120" s="137" t="s">
        <v>417</v>
      </c>
      <c r="G120" s="137" t="s">
        <v>417</v>
      </c>
      <c r="H120" s="137" t="s">
        <v>417</v>
      </c>
      <c r="I120" s="137" t="s">
        <v>417</v>
      </c>
      <c r="J120" s="137" t="s">
        <v>417</v>
      </c>
      <c r="K120" s="137" t="s">
        <v>417</v>
      </c>
      <c r="L120" s="137" t="s">
        <v>417</v>
      </c>
      <c r="M120" s="137" t="s">
        <v>417</v>
      </c>
      <c r="N120" s="137" t="s">
        <v>417</v>
      </c>
      <c r="O120" s="137" t="s">
        <v>417</v>
      </c>
      <c r="P120" s="137" t="s">
        <v>417</v>
      </c>
      <c r="Q120" s="137" t="s">
        <v>417</v>
      </c>
      <c r="R120" s="137" t="s">
        <v>417</v>
      </c>
      <c r="S120" s="137" t="s">
        <v>417</v>
      </c>
      <c r="T120" s="137" t="s">
        <v>417</v>
      </c>
      <c r="U120" s="137" t="s">
        <v>417</v>
      </c>
      <c r="V120" s="137" t="s">
        <v>417</v>
      </c>
      <c r="W120" s="137" t="s">
        <v>417</v>
      </c>
      <c r="X120" s="137" t="s">
        <v>417</v>
      </c>
      <c r="Y120" s="137" t="s">
        <v>417</v>
      </c>
      <c r="Z120" s="137" t="s">
        <v>417</v>
      </c>
      <c r="AA120" s="137" t="s">
        <v>417</v>
      </c>
      <c r="AB120" s="137" t="s">
        <v>417</v>
      </c>
      <c r="AC120" s="137" t="s">
        <v>417</v>
      </c>
      <c r="AD120" s="137" t="s">
        <v>417</v>
      </c>
      <c r="AE120" s="59"/>
      <c r="AF120" s="25" t="s">
        <v>417</v>
      </c>
      <c r="AG120" s="25" t="s">
        <v>417</v>
      </c>
      <c r="AH120" s="25" t="s">
        <v>417</v>
      </c>
      <c r="AI120" s="25" t="s">
        <v>417</v>
      </c>
      <c r="AJ120" s="25" t="s">
        <v>417</v>
      </c>
      <c r="AK120" s="25" t="s">
        <v>417</v>
      </c>
      <c r="AL120" s="48" t="s">
        <v>407</v>
      </c>
    </row>
    <row r="121" spans="1:38" s="2" customFormat="1" ht="26.25" customHeight="1" thickBot="1" x14ac:dyDescent="0.25">
      <c r="A121" s="69" t="s">
        <v>258</v>
      </c>
      <c r="B121" s="69" t="s">
        <v>274</v>
      </c>
      <c r="C121" s="72" t="s">
        <v>275</v>
      </c>
      <c r="D121" s="71"/>
      <c r="E121" s="137" t="s">
        <v>417</v>
      </c>
      <c r="F121" s="137">
        <v>10.101934100000001</v>
      </c>
      <c r="G121" s="137" t="s">
        <v>417</v>
      </c>
      <c r="H121" s="137" t="s">
        <v>417</v>
      </c>
      <c r="I121" s="137" t="s">
        <v>417</v>
      </c>
      <c r="J121" s="137" t="s">
        <v>417</v>
      </c>
      <c r="K121" s="137" t="s">
        <v>417</v>
      </c>
      <c r="L121" s="137" t="s">
        <v>417</v>
      </c>
      <c r="M121" s="137" t="s">
        <v>417</v>
      </c>
      <c r="N121" s="137" t="s">
        <v>417</v>
      </c>
      <c r="O121" s="137" t="s">
        <v>417</v>
      </c>
      <c r="P121" s="137" t="s">
        <v>417</v>
      </c>
      <c r="Q121" s="137" t="s">
        <v>417</v>
      </c>
      <c r="R121" s="137" t="s">
        <v>417</v>
      </c>
      <c r="S121" s="137" t="s">
        <v>417</v>
      </c>
      <c r="T121" s="137" t="s">
        <v>417</v>
      </c>
      <c r="U121" s="137" t="s">
        <v>417</v>
      </c>
      <c r="V121" s="137" t="s">
        <v>417</v>
      </c>
      <c r="W121" s="137" t="s">
        <v>417</v>
      </c>
      <c r="X121" s="137" t="s">
        <v>417</v>
      </c>
      <c r="Y121" s="137" t="s">
        <v>417</v>
      </c>
      <c r="Z121" s="137" t="s">
        <v>417</v>
      </c>
      <c r="AA121" s="137" t="s">
        <v>417</v>
      </c>
      <c r="AB121" s="137" t="s">
        <v>417</v>
      </c>
      <c r="AC121" s="137" t="s">
        <v>417</v>
      </c>
      <c r="AD121" s="137" t="s">
        <v>417</v>
      </c>
      <c r="AE121" s="59"/>
      <c r="AF121" s="25" t="s">
        <v>417</v>
      </c>
      <c r="AG121" s="25" t="s">
        <v>417</v>
      </c>
      <c r="AH121" s="25" t="s">
        <v>417</v>
      </c>
      <c r="AI121" s="25" t="s">
        <v>417</v>
      </c>
      <c r="AJ121" s="25" t="s">
        <v>417</v>
      </c>
      <c r="AK121" s="25">
        <v>11746435</v>
      </c>
      <c r="AL121" s="48" t="s">
        <v>439</v>
      </c>
    </row>
    <row r="122" spans="1:38" s="2" customFormat="1" ht="26.25" customHeight="1" thickBot="1" x14ac:dyDescent="0.25">
      <c r="A122" s="69" t="s">
        <v>258</v>
      </c>
      <c r="B122" s="79" t="s">
        <v>277</v>
      </c>
      <c r="C122" s="79" t="s">
        <v>278</v>
      </c>
      <c r="D122" s="70"/>
      <c r="E122" s="137" t="s">
        <v>417</v>
      </c>
      <c r="F122" s="137" t="s">
        <v>417</v>
      </c>
      <c r="G122" s="137" t="s">
        <v>417</v>
      </c>
      <c r="H122" s="137" t="s">
        <v>417</v>
      </c>
      <c r="I122" s="137" t="s">
        <v>417</v>
      </c>
      <c r="J122" s="137" t="s">
        <v>417</v>
      </c>
      <c r="K122" s="137" t="s">
        <v>417</v>
      </c>
      <c r="L122" s="137" t="s">
        <v>417</v>
      </c>
      <c r="M122" s="137" t="s">
        <v>417</v>
      </c>
      <c r="N122" s="137" t="s">
        <v>417</v>
      </c>
      <c r="O122" s="137" t="s">
        <v>417</v>
      </c>
      <c r="P122" s="137" t="s">
        <v>417</v>
      </c>
      <c r="Q122" s="137" t="s">
        <v>417</v>
      </c>
      <c r="R122" s="137" t="s">
        <v>417</v>
      </c>
      <c r="S122" s="137" t="s">
        <v>417</v>
      </c>
      <c r="T122" s="137" t="s">
        <v>417</v>
      </c>
      <c r="U122" s="137" t="s">
        <v>417</v>
      </c>
      <c r="V122" s="137" t="s">
        <v>417</v>
      </c>
      <c r="W122" s="137" t="s">
        <v>417</v>
      </c>
      <c r="X122" s="137" t="s">
        <v>417</v>
      </c>
      <c r="Y122" s="137" t="s">
        <v>417</v>
      </c>
      <c r="Z122" s="137" t="s">
        <v>417</v>
      </c>
      <c r="AA122" s="137" t="s">
        <v>417</v>
      </c>
      <c r="AB122" s="137" t="s">
        <v>417</v>
      </c>
      <c r="AC122" s="137" t="s">
        <v>417</v>
      </c>
      <c r="AD122" s="137" t="s">
        <v>417</v>
      </c>
      <c r="AE122" s="59"/>
      <c r="AF122" s="25" t="s">
        <v>417</v>
      </c>
      <c r="AG122" s="25" t="s">
        <v>417</v>
      </c>
      <c r="AH122" s="25" t="s">
        <v>417</v>
      </c>
      <c r="AI122" s="25" t="s">
        <v>417</v>
      </c>
      <c r="AJ122" s="25" t="s">
        <v>417</v>
      </c>
      <c r="AK122" s="25" t="s">
        <v>417</v>
      </c>
      <c r="AL122" s="48" t="s">
        <v>407</v>
      </c>
    </row>
    <row r="123" spans="1:38" s="2" customFormat="1" ht="26.25" customHeight="1" thickBot="1" x14ac:dyDescent="0.25">
      <c r="A123" s="69" t="s">
        <v>258</v>
      </c>
      <c r="B123" s="69" t="s">
        <v>279</v>
      </c>
      <c r="C123" s="69" t="s">
        <v>280</v>
      </c>
      <c r="D123" s="70"/>
      <c r="E123" s="137">
        <v>6.4476320999999996E-3</v>
      </c>
      <c r="F123" s="137">
        <v>1.25420928E-2</v>
      </c>
      <c r="G123" s="137">
        <v>8.8775750000000015E-4</v>
      </c>
      <c r="H123" s="137">
        <v>7.8542400000000002E-3</v>
      </c>
      <c r="I123" s="137">
        <v>1.9358375800000001E-2</v>
      </c>
      <c r="J123" s="137">
        <v>2.0111669500000002E-2</v>
      </c>
      <c r="K123" s="137">
        <v>2.0438929500000001E-2</v>
      </c>
      <c r="L123" s="137">
        <v>2.3179120499999999E-3</v>
      </c>
      <c r="M123" s="137">
        <v>0.15958143030000002</v>
      </c>
      <c r="N123" s="137">
        <v>1.0786487340000001E-4</v>
      </c>
      <c r="O123" s="137">
        <v>8.5052986800000004E-4</v>
      </c>
      <c r="P123" s="137">
        <v>1.95320148E-4</v>
      </c>
      <c r="Q123" s="137">
        <v>3.5015398200000001E-5</v>
      </c>
      <c r="R123" s="137">
        <v>3.1696779999999998E-4</v>
      </c>
      <c r="S123" s="137">
        <v>1.845423984E-4</v>
      </c>
      <c r="T123" s="137">
        <v>1.2715132299999997E-4</v>
      </c>
      <c r="U123" s="137">
        <v>8.6727374999999991E-5</v>
      </c>
      <c r="V123" s="137">
        <v>2.4613780100000001E-3</v>
      </c>
      <c r="W123" s="137" t="s">
        <v>417</v>
      </c>
      <c r="X123" s="137">
        <v>1.6811983448999999E-2</v>
      </c>
      <c r="Y123" s="137">
        <v>9.274323083000002E-3</v>
      </c>
      <c r="Z123" s="137">
        <v>5.368273306999999E-3</v>
      </c>
      <c r="AA123" s="137">
        <v>5.8438308350000009E-3</v>
      </c>
      <c r="AB123" s="137">
        <f>SUM(X123:AA123)</f>
        <v>3.7298410674000006E-2</v>
      </c>
      <c r="AC123" s="137" t="s">
        <v>417</v>
      </c>
      <c r="AD123" s="137" t="s">
        <v>417</v>
      </c>
      <c r="AE123" s="59"/>
      <c r="AF123" s="25" t="s">
        <v>417</v>
      </c>
      <c r="AG123" s="25" t="s">
        <v>417</v>
      </c>
      <c r="AH123" s="25" t="s">
        <v>417</v>
      </c>
      <c r="AI123" s="25" t="s">
        <v>417</v>
      </c>
      <c r="AJ123" s="25" t="s">
        <v>417</v>
      </c>
      <c r="AK123" s="25">
        <v>564083.92506421695</v>
      </c>
      <c r="AL123" s="48" t="s">
        <v>411</v>
      </c>
    </row>
    <row r="124" spans="1:38" s="2" customFormat="1" ht="26.25" customHeight="1" thickBot="1" x14ac:dyDescent="0.25">
      <c r="A124" s="69" t="s">
        <v>258</v>
      </c>
      <c r="B124" s="80" t="s">
        <v>281</v>
      </c>
      <c r="C124" s="69" t="s">
        <v>282</v>
      </c>
      <c r="D124" s="70"/>
      <c r="E124" s="138" t="s">
        <v>417</v>
      </c>
      <c r="F124" s="138" t="s">
        <v>417</v>
      </c>
      <c r="G124" s="138" t="s">
        <v>417</v>
      </c>
      <c r="H124" s="138" t="s">
        <v>417</v>
      </c>
      <c r="I124" s="138" t="s">
        <v>417</v>
      </c>
      <c r="J124" s="138" t="s">
        <v>417</v>
      </c>
      <c r="K124" s="138" t="s">
        <v>417</v>
      </c>
      <c r="L124" s="138" t="s">
        <v>417</v>
      </c>
      <c r="M124" s="138" t="s">
        <v>417</v>
      </c>
      <c r="N124" s="138" t="s">
        <v>417</v>
      </c>
      <c r="O124" s="138" t="s">
        <v>417</v>
      </c>
      <c r="P124" s="138" t="s">
        <v>417</v>
      </c>
      <c r="Q124" s="138" t="s">
        <v>417</v>
      </c>
      <c r="R124" s="138" t="s">
        <v>417</v>
      </c>
      <c r="S124" s="138" t="s">
        <v>417</v>
      </c>
      <c r="T124" s="138" t="s">
        <v>417</v>
      </c>
      <c r="U124" s="138" t="s">
        <v>417</v>
      </c>
      <c r="V124" s="138" t="s">
        <v>417</v>
      </c>
      <c r="W124" s="138" t="s">
        <v>417</v>
      </c>
      <c r="X124" s="138" t="s">
        <v>417</v>
      </c>
      <c r="Y124" s="138" t="s">
        <v>417</v>
      </c>
      <c r="Z124" s="138" t="s">
        <v>417</v>
      </c>
      <c r="AA124" s="138" t="s">
        <v>417</v>
      </c>
      <c r="AB124" s="138" t="s">
        <v>417</v>
      </c>
      <c r="AC124" s="138" t="s">
        <v>417</v>
      </c>
      <c r="AD124" s="138" t="s">
        <v>417</v>
      </c>
      <c r="AE124" s="59"/>
      <c r="AF124" s="25" t="s">
        <v>417</v>
      </c>
      <c r="AG124" s="25" t="s">
        <v>417</v>
      </c>
      <c r="AH124" s="25" t="s">
        <v>417</v>
      </c>
      <c r="AI124" s="25" t="s">
        <v>417</v>
      </c>
      <c r="AJ124" s="25" t="s">
        <v>417</v>
      </c>
      <c r="AK124" s="25" t="s">
        <v>417</v>
      </c>
      <c r="AL124" s="48" t="s">
        <v>407</v>
      </c>
    </row>
    <row r="125" spans="1:38" s="2" customFormat="1" ht="26.25" customHeight="1" thickBot="1" x14ac:dyDescent="0.25">
      <c r="A125" s="69" t="s">
        <v>283</v>
      </c>
      <c r="B125" s="69" t="s">
        <v>284</v>
      </c>
      <c r="C125" s="69" t="s">
        <v>285</v>
      </c>
      <c r="D125" s="70"/>
      <c r="E125" s="138" t="s">
        <v>417</v>
      </c>
      <c r="F125" s="138">
        <v>2.0042246296194</v>
      </c>
      <c r="G125" s="138" t="s">
        <v>417</v>
      </c>
      <c r="H125" s="138" t="s">
        <v>419</v>
      </c>
      <c r="I125" s="138">
        <v>1.8174482699999999E-4</v>
      </c>
      <c r="J125" s="138">
        <v>1.206124761E-3</v>
      </c>
      <c r="K125" s="138">
        <v>2.5499349970000001E-3</v>
      </c>
      <c r="L125" s="138" t="s">
        <v>419</v>
      </c>
      <c r="M125" s="138" t="s">
        <v>417</v>
      </c>
      <c r="N125" s="138" t="s">
        <v>417</v>
      </c>
      <c r="O125" s="138" t="s">
        <v>417</v>
      </c>
      <c r="P125" s="138" t="s">
        <v>419</v>
      </c>
      <c r="Q125" s="138" t="s">
        <v>417</v>
      </c>
      <c r="R125" s="138" t="s">
        <v>417</v>
      </c>
      <c r="S125" s="138" t="s">
        <v>417</v>
      </c>
      <c r="T125" s="138" t="s">
        <v>417</v>
      </c>
      <c r="U125" s="138" t="s">
        <v>417</v>
      </c>
      <c r="V125" s="138" t="s">
        <v>417</v>
      </c>
      <c r="W125" s="138" t="s">
        <v>417</v>
      </c>
      <c r="X125" s="138" t="s">
        <v>417</v>
      </c>
      <c r="Y125" s="138" t="s">
        <v>417</v>
      </c>
      <c r="Z125" s="138" t="s">
        <v>417</v>
      </c>
      <c r="AA125" s="138" t="s">
        <v>417</v>
      </c>
      <c r="AB125" s="138" t="s">
        <v>417</v>
      </c>
      <c r="AC125" s="138" t="s">
        <v>417</v>
      </c>
      <c r="AD125" s="138" t="s">
        <v>417</v>
      </c>
      <c r="AE125" s="59"/>
      <c r="AF125" s="25" t="s">
        <v>417</v>
      </c>
      <c r="AG125" s="25" t="s">
        <v>417</v>
      </c>
      <c r="AH125" s="25" t="s">
        <v>417</v>
      </c>
      <c r="AI125" s="25" t="s">
        <v>417</v>
      </c>
      <c r="AJ125" s="25" t="s">
        <v>417</v>
      </c>
      <c r="AK125" s="25" t="s">
        <v>634</v>
      </c>
      <c r="AL125" s="48" t="s">
        <v>635</v>
      </c>
    </row>
    <row r="126" spans="1:38" s="2" customFormat="1" ht="26.25" customHeight="1" thickBot="1" x14ac:dyDescent="0.25">
      <c r="A126" s="69" t="s">
        <v>283</v>
      </c>
      <c r="B126" s="69" t="s">
        <v>286</v>
      </c>
      <c r="C126" s="69" t="s">
        <v>287</v>
      </c>
      <c r="D126" s="70"/>
      <c r="E126" s="138" t="s">
        <v>419</v>
      </c>
      <c r="F126" s="138" t="s">
        <v>419</v>
      </c>
      <c r="G126" s="138" t="s">
        <v>419</v>
      </c>
      <c r="H126" s="138">
        <v>2.93748E-2</v>
      </c>
      <c r="I126" s="138" t="s">
        <v>419</v>
      </c>
      <c r="J126" s="138" t="s">
        <v>419</v>
      </c>
      <c r="K126" s="138" t="s">
        <v>419</v>
      </c>
      <c r="L126" s="138" t="s">
        <v>419</v>
      </c>
      <c r="M126" s="138" t="s">
        <v>419</v>
      </c>
      <c r="N126" s="138" t="s">
        <v>417</v>
      </c>
      <c r="O126" s="138" t="s">
        <v>417</v>
      </c>
      <c r="P126" s="138" t="s">
        <v>417</v>
      </c>
      <c r="Q126" s="138" t="s">
        <v>417</v>
      </c>
      <c r="R126" s="138" t="s">
        <v>417</v>
      </c>
      <c r="S126" s="138" t="s">
        <v>417</v>
      </c>
      <c r="T126" s="138" t="s">
        <v>417</v>
      </c>
      <c r="U126" s="138" t="s">
        <v>417</v>
      </c>
      <c r="V126" s="138" t="s">
        <v>417</v>
      </c>
      <c r="W126" s="138" t="s">
        <v>417</v>
      </c>
      <c r="X126" s="138" t="s">
        <v>417</v>
      </c>
      <c r="Y126" s="138" t="s">
        <v>417</v>
      </c>
      <c r="Z126" s="138" t="s">
        <v>417</v>
      </c>
      <c r="AA126" s="138" t="s">
        <v>417</v>
      </c>
      <c r="AB126" s="138" t="s">
        <v>417</v>
      </c>
      <c r="AC126" s="138" t="s">
        <v>417</v>
      </c>
      <c r="AD126" s="138" t="s">
        <v>417</v>
      </c>
      <c r="AE126" s="59"/>
      <c r="AF126" s="25" t="s">
        <v>417</v>
      </c>
      <c r="AG126" s="25" t="s">
        <v>417</v>
      </c>
      <c r="AH126" s="25" t="s">
        <v>417</v>
      </c>
      <c r="AI126" s="25" t="s">
        <v>417</v>
      </c>
      <c r="AJ126" s="25" t="s">
        <v>417</v>
      </c>
      <c r="AK126" s="25">
        <v>122.395</v>
      </c>
      <c r="AL126" s="48" t="s">
        <v>571</v>
      </c>
    </row>
    <row r="127" spans="1:38" s="2" customFormat="1" ht="26.25" customHeight="1" thickBot="1" x14ac:dyDescent="0.25">
      <c r="A127" s="69" t="s">
        <v>283</v>
      </c>
      <c r="B127" s="69" t="s">
        <v>288</v>
      </c>
      <c r="C127" s="69" t="s">
        <v>289</v>
      </c>
      <c r="D127" s="70"/>
      <c r="E127" s="138" t="s">
        <v>417</v>
      </c>
      <c r="F127" s="138" t="s">
        <v>417</v>
      </c>
      <c r="G127" s="138" t="s">
        <v>417</v>
      </c>
      <c r="H127" s="138" t="s">
        <v>417</v>
      </c>
      <c r="I127" s="138" t="s">
        <v>417</v>
      </c>
      <c r="J127" s="138" t="s">
        <v>417</v>
      </c>
      <c r="K127" s="138" t="s">
        <v>417</v>
      </c>
      <c r="L127" s="138" t="s">
        <v>417</v>
      </c>
      <c r="M127" s="138" t="s">
        <v>417</v>
      </c>
      <c r="N127" s="138" t="s">
        <v>417</v>
      </c>
      <c r="O127" s="138" t="s">
        <v>417</v>
      </c>
      <c r="P127" s="138" t="s">
        <v>417</v>
      </c>
      <c r="Q127" s="138" t="s">
        <v>417</v>
      </c>
      <c r="R127" s="138" t="s">
        <v>417</v>
      </c>
      <c r="S127" s="138" t="s">
        <v>417</v>
      </c>
      <c r="T127" s="138" t="s">
        <v>417</v>
      </c>
      <c r="U127" s="138" t="s">
        <v>417</v>
      </c>
      <c r="V127" s="138" t="s">
        <v>417</v>
      </c>
      <c r="W127" s="138" t="s">
        <v>417</v>
      </c>
      <c r="X127" s="138" t="s">
        <v>417</v>
      </c>
      <c r="Y127" s="138" t="s">
        <v>417</v>
      </c>
      <c r="Z127" s="138" t="s">
        <v>417</v>
      </c>
      <c r="AA127" s="138" t="s">
        <v>417</v>
      </c>
      <c r="AB127" s="138" t="s">
        <v>417</v>
      </c>
      <c r="AC127" s="138" t="s">
        <v>417</v>
      </c>
      <c r="AD127" s="138" t="s">
        <v>417</v>
      </c>
      <c r="AE127" s="59"/>
      <c r="AF127" s="25" t="s">
        <v>417</v>
      </c>
      <c r="AG127" s="25" t="s">
        <v>417</v>
      </c>
      <c r="AH127" s="25" t="s">
        <v>417</v>
      </c>
      <c r="AI127" s="25" t="s">
        <v>417</v>
      </c>
      <c r="AJ127" s="25" t="s">
        <v>417</v>
      </c>
      <c r="AK127" s="25" t="s">
        <v>417</v>
      </c>
      <c r="AL127" s="48" t="s">
        <v>407</v>
      </c>
    </row>
    <row r="128" spans="1:38" s="2" customFormat="1" ht="26.25" customHeight="1" thickBot="1" x14ac:dyDescent="0.25">
      <c r="A128" s="69" t="s">
        <v>283</v>
      </c>
      <c r="B128" s="69" t="s">
        <v>290</v>
      </c>
      <c r="C128" s="69" t="s">
        <v>291</v>
      </c>
      <c r="D128" s="70"/>
      <c r="E128" s="138" t="s">
        <v>424</v>
      </c>
      <c r="F128" s="138" t="s">
        <v>424</v>
      </c>
      <c r="G128" s="138" t="s">
        <v>424</v>
      </c>
      <c r="H128" s="138" t="s">
        <v>424</v>
      </c>
      <c r="I128" s="138" t="s">
        <v>441</v>
      </c>
      <c r="J128" s="138" t="s">
        <v>441</v>
      </c>
      <c r="K128" s="138" t="s">
        <v>441</v>
      </c>
      <c r="L128" s="138" t="s">
        <v>424</v>
      </c>
      <c r="M128" s="138" t="s">
        <v>441</v>
      </c>
      <c r="N128" s="138" t="s">
        <v>441</v>
      </c>
      <c r="O128" s="138" t="s">
        <v>441</v>
      </c>
      <c r="P128" s="138" t="s">
        <v>441</v>
      </c>
      <c r="Q128" s="138" t="s">
        <v>441</v>
      </c>
      <c r="R128" s="138" t="s">
        <v>441</v>
      </c>
      <c r="S128" s="138" t="s">
        <v>441</v>
      </c>
      <c r="T128" s="138" t="s">
        <v>441</v>
      </c>
      <c r="U128" s="138" t="s">
        <v>441</v>
      </c>
      <c r="V128" s="138" t="s">
        <v>441</v>
      </c>
      <c r="W128" s="138" t="s">
        <v>441</v>
      </c>
      <c r="X128" s="138" t="s">
        <v>441</v>
      </c>
      <c r="Y128" s="138" t="s">
        <v>441</v>
      </c>
      <c r="Z128" s="138" t="s">
        <v>441</v>
      </c>
      <c r="AA128" s="138" t="s">
        <v>441</v>
      </c>
      <c r="AB128" s="138" t="s">
        <v>441</v>
      </c>
      <c r="AC128" s="138" t="s">
        <v>441</v>
      </c>
      <c r="AD128" s="138" t="s">
        <v>441</v>
      </c>
      <c r="AE128" s="59"/>
      <c r="AF128" s="25" t="s">
        <v>417</v>
      </c>
      <c r="AG128" s="25" t="s">
        <v>417</v>
      </c>
      <c r="AH128" s="25" t="s">
        <v>417</v>
      </c>
      <c r="AI128" s="25" t="s">
        <v>417</v>
      </c>
      <c r="AJ128" s="25" t="s">
        <v>417</v>
      </c>
      <c r="AK128" s="25" t="s">
        <v>424</v>
      </c>
      <c r="AL128" s="48" t="s">
        <v>442</v>
      </c>
    </row>
    <row r="129" spans="1:38" s="2" customFormat="1" ht="26.25" customHeight="1" thickBot="1" x14ac:dyDescent="0.25">
      <c r="A129" s="69" t="s">
        <v>283</v>
      </c>
      <c r="B129" s="69" t="s">
        <v>293</v>
      </c>
      <c r="C129" s="73" t="s">
        <v>294</v>
      </c>
      <c r="D129" s="70"/>
      <c r="E129" s="138">
        <v>7.0757099999999998E-3</v>
      </c>
      <c r="F129" s="138">
        <v>6.01842E-2</v>
      </c>
      <c r="G129" s="138">
        <v>3.8225100000000001E-4</v>
      </c>
      <c r="H129" s="138" t="s">
        <v>419</v>
      </c>
      <c r="I129" s="138">
        <v>3.2532E-5</v>
      </c>
      <c r="J129" s="138">
        <v>5.6931000000000001E-5</v>
      </c>
      <c r="K129" s="138">
        <v>8.1329999999999996E-5</v>
      </c>
      <c r="L129" s="138">
        <v>1.1386199999999999E-6</v>
      </c>
      <c r="M129" s="138">
        <v>5.6930999999999995E-4</v>
      </c>
      <c r="N129" s="138">
        <v>1.05729E-2</v>
      </c>
      <c r="O129" s="138">
        <v>8.1329999999999998E-4</v>
      </c>
      <c r="P129" s="138">
        <v>4.5544800000000001E-4</v>
      </c>
      <c r="Q129" s="138">
        <v>1.30128E-4</v>
      </c>
      <c r="R129" s="138" t="s">
        <v>419</v>
      </c>
      <c r="S129" s="138" t="s">
        <v>419</v>
      </c>
      <c r="T129" s="138">
        <v>1.1386199999999999E-3</v>
      </c>
      <c r="U129" s="138" t="s">
        <v>419</v>
      </c>
      <c r="V129" s="138" t="s">
        <v>419</v>
      </c>
      <c r="W129" s="138">
        <v>2.8465500000000001E-2</v>
      </c>
      <c r="X129" s="138" t="s">
        <v>419</v>
      </c>
      <c r="Y129" s="138" t="s">
        <v>419</v>
      </c>
      <c r="Z129" s="138" t="s">
        <v>419</v>
      </c>
      <c r="AA129" s="138" t="s">
        <v>419</v>
      </c>
      <c r="AB129" s="138">
        <v>1.6265999999999999E-4</v>
      </c>
      <c r="AC129" s="138">
        <v>1.6265999999999999E-2</v>
      </c>
      <c r="AD129" s="138" t="s">
        <v>419</v>
      </c>
      <c r="AE129" s="59"/>
      <c r="AF129" s="25" t="s">
        <v>417</v>
      </c>
      <c r="AG129" s="25" t="s">
        <v>417</v>
      </c>
      <c r="AH129" s="25" t="s">
        <v>417</v>
      </c>
      <c r="AI129" s="25" t="s">
        <v>417</v>
      </c>
      <c r="AJ129" s="25" t="s">
        <v>417</v>
      </c>
      <c r="AK129" s="25">
        <v>8.1329999999999991</v>
      </c>
      <c r="AL129" s="48" t="s">
        <v>295</v>
      </c>
    </row>
    <row r="130" spans="1:38" s="2" customFormat="1" ht="26.25" customHeight="1" thickBot="1" x14ac:dyDescent="0.25">
      <c r="A130" s="69" t="s">
        <v>283</v>
      </c>
      <c r="B130" s="69" t="s">
        <v>296</v>
      </c>
      <c r="C130" s="220" t="s">
        <v>297</v>
      </c>
      <c r="D130" s="70"/>
      <c r="E130" s="138" t="s">
        <v>417</v>
      </c>
      <c r="F130" s="138" t="s">
        <v>417</v>
      </c>
      <c r="G130" s="138" t="s">
        <v>417</v>
      </c>
      <c r="H130" s="138" t="s">
        <v>417</v>
      </c>
      <c r="I130" s="138" t="s">
        <v>417</v>
      </c>
      <c r="J130" s="138" t="s">
        <v>417</v>
      </c>
      <c r="K130" s="138" t="s">
        <v>417</v>
      </c>
      <c r="L130" s="138" t="s">
        <v>417</v>
      </c>
      <c r="M130" s="138" t="s">
        <v>417</v>
      </c>
      <c r="N130" s="138" t="s">
        <v>417</v>
      </c>
      <c r="O130" s="138" t="s">
        <v>417</v>
      </c>
      <c r="P130" s="138" t="s">
        <v>417</v>
      </c>
      <c r="Q130" s="138" t="s">
        <v>417</v>
      </c>
      <c r="R130" s="138" t="s">
        <v>417</v>
      </c>
      <c r="S130" s="138" t="s">
        <v>417</v>
      </c>
      <c r="T130" s="138" t="s">
        <v>417</v>
      </c>
      <c r="U130" s="138" t="s">
        <v>417</v>
      </c>
      <c r="V130" s="138" t="s">
        <v>417</v>
      </c>
      <c r="W130" s="138" t="s">
        <v>417</v>
      </c>
      <c r="X130" s="138" t="s">
        <v>417</v>
      </c>
      <c r="Y130" s="138" t="s">
        <v>417</v>
      </c>
      <c r="Z130" s="138" t="s">
        <v>417</v>
      </c>
      <c r="AA130" s="138" t="s">
        <v>417</v>
      </c>
      <c r="AB130" s="138" t="s">
        <v>417</v>
      </c>
      <c r="AC130" s="138" t="s">
        <v>417</v>
      </c>
      <c r="AD130" s="138" t="s">
        <v>417</v>
      </c>
      <c r="AE130" s="59"/>
      <c r="AF130" s="25" t="s">
        <v>417</v>
      </c>
      <c r="AG130" s="25" t="s">
        <v>417</v>
      </c>
      <c r="AH130" s="25" t="s">
        <v>417</v>
      </c>
      <c r="AI130" s="25" t="s">
        <v>417</v>
      </c>
      <c r="AJ130" s="25" t="s">
        <v>417</v>
      </c>
      <c r="AK130" s="25" t="s">
        <v>417</v>
      </c>
      <c r="AL130" s="48" t="s">
        <v>295</v>
      </c>
    </row>
    <row r="131" spans="1:38" s="2" customFormat="1" ht="26.25" customHeight="1" thickBot="1" x14ac:dyDescent="0.25">
      <c r="A131" s="69" t="s">
        <v>283</v>
      </c>
      <c r="B131" s="69" t="s">
        <v>298</v>
      </c>
      <c r="C131" s="73" t="s">
        <v>299</v>
      </c>
      <c r="D131" s="70"/>
      <c r="E131" s="138">
        <v>1.9312002000000002E-2</v>
      </c>
      <c r="F131" s="138">
        <v>7.5102229999999999E-3</v>
      </c>
      <c r="G131" s="138">
        <v>9.4414231999999897E-4</v>
      </c>
      <c r="H131" s="138" t="s">
        <v>419</v>
      </c>
      <c r="I131" s="138" t="s">
        <v>419</v>
      </c>
      <c r="J131" s="138" t="s">
        <v>419</v>
      </c>
      <c r="K131" s="138">
        <v>2.4676447E-3</v>
      </c>
      <c r="L131" s="138">
        <v>5.6755828099999998E-5</v>
      </c>
      <c r="M131" s="138">
        <v>1.6093335E-2</v>
      </c>
      <c r="N131" s="138">
        <v>3.8624003999999999E-3</v>
      </c>
      <c r="O131" s="138">
        <v>1.2874668E-3</v>
      </c>
      <c r="P131" s="138">
        <v>1.7380801800000002E-2</v>
      </c>
      <c r="Q131" s="138">
        <v>1.0728889999999999E-5</v>
      </c>
      <c r="R131" s="138">
        <v>1.7166223999999999E-4</v>
      </c>
      <c r="S131" s="138">
        <v>2.63930694E-2</v>
      </c>
      <c r="T131" s="138">
        <v>3.2186670000000001E-3</v>
      </c>
      <c r="U131" s="138" t="s">
        <v>419</v>
      </c>
      <c r="V131" s="138" t="s">
        <v>419</v>
      </c>
      <c r="W131" s="138">
        <v>30.040891999999999</v>
      </c>
      <c r="X131" s="138" t="s">
        <v>419</v>
      </c>
      <c r="Y131" s="138" t="s">
        <v>419</v>
      </c>
      <c r="Z131" s="138" t="s">
        <v>419</v>
      </c>
      <c r="AA131" s="138" t="s">
        <v>419</v>
      </c>
      <c r="AB131" s="138">
        <v>4.2915559999999999E-7</v>
      </c>
      <c r="AC131" s="138">
        <v>1.072889</v>
      </c>
      <c r="AD131" s="138">
        <v>0.21457780000000001</v>
      </c>
      <c r="AE131" s="59"/>
      <c r="AF131" s="25" t="s">
        <v>417</v>
      </c>
      <c r="AG131" s="25" t="s">
        <v>417</v>
      </c>
      <c r="AH131" s="25" t="s">
        <v>417</v>
      </c>
      <c r="AI131" s="25" t="s">
        <v>417</v>
      </c>
      <c r="AJ131" s="25" t="s">
        <v>417</v>
      </c>
      <c r="AK131" s="25">
        <v>10.72889</v>
      </c>
      <c r="AL131" s="48" t="s">
        <v>295</v>
      </c>
    </row>
    <row r="132" spans="1:38" s="2" customFormat="1" ht="26.25" customHeight="1" thickBot="1" x14ac:dyDescent="0.25">
      <c r="A132" s="69" t="s">
        <v>283</v>
      </c>
      <c r="B132" s="69" t="s">
        <v>300</v>
      </c>
      <c r="C132" s="73" t="s">
        <v>301</v>
      </c>
      <c r="D132" s="70"/>
      <c r="E132" s="138" t="s">
        <v>418</v>
      </c>
      <c r="F132" s="138" t="s">
        <v>418</v>
      </c>
      <c r="G132" s="138" t="s">
        <v>418</v>
      </c>
      <c r="H132" s="138" t="s">
        <v>418</v>
      </c>
      <c r="I132" s="138" t="s">
        <v>418</v>
      </c>
      <c r="J132" s="138" t="s">
        <v>418</v>
      </c>
      <c r="K132" s="138" t="s">
        <v>418</v>
      </c>
      <c r="L132" s="138" t="s">
        <v>418</v>
      </c>
      <c r="M132" s="138" t="s">
        <v>418</v>
      </c>
      <c r="N132" s="138" t="s">
        <v>418</v>
      </c>
      <c r="O132" s="138" t="s">
        <v>418</v>
      </c>
      <c r="P132" s="138" t="s">
        <v>418</v>
      </c>
      <c r="Q132" s="138" t="s">
        <v>418</v>
      </c>
      <c r="R132" s="138" t="s">
        <v>418</v>
      </c>
      <c r="S132" s="138" t="s">
        <v>418</v>
      </c>
      <c r="T132" s="138" t="s">
        <v>418</v>
      </c>
      <c r="U132" s="138" t="s">
        <v>418</v>
      </c>
      <c r="V132" s="138" t="s">
        <v>418</v>
      </c>
      <c r="W132" s="138" t="s">
        <v>418</v>
      </c>
      <c r="X132" s="138" t="s">
        <v>418</v>
      </c>
      <c r="Y132" s="138" t="s">
        <v>418</v>
      </c>
      <c r="Z132" s="138" t="s">
        <v>418</v>
      </c>
      <c r="AA132" s="138" t="s">
        <v>418</v>
      </c>
      <c r="AB132" s="138" t="s">
        <v>418</v>
      </c>
      <c r="AC132" s="138" t="s">
        <v>418</v>
      </c>
      <c r="AD132" s="138" t="s">
        <v>418</v>
      </c>
      <c r="AE132" s="59"/>
      <c r="AF132" s="25" t="s">
        <v>417</v>
      </c>
      <c r="AG132" s="25" t="s">
        <v>417</v>
      </c>
      <c r="AH132" s="25" t="s">
        <v>417</v>
      </c>
      <c r="AI132" s="25" t="s">
        <v>417</v>
      </c>
      <c r="AJ132" s="25" t="s">
        <v>417</v>
      </c>
      <c r="AK132" s="25" t="s">
        <v>418</v>
      </c>
      <c r="AL132" s="48" t="s">
        <v>409</v>
      </c>
    </row>
    <row r="133" spans="1:38" s="2" customFormat="1" ht="26.25" customHeight="1" thickBot="1" x14ac:dyDescent="0.25">
      <c r="A133" s="69" t="s">
        <v>283</v>
      </c>
      <c r="B133" s="69" t="s">
        <v>302</v>
      </c>
      <c r="C133" s="73" t="s">
        <v>303</v>
      </c>
      <c r="D133" s="70"/>
      <c r="E133" s="138">
        <v>1.9536000000000002E-3</v>
      </c>
      <c r="F133" s="138">
        <v>3.0784000000000002E-5</v>
      </c>
      <c r="G133" s="138">
        <v>2.6758400000000002E-4</v>
      </c>
      <c r="H133" s="138" t="s">
        <v>417</v>
      </c>
      <c r="I133" s="138">
        <v>8.2169599999999993E-5</v>
      </c>
      <c r="J133" s="138">
        <v>8.2169599999999993E-5</v>
      </c>
      <c r="K133" s="138">
        <v>9.1310079999999997E-5</v>
      </c>
      <c r="L133" s="138" t="s">
        <v>419</v>
      </c>
      <c r="M133" s="138">
        <v>3.3152000000000002E-4</v>
      </c>
      <c r="N133" s="138">
        <v>7.1111039999999993E-5</v>
      </c>
      <c r="O133" s="138">
        <v>1.1911039999999999E-5</v>
      </c>
      <c r="P133" s="138">
        <v>3.5283200000000002E-3</v>
      </c>
      <c r="Q133" s="138">
        <v>3.2228479999999997E-5</v>
      </c>
      <c r="R133" s="138">
        <v>3.2110080000000001E-5</v>
      </c>
      <c r="S133" s="138">
        <v>2.943424E-5</v>
      </c>
      <c r="T133" s="138">
        <v>4.1037439999999997E-5</v>
      </c>
      <c r="U133" s="138">
        <v>4.6839039999999999E-5</v>
      </c>
      <c r="V133" s="138">
        <v>3.7916415999999999E-4</v>
      </c>
      <c r="W133" s="138">
        <v>6.3936000000000006E-5</v>
      </c>
      <c r="X133" s="138">
        <v>3.1257599999999999E-8</v>
      </c>
      <c r="Y133" s="138">
        <v>1.707328E-8</v>
      </c>
      <c r="Z133" s="138">
        <v>1.5249919999999999E-8</v>
      </c>
      <c r="AA133" s="138">
        <v>1.6552320000000001E-8</v>
      </c>
      <c r="AB133" s="138">
        <v>7.1605440000000006E-8</v>
      </c>
      <c r="AC133" s="138">
        <v>3.5520000000000001E-4</v>
      </c>
      <c r="AD133" s="138">
        <v>9.7088000000000003E-4</v>
      </c>
      <c r="AE133" s="59"/>
      <c r="AF133" s="25" t="s">
        <v>417</v>
      </c>
      <c r="AG133" s="25" t="s">
        <v>417</v>
      </c>
      <c r="AH133" s="25" t="s">
        <v>417</v>
      </c>
      <c r="AI133" s="25" t="s">
        <v>417</v>
      </c>
      <c r="AJ133" s="25" t="s">
        <v>417</v>
      </c>
      <c r="AK133" s="25">
        <v>2368</v>
      </c>
      <c r="AL133" s="48" t="s">
        <v>554</v>
      </c>
    </row>
    <row r="134" spans="1:38" s="2" customFormat="1" ht="26.25" customHeight="1" thickBot="1" x14ac:dyDescent="0.25">
      <c r="A134" s="69" t="s">
        <v>283</v>
      </c>
      <c r="B134" s="69" t="s">
        <v>304</v>
      </c>
      <c r="C134" s="69" t="s">
        <v>305</v>
      </c>
      <c r="D134" s="70"/>
      <c r="E134" s="138" t="s">
        <v>417</v>
      </c>
      <c r="F134" s="138" t="s">
        <v>417</v>
      </c>
      <c r="G134" s="138" t="s">
        <v>417</v>
      </c>
      <c r="H134" s="138" t="s">
        <v>417</v>
      </c>
      <c r="I134" s="138" t="s">
        <v>417</v>
      </c>
      <c r="J134" s="138" t="s">
        <v>417</v>
      </c>
      <c r="K134" s="138" t="s">
        <v>417</v>
      </c>
      <c r="L134" s="138" t="s">
        <v>417</v>
      </c>
      <c r="M134" s="138" t="s">
        <v>417</v>
      </c>
      <c r="N134" s="138" t="s">
        <v>417</v>
      </c>
      <c r="O134" s="138" t="s">
        <v>417</v>
      </c>
      <c r="P134" s="138" t="s">
        <v>417</v>
      </c>
      <c r="Q134" s="138" t="s">
        <v>417</v>
      </c>
      <c r="R134" s="138" t="s">
        <v>417</v>
      </c>
      <c r="S134" s="138" t="s">
        <v>417</v>
      </c>
      <c r="T134" s="138" t="s">
        <v>417</v>
      </c>
      <c r="U134" s="138" t="s">
        <v>417</v>
      </c>
      <c r="V134" s="138" t="s">
        <v>417</v>
      </c>
      <c r="W134" s="138" t="s">
        <v>417</v>
      </c>
      <c r="X134" s="138" t="s">
        <v>417</v>
      </c>
      <c r="Y134" s="138" t="s">
        <v>417</v>
      </c>
      <c r="Z134" s="138" t="s">
        <v>417</v>
      </c>
      <c r="AA134" s="138" t="s">
        <v>417</v>
      </c>
      <c r="AB134" s="138" t="s">
        <v>417</v>
      </c>
      <c r="AC134" s="138" t="s">
        <v>417</v>
      </c>
      <c r="AD134" s="138" t="s">
        <v>417</v>
      </c>
      <c r="AE134" s="59"/>
      <c r="AF134" s="25" t="s">
        <v>417</v>
      </c>
      <c r="AG134" s="25" t="s">
        <v>417</v>
      </c>
      <c r="AH134" s="25" t="s">
        <v>417</v>
      </c>
      <c r="AI134" s="25" t="s">
        <v>417</v>
      </c>
      <c r="AJ134" s="25" t="s">
        <v>417</v>
      </c>
      <c r="AK134" s="25" t="s">
        <v>417</v>
      </c>
      <c r="AL134" s="48" t="s">
        <v>407</v>
      </c>
    </row>
    <row r="135" spans="1:38" s="2" customFormat="1" ht="26.25" customHeight="1" thickBot="1" x14ac:dyDescent="0.25">
      <c r="A135" s="69" t="s">
        <v>283</v>
      </c>
      <c r="B135" s="69" t="s">
        <v>306</v>
      </c>
      <c r="C135" s="69" t="s">
        <v>307</v>
      </c>
      <c r="D135" s="70"/>
      <c r="E135" s="138">
        <v>0.44274265499999998</v>
      </c>
      <c r="F135" s="138">
        <v>0.1712495175</v>
      </c>
      <c r="G135" s="138">
        <v>1.53149975E-2</v>
      </c>
      <c r="H135" s="138" t="s">
        <v>419</v>
      </c>
      <c r="I135" s="138">
        <v>0.58336217749999997</v>
      </c>
      <c r="J135" s="138">
        <v>0.62791489749999996</v>
      </c>
      <c r="K135" s="138">
        <v>0.64601443999999997</v>
      </c>
      <c r="L135" s="138">
        <v>0.24501211454999999</v>
      </c>
      <c r="M135" s="138">
        <v>7.7730573674999999</v>
      </c>
      <c r="N135" s="138">
        <v>6.8221352499999999E-2</v>
      </c>
      <c r="O135" s="138">
        <v>1.3922725E-2</v>
      </c>
      <c r="P135" s="138" t="s">
        <v>419</v>
      </c>
      <c r="Q135" s="138">
        <v>5.7083172500000001E-2</v>
      </c>
      <c r="R135" s="138">
        <v>1.3922724999999999E-3</v>
      </c>
      <c r="S135" s="138">
        <v>2.7845450000000001E-2</v>
      </c>
      <c r="T135" s="138" t="s">
        <v>419</v>
      </c>
      <c r="U135" s="138">
        <v>9.7459074999999996E-3</v>
      </c>
      <c r="V135" s="138">
        <v>2.4406536925000002</v>
      </c>
      <c r="W135" s="138">
        <v>1.3922725</v>
      </c>
      <c r="X135" s="138">
        <v>1.53149975E-3</v>
      </c>
      <c r="Y135" s="138">
        <v>2.9237722500000001E-3</v>
      </c>
      <c r="Z135" s="138">
        <v>4.0375902499999996E-3</v>
      </c>
      <c r="AA135" s="138" t="s">
        <v>419</v>
      </c>
      <c r="AB135" s="138">
        <v>8.4928622500000002E-3</v>
      </c>
      <c r="AC135" s="138" t="s">
        <v>419</v>
      </c>
      <c r="AD135" s="138" t="s">
        <v>417</v>
      </c>
      <c r="AE135" s="59"/>
      <c r="AF135" s="25" t="s">
        <v>417</v>
      </c>
      <c r="AG135" s="25" t="s">
        <v>417</v>
      </c>
      <c r="AH135" s="25" t="s">
        <v>417</v>
      </c>
      <c r="AI135" s="25" t="s">
        <v>417</v>
      </c>
      <c r="AJ135" s="25" t="s">
        <v>417</v>
      </c>
      <c r="AK135" s="25">
        <v>139.22725</v>
      </c>
      <c r="AL135" s="48" t="s">
        <v>443</v>
      </c>
    </row>
    <row r="136" spans="1:38" s="2" customFormat="1" ht="26.25" customHeight="1" thickBot="1" x14ac:dyDescent="0.25">
      <c r="A136" s="69" t="s">
        <v>283</v>
      </c>
      <c r="B136" s="69" t="s">
        <v>308</v>
      </c>
      <c r="C136" s="69" t="s">
        <v>309</v>
      </c>
      <c r="D136" s="70"/>
      <c r="E136" s="138" t="s">
        <v>418</v>
      </c>
      <c r="F136" s="138" t="s">
        <v>418</v>
      </c>
      <c r="G136" s="138" t="s">
        <v>418</v>
      </c>
      <c r="H136" s="138" t="s">
        <v>418</v>
      </c>
      <c r="I136" s="138" t="s">
        <v>418</v>
      </c>
      <c r="J136" s="138" t="s">
        <v>418</v>
      </c>
      <c r="K136" s="138" t="s">
        <v>418</v>
      </c>
      <c r="L136" s="138" t="s">
        <v>418</v>
      </c>
      <c r="M136" s="138" t="s">
        <v>418</v>
      </c>
      <c r="N136" s="138" t="s">
        <v>418</v>
      </c>
      <c r="O136" s="138" t="s">
        <v>418</v>
      </c>
      <c r="P136" s="138" t="s">
        <v>418</v>
      </c>
      <c r="Q136" s="138" t="s">
        <v>418</v>
      </c>
      <c r="R136" s="138" t="s">
        <v>418</v>
      </c>
      <c r="S136" s="138" t="s">
        <v>418</v>
      </c>
      <c r="T136" s="138" t="s">
        <v>418</v>
      </c>
      <c r="U136" s="138" t="s">
        <v>418</v>
      </c>
      <c r="V136" s="138" t="s">
        <v>418</v>
      </c>
      <c r="W136" s="138" t="s">
        <v>418</v>
      </c>
      <c r="X136" s="138" t="s">
        <v>418</v>
      </c>
      <c r="Y136" s="138" t="s">
        <v>418</v>
      </c>
      <c r="Z136" s="138" t="s">
        <v>418</v>
      </c>
      <c r="AA136" s="138" t="s">
        <v>418</v>
      </c>
      <c r="AB136" s="138" t="s">
        <v>418</v>
      </c>
      <c r="AC136" s="138" t="s">
        <v>418</v>
      </c>
      <c r="AD136" s="138" t="s">
        <v>418</v>
      </c>
      <c r="AE136" s="59"/>
      <c r="AF136" s="25" t="s">
        <v>417</v>
      </c>
      <c r="AG136" s="25" t="s">
        <v>417</v>
      </c>
      <c r="AH136" s="25" t="s">
        <v>417</v>
      </c>
      <c r="AI136" s="25" t="s">
        <v>417</v>
      </c>
      <c r="AJ136" s="25" t="s">
        <v>417</v>
      </c>
      <c r="AK136" s="25" t="s">
        <v>418</v>
      </c>
      <c r="AL136" s="48" t="s">
        <v>444</v>
      </c>
    </row>
    <row r="137" spans="1:38" s="2" customFormat="1" ht="26.25" customHeight="1" thickBot="1" x14ac:dyDescent="0.25">
      <c r="A137" s="69" t="s">
        <v>283</v>
      </c>
      <c r="B137" s="69" t="s">
        <v>310</v>
      </c>
      <c r="C137" s="69" t="s">
        <v>311</v>
      </c>
      <c r="D137" s="70"/>
      <c r="E137" s="138" t="s">
        <v>418</v>
      </c>
      <c r="F137" s="138" t="s">
        <v>418</v>
      </c>
      <c r="G137" s="138" t="s">
        <v>418</v>
      </c>
      <c r="H137" s="138" t="s">
        <v>418</v>
      </c>
      <c r="I137" s="138" t="s">
        <v>418</v>
      </c>
      <c r="J137" s="138" t="s">
        <v>418</v>
      </c>
      <c r="K137" s="138" t="s">
        <v>418</v>
      </c>
      <c r="L137" s="138" t="s">
        <v>418</v>
      </c>
      <c r="M137" s="138" t="s">
        <v>418</v>
      </c>
      <c r="N137" s="138" t="s">
        <v>418</v>
      </c>
      <c r="O137" s="138" t="s">
        <v>418</v>
      </c>
      <c r="P137" s="138" t="s">
        <v>418</v>
      </c>
      <c r="Q137" s="138" t="s">
        <v>418</v>
      </c>
      <c r="R137" s="138" t="s">
        <v>418</v>
      </c>
      <c r="S137" s="138" t="s">
        <v>418</v>
      </c>
      <c r="T137" s="138" t="s">
        <v>418</v>
      </c>
      <c r="U137" s="138" t="s">
        <v>418</v>
      </c>
      <c r="V137" s="138" t="s">
        <v>418</v>
      </c>
      <c r="W137" s="138" t="s">
        <v>418</v>
      </c>
      <c r="X137" s="138" t="s">
        <v>418</v>
      </c>
      <c r="Y137" s="138" t="s">
        <v>418</v>
      </c>
      <c r="Z137" s="138" t="s">
        <v>418</v>
      </c>
      <c r="AA137" s="138" t="s">
        <v>418</v>
      </c>
      <c r="AB137" s="138" t="s">
        <v>418</v>
      </c>
      <c r="AC137" s="138" t="s">
        <v>418</v>
      </c>
      <c r="AD137" s="138" t="s">
        <v>418</v>
      </c>
      <c r="AE137" s="59"/>
      <c r="AF137" s="25" t="s">
        <v>417</v>
      </c>
      <c r="AG137" s="25" t="s">
        <v>417</v>
      </c>
      <c r="AH137" s="25" t="s">
        <v>417</v>
      </c>
      <c r="AI137" s="25" t="s">
        <v>417</v>
      </c>
      <c r="AJ137" s="25" t="s">
        <v>417</v>
      </c>
      <c r="AK137" s="25" t="s">
        <v>418</v>
      </c>
      <c r="AL137" s="48" t="s">
        <v>445</v>
      </c>
    </row>
    <row r="138" spans="1:38" s="2" customFormat="1" ht="26.25" customHeight="1" thickBot="1" x14ac:dyDescent="0.25">
      <c r="A138" s="69" t="s">
        <v>283</v>
      </c>
      <c r="B138" s="69" t="s">
        <v>312</v>
      </c>
      <c r="C138" s="69" t="s">
        <v>313</v>
      </c>
      <c r="D138" s="70"/>
      <c r="E138" s="138" t="s">
        <v>417</v>
      </c>
      <c r="F138" s="138">
        <v>3.2828099999999999E-2</v>
      </c>
      <c r="G138" s="138" t="s">
        <v>417</v>
      </c>
      <c r="H138" s="138">
        <v>8.0493696000000003</v>
      </c>
      <c r="I138" s="138" t="s">
        <v>419</v>
      </c>
      <c r="J138" s="138" t="s">
        <v>419</v>
      </c>
      <c r="K138" s="138" t="s">
        <v>419</v>
      </c>
      <c r="L138" s="138" t="s">
        <v>417</v>
      </c>
      <c r="M138" s="138" t="s">
        <v>417</v>
      </c>
      <c r="N138" s="138" t="s">
        <v>419</v>
      </c>
      <c r="O138" s="138" t="s">
        <v>419</v>
      </c>
      <c r="P138" s="138" t="s">
        <v>419</v>
      </c>
      <c r="Q138" s="138" t="s">
        <v>419</v>
      </c>
      <c r="R138" s="138" t="s">
        <v>419</v>
      </c>
      <c r="S138" s="138" t="s">
        <v>419</v>
      </c>
      <c r="T138" s="138" t="s">
        <v>419</v>
      </c>
      <c r="U138" s="138" t="s">
        <v>419</v>
      </c>
      <c r="V138" s="138" t="s">
        <v>419</v>
      </c>
      <c r="W138" s="138" t="s">
        <v>417</v>
      </c>
      <c r="X138" s="138" t="s">
        <v>417</v>
      </c>
      <c r="Y138" s="138" t="s">
        <v>417</v>
      </c>
      <c r="Z138" s="138" t="s">
        <v>417</v>
      </c>
      <c r="AA138" s="138" t="s">
        <v>417</v>
      </c>
      <c r="AB138" s="138" t="s">
        <v>417</v>
      </c>
      <c r="AC138" s="138" t="s">
        <v>417</v>
      </c>
      <c r="AD138" s="138" t="s">
        <v>417</v>
      </c>
      <c r="AE138" s="59"/>
      <c r="AF138" s="25" t="s">
        <v>417</v>
      </c>
      <c r="AG138" s="25" t="s">
        <v>417</v>
      </c>
      <c r="AH138" s="25" t="s">
        <v>417</v>
      </c>
      <c r="AI138" s="25" t="s">
        <v>417</v>
      </c>
      <c r="AJ138" s="25" t="s">
        <v>417</v>
      </c>
      <c r="AK138" s="25" t="s">
        <v>636</v>
      </c>
      <c r="AL138" s="48" t="s">
        <v>444</v>
      </c>
    </row>
    <row r="139" spans="1:38" s="2" customFormat="1" ht="26.25" customHeight="1" thickBot="1" x14ac:dyDescent="0.25">
      <c r="A139" s="69" t="s">
        <v>283</v>
      </c>
      <c r="B139" s="69" t="s">
        <v>314</v>
      </c>
      <c r="C139" s="69" t="s">
        <v>372</v>
      </c>
      <c r="D139" s="70"/>
      <c r="E139" s="138" t="s">
        <v>419</v>
      </c>
      <c r="F139" s="138" t="s">
        <v>419</v>
      </c>
      <c r="G139" s="138" t="s">
        <v>419</v>
      </c>
      <c r="H139" s="138" t="s">
        <v>419</v>
      </c>
      <c r="I139" s="138">
        <v>0.96111175800000004</v>
      </c>
      <c r="J139" s="138">
        <v>0.96111175800000004</v>
      </c>
      <c r="K139" s="138">
        <v>0.96111175800000004</v>
      </c>
      <c r="L139" s="138" t="s">
        <v>419</v>
      </c>
      <c r="M139" s="138" t="s">
        <v>419</v>
      </c>
      <c r="N139" s="138">
        <v>2.8058250000000001E-3</v>
      </c>
      <c r="O139" s="138">
        <v>5.658906E-3</v>
      </c>
      <c r="P139" s="138">
        <v>5.658906E-3</v>
      </c>
      <c r="Q139" s="138">
        <v>8.9703701999999993E-3</v>
      </c>
      <c r="R139" s="138">
        <v>8.5651500000000005E-3</v>
      </c>
      <c r="S139" s="138">
        <v>1.99148598E-2</v>
      </c>
      <c r="T139" s="138" t="s">
        <v>419</v>
      </c>
      <c r="U139" s="138" t="s">
        <v>419</v>
      </c>
      <c r="V139" s="138" t="s">
        <v>419</v>
      </c>
      <c r="W139" s="138">
        <v>9.6638424000000001</v>
      </c>
      <c r="X139" s="138" t="s">
        <v>419</v>
      </c>
      <c r="Y139" s="138" t="s">
        <v>419</v>
      </c>
      <c r="Z139" s="138" t="s">
        <v>419</v>
      </c>
      <c r="AA139" s="138" t="s">
        <v>419</v>
      </c>
      <c r="AB139" s="138" t="s">
        <v>419</v>
      </c>
      <c r="AC139" s="138" t="s">
        <v>419</v>
      </c>
      <c r="AD139" s="138" t="s">
        <v>419</v>
      </c>
      <c r="AE139" s="59"/>
      <c r="AF139" s="25" t="s">
        <v>417</v>
      </c>
      <c r="AG139" s="25" t="s">
        <v>417</v>
      </c>
      <c r="AH139" s="25" t="s">
        <v>417</v>
      </c>
      <c r="AI139" s="25" t="s">
        <v>417</v>
      </c>
      <c r="AJ139" s="25" t="s">
        <v>417</v>
      </c>
      <c r="AK139" s="25" t="s">
        <v>637</v>
      </c>
      <c r="AL139" s="48" t="s">
        <v>446</v>
      </c>
    </row>
    <row r="140" spans="1:38" s="2" customFormat="1" ht="26.25" customHeight="1" thickBot="1" x14ac:dyDescent="0.25">
      <c r="A140" s="69" t="s">
        <v>316</v>
      </c>
      <c r="B140" s="72" t="s">
        <v>317</v>
      </c>
      <c r="C140" s="69" t="s">
        <v>373</v>
      </c>
      <c r="D140" s="70"/>
      <c r="E140" s="137" t="s">
        <v>417</v>
      </c>
      <c r="F140" s="137" t="s">
        <v>417</v>
      </c>
      <c r="G140" s="137" t="s">
        <v>417</v>
      </c>
      <c r="H140" s="137" t="s">
        <v>417</v>
      </c>
      <c r="I140" s="137" t="s">
        <v>417</v>
      </c>
      <c r="J140" s="137" t="s">
        <v>417</v>
      </c>
      <c r="K140" s="137" t="s">
        <v>417</v>
      </c>
      <c r="L140" s="137" t="s">
        <v>417</v>
      </c>
      <c r="M140" s="137" t="s">
        <v>417</v>
      </c>
      <c r="N140" s="137" t="s">
        <v>417</v>
      </c>
      <c r="O140" s="137" t="s">
        <v>417</v>
      </c>
      <c r="P140" s="137" t="s">
        <v>417</v>
      </c>
      <c r="Q140" s="137" t="s">
        <v>417</v>
      </c>
      <c r="R140" s="137" t="s">
        <v>417</v>
      </c>
      <c r="S140" s="137" t="s">
        <v>417</v>
      </c>
      <c r="T140" s="137" t="s">
        <v>417</v>
      </c>
      <c r="U140" s="137" t="s">
        <v>417</v>
      </c>
      <c r="V140" s="137" t="s">
        <v>417</v>
      </c>
      <c r="W140" s="137" t="s">
        <v>417</v>
      </c>
      <c r="X140" s="137" t="s">
        <v>417</v>
      </c>
      <c r="Y140" s="137" t="s">
        <v>417</v>
      </c>
      <c r="Z140" s="137" t="s">
        <v>417</v>
      </c>
      <c r="AA140" s="137" t="s">
        <v>417</v>
      </c>
      <c r="AB140" s="137" t="s">
        <v>417</v>
      </c>
      <c r="AC140" s="137" t="s">
        <v>417</v>
      </c>
      <c r="AD140" s="137" t="s">
        <v>417</v>
      </c>
      <c r="AE140" s="59"/>
      <c r="AF140" s="25" t="s">
        <v>417</v>
      </c>
      <c r="AG140" s="25" t="s">
        <v>417</v>
      </c>
      <c r="AH140" s="25" t="s">
        <v>417</v>
      </c>
      <c r="AI140" s="25" t="s">
        <v>417</v>
      </c>
      <c r="AJ140" s="25" t="s">
        <v>417</v>
      </c>
      <c r="AK140" s="25" t="s">
        <v>417</v>
      </c>
      <c r="AL140" s="48" t="s">
        <v>407</v>
      </c>
    </row>
    <row r="141" spans="1:38" s="9" customFormat="1" ht="37.5" customHeight="1" thickBot="1" x14ac:dyDescent="0.25">
      <c r="A141" s="81"/>
      <c r="B141" s="82" t="s">
        <v>318</v>
      </c>
      <c r="C141" s="49" t="s">
        <v>548</v>
      </c>
      <c r="D141" s="81" t="s">
        <v>139</v>
      </c>
      <c r="E141" s="20">
        <f t="shared" ref="E141:AD141" si="0">SUM(E14:E140)</f>
        <v>217.49388505482656</v>
      </c>
      <c r="F141" s="20">
        <f t="shared" si="0"/>
        <v>229.5831270945682</v>
      </c>
      <c r="G141" s="20">
        <f t="shared" si="0"/>
        <v>99.051098648037836</v>
      </c>
      <c r="H141" s="20">
        <f t="shared" si="0"/>
        <v>178.24923348172743</v>
      </c>
      <c r="I141" s="20">
        <f t="shared" si="0"/>
        <v>112.03047180978241</v>
      </c>
      <c r="J141" s="20">
        <f t="shared" si="0"/>
        <v>153.07540614044882</v>
      </c>
      <c r="K141" s="20">
        <f t="shared" si="0"/>
        <v>233.23611769033175</v>
      </c>
      <c r="L141" s="20">
        <f t="shared" si="0"/>
        <v>13.297960044012223</v>
      </c>
      <c r="M141" s="20">
        <f t="shared" si="0"/>
        <v>893.61247616815524</v>
      </c>
      <c r="N141" s="20">
        <f t="shared" si="0"/>
        <v>40.796056931018818</v>
      </c>
      <c r="O141" s="20">
        <f t="shared" si="0"/>
        <v>3.0082960304779047</v>
      </c>
      <c r="P141" s="20">
        <f t="shared" si="0"/>
        <v>1.4458143727340254</v>
      </c>
      <c r="Q141" s="20">
        <f t="shared" si="0"/>
        <v>3.9444854845797011</v>
      </c>
      <c r="R141" s="20">
        <f t="shared" si="0"/>
        <v>12.200279508044476</v>
      </c>
      <c r="S141" s="20">
        <f t="shared" si="0"/>
        <v>25.528335524877868</v>
      </c>
      <c r="T141" s="20">
        <f t="shared" si="0"/>
        <v>10.180989418599216</v>
      </c>
      <c r="U141" s="20">
        <f t="shared" si="0"/>
        <v>8.4383538281905022</v>
      </c>
      <c r="V141" s="20">
        <f t="shared" si="0"/>
        <v>109.57165558670077</v>
      </c>
      <c r="W141" s="20">
        <f t="shared" si="0"/>
        <v>186.08776315161842</v>
      </c>
      <c r="X141" s="20">
        <f t="shared" si="0"/>
        <v>17.748389579506366</v>
      </c>
      <c r="Y141" s="20">
        <f t="shared" si="0"/>
        <v>17.210407041723826</v>
      </c>
      <c r="Z141" s="20">
        <f t="shared" si="0"/>
        <v>6.614810576739707</v>
      </c>
      <c r="AA141" s="20">
        <f t="shared" si="0"/>
        <v>9.934091545751123</v>
      </c>
      <c r="AB141" s="20">
        <f t="shared" si="0"/>
        <v>58.126031824348935</v>
      </c>
      <c r="AC141" s="20">
        <f t="shared" si="0"/>
        <v>3.1021099911128576</v>
      </c>
      <c r="AD141" s="20">
        <f t="shared" si="0"/>
        <v>20.020665701031547</v>
      </c>
      <c r="AE141" s="60"/>
      <c r="AF141" s="20"/>
      <c r="AG141" s="20"/>
      <c r="AH141" s="20"/>
      <c r="AI141" s="20"/>
      <c r="AJ141" s="20"/>
      <c r="AK141" s="20"/>
      <c r="AL141" s="49"/>
    </row>
    <row r="142" spans="1:38" s="19" customFormat="1" ht="15" customHeight="1" thickBot="1" x14ac:dyDescent="0.3">
      <c r="A142" s="84"/>
      <c r="B142" s="50"/>
      <c r="C142" s="97"/>
      <c r="D142" s="86"/>
      <c r="E142" s="179"/>
      <c r="F142" s="179"/>
      <c r="G142" s="179"/>
      <c r="H142" s="179"/>
      <c r="I142" s="179"/>
      <c r="J142" s="179"/>
      <c r="K142" s="179"/>
      <c r="L142" s="179"/>
      <c r="M142" s="179"/>
      <c r="N142" s="179"/>
      <c r="O142" s="10"/>
      <c r="P142" s="10"/>
      <c r="Q142" s="10"/>
      <c r="R142" s="10"/>
      <c r="S142" s="10"/>
      <c r="T142" s="10"/>
      <c r="U142" s="10"/>
      <c r="V142" s="10"/>
      <c r="W142" s="10"/>
      <c r="X142" s="10"/>
      <c r="Y142" s="10"/>
      <c r="Z142" s="10"/>
      <c r="AA142" s="10"/>
      <c r="AB142" s="10"/>
      <c r="AC142" s="10"/>
      <c r="AD142" s="10"/>
      <c r="AE142" s="61"/>
      <c r="AF142" s="11"/>
      <c r="AG142" s="11"/>
      <c r="AH142" s="11"/>
      <c r="AI142" s="11"/>
      <c r="AJ142" s="11"/>
      <c r="AK142" s="11"/>
      <c r="AL142" s="50"/>
    </row>
    <row r="143" spans="1:38" s="1" customFormat="1" ht="26.25" customHeight="1" thickBot="1" x14ac:dyDescent="0.25">
      <c r="A143" s="88"/>
      <c r="B143" s="51" t="s">
        <v>342</v>
      </c>
      <c r="C143" s="51" t="s">
        <v>349</v>
      </c>
      <c r="D143" s="90" t="s">
        <v>276</v>
      </c>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62"/>
      <c r="AF143" s="12"/>
      <c r="AG143" s="12"/>
      <c r="AH143" s="12"/>
      <c r="AI143" s="12"/>
      <c r="AJ143" s="12"/>
      <c r="AK143" s="12"/>
      <c r="AL143" s="51" t="s">
        <v>49</v>
      </c>
    </row>
    <row r="144" spans="1:38" s="1" customFormat="1" ht="26.25" customHeight="1" thickBot="1" x14ac:dyDescent="0.25">
      <c r="A144" s="88"/>
      <c r="B144" s="51" t="s">
        <v>343</v>
      </c>
      <c r="C144" s="51" t="s">
        <v>350</v>
      </c>
      <c r="D144" s="90" t="s">
        <v>276</v>
      </c>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62"/>
      <c r="AF144" s="12"/>
      <c r="AG144" s="12"/>
      <c r="AH144" s="12"/>
      <c r="AI144" s="12"/>
      <c r="AJ144" s="12"/>
      <c r="AK144" s="12"/>
      <c r="AL144" s="51" t="s">
        <v>49</v>
      </c>
    </row>
    <row r="145" spans="1:38" s="1" customFormat="1" ht="26.25" customHeight="1" thickBot="1" x14ac:dyDescent="0.25">
      <c r="A145" s="88"/>
      <c r="B145" s="51" t="s">
        <v>344</v>
      </c>
      <c r="C145" s="51" t="s">
        <v>351</v>
      </c>
      <c r="D145" s="90" t="s">
        <v>276</v>
      </c>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62"/>
      <c r="AF145" s="12"/>
      <c r="AG145" s="12"/>
      <c r="AH145" s="12"/>
      <c r="AI145" s="12"/>
      <c r="AJ145" s="12"/>
      <c r="AK145" s="12"/>
      <c r="AL145" s="51" t="s">
        <v>49</v>
      </c>
    </row>
    <row r="146" spans="1:38" s="1" customFormat="1" ht="26.25" customHeight="1" thickBot="1" x14ac:dyDescent="0.25">
      <c r="A146" s="88"/>
      <c r="B146" s="51" t="s">
        <v>345</v>
      </c>
      <c r="C146" s="51" t="s">
        <v>352</v>
      </c>
      <c r="D146" s="90" t="s">
        <v>276</v>
      </c>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62"/>
      <c r="AF146" s="12"/>
      <c r="AG146" s="12"/>
      <c r="AH146" s="12"/>
      <c r="AI146" s="12"/>
      <c r="AJ146" s="12"/>
      <c r="AK146" s="12"/>
      <c r="AL146" s="51" t="s">
        <v>49</v>
      </c>
    </row>
    <row r="147" spans="1:38" s="1" customFormat="1" ht="26.25" customHeight="1" thickBot="1" x14ac:dyDescent="0.25">
      <c r="A147" s="88"/>
      <c r="B147" s="51" t="s">
        <v>346</v>
      </c>
      <c r="C147" s="51" t="s">
        <v>353</v>
      </c>
      <c r="D147" s="90" t="s">
        <v>276</v>
      </c>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62"/>
      <c r="AF147" s="12"/>
      <c r="AG147" s="12"/>
      <c r="AH147" s="12"/>
      <c r="AI147" s="12"/>
      <c r="AJ147" s="12"/>
      <c r="AK147" s="12"/>
      <c r="AL147" s="51" t="s">
        <v>49</v>
      </c>
    </row>
    <row r="148" spans="1:38" s="1" customFormat="1" ht="26.25" customHeight="1" thickBot="1" x14ac:dyDescent="0.25">
      <c r="A148" s="88"/>
      <c r="B148" s="51" t="s">
        <v>347</v>
      </c>
      <c r="C148" s="51" t="s">
        <v>354</v>
      </c>
      <c r="D148" s="90" t="s">
        <v>276</v>
      </c>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62"/>
      <c r="AF148" s="12"/>
      <c r="AG148" s="12"/>
      <c r="AH148" s="12"/>
      <c r="AI148" s="12"/>
      <c r="AJ148" s="12"/>
      <c r="AK148" s="12"/>
      <c r="AL148" s="51" t="s">
        <v>408</v>
      </c>
    </row>
    <row r="149" spans="1:38" s="1" customFormat="1" ht="26.25" customHeight="1" thickBot="1" x14ac:dyDescent="0.25">
      <c r="A149" s="88"/>
      <c r="B149" s="51" t="s">
        <v>348</v>
      </c>
      <c r="C149" s="51" t="s">
        <v>355</v>
      </c>
      <c r="D149" s="90" t="s">
        <v>276</v>
      </c>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62"/>
      <c r="AF149" s="12"/>
      <c r="AG149" s="12"/>
      <c r="AH149" s="12"/>
      <c r="AI149" s="12"/>
      <c r="AJ149" s="12"/>
      <c r="AK149" s="12"/>
      <c r="AL149" s="51" t="s">
        <v>408</v>
      </c>
    </row>
    <row r="150" spans="1:38" s="2" customFormat="1" ht="15" customHeight="1" thickBot="1" x14ac:dyDescent="0.3">
      <c r="A150" s="96"/>
      <c r="B150" s="97"/>
      <c r="C150" s="97"/>
      <c r="D150" s="86"/>
      <c r="E150" s="180"/>
      <c r="F150" s="180"/>
      <c r="G150" s="180"/>
      <c r="H150" s="180"/>
      <c r="I150" s="180"/>
      <c r="J150" s="180"/>
      <c r="K150" s="180"/>
      <c r="L150" s="180"/>
      <c r="M150" s="180"/>
      <c r="N150" s="180"/>
      <c r="O150" s="86"/>
      <c r="P150" s="86"/>
      <c r="Q150" s="86"/>
      <c r="R150" s="86"/>
      <c r="S150" s="86"/>
      <c r="T150" s="86"/>
      <c r="U150" s="86"/>
      <c r="V150" s="86"/>
      <c r="W150" s="86"/>
      <c r="X150" s="86"/>
      <c r="Y150" s="86"/>
      <c r="Z150" s="86"/>
      <c r="AA150" s="86"/>
      <c r="AB150" s="86"/>
      <c r="AC150" s="86"/>
      <c r="AD150" s="86"/>
      <c r="AE150" s="65"/>
      <c r="AF150" s="86"/>
      <c r="AG150" s="86"/>
      <c r="AH150" s="86"/>
      <c r="AI150" s="86"/>
      <c r="AJ150" s="86"/>
      <c r="AK150" s="86"/>
      <c r="AL150" s="54"/>
    </row>
    <row r="151" spans="1:38" s="2" customFormat="1" ht="26.25" customHeight="1" thickBot="1" x14ac:dyDescent="0.25">
      <c r="A151" s="91"/>
      <c r="B151" s="52" t="s">
        <v>320</v>
      </c>
      <c r="C151" s="52" t="s">
        <v>364</v>
      </c>
      <c r="D151" s="91"/>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3"/>
      <c r="AF151" s="13"/>
      <c r="AG151" s="13"/>
      <c r="AH151" s="13"/>
      <c r="AI151" s="13"/>
      <c r="AJ151" s="13"/>
      <c r="AK151" s="13"/>
      <c r="AL151" s="52"/>
    </row>
    <row r="152" spans="1:38" s="2" customFormat="1" ht="37.5" customHeight="1" thickBot="1" x14ac:dyDescent="0.25">
      <c r="A152" s="93"/>
      <c r="B152" s="94" t="s">
        <v>362</v>
      </c>
      <c r="C152" s="53" t="s">
        <v>359</v>
      </c>
      <c r="D152" s="93" t="s">
        <v>292</v>
      </c>
      <c r="E152" s="14">
        <f>E141 + E151 + IF(AND(OR($B$4="AT",$B$4="BE",$B$4="CH",$B$4="GB",$B$4="IE",$B$4="LT",$B$4="LU",$B$4="NL"),SUM(E143:E149)&gt;0),SUM(E143:E149)-SUM(E27:E33),0)</f>
        <v>217.49388505482656</v>
      </c>
      <c r="F152" s="14">
        <f t="shared" ref="F152:AD152" si="1">F141 + F151 + IF(AND(OR($B$4="AT",$B$4="BE",$B$4="CH",$B$4="GB",$B$4="IE",$B$4="LT",$B$4="LU",$B$4="NL"),SUM(F143:F149)&gt;0),SUM(F143:F149)-SUM(F27:F33),0)</f>
        <v>229.5831270945682</v>
      </c>
      <c r="G152" s="14">
        <f t="shared" si="1"/>
        <v>99.051098648037836</v>
      </c>
      <c r="H152" s="14">
        <f t="shared" si="1"/>
        <v>178.24923348172743</v>
      </c>
      <c r="I152" s="14">
        <f t="shared" si="1"/>
        <v>112.03047180978241</v>
      </c>
      <c r="J152" s="14">
        <f t="shared" si="1"/>
        <v>153.07540614044882</v>
      </c>
      <c r="K152" s="14">
        <f t="shared" si="1"/>
        <v>233.23611769033175</v>
      </c>
      <c r="L152" s="14">
        <f t="shared" si="1"/>
        <v>13.297960044012223</v>
      </c>
      <c r="M152" s="14">
        <f t="shared" si="1"/>
        <v>893.61247616815524</v>
      </c>
      <c r="N152" s="14">
        <f t="shared" si="1"/>
        <v>40.796056931018818</v>
      </c>
      <c r="O152" s="14">
        <f t="shared" si="1"/>
        <v>3.0082960304779047</v>
      </c>
      <c r="P152" s="14">
        <f t="shared" si="1"/>
        <v>1.4458143727340254</v>
      </c>
      <c r="Q152" s="14">
        <f t="shared" si="1"/>
        <v>3.9444854845797011</v>
      </c>
      <c r="R152" s="14">
        <f t="shared" si="1"/>
        <v>12.200279508044476</v>
      </c>
      <c r="S152" s="14">
        <f t="shared" si="1"/>
        <v>25.528335524877868</v>
      </c>
      <c r="T152" s="14">
        <f t="shared" si="1"/>
        <v>10.180989418599216</v>
      </c>
      <c r="U152" s="14">
        <f t="shared" si="1"/>
        <v>8.4383538281905022</v>
      </c>
      <c r="V152" s="14">
        <f t="shared" si="1"/>
        <v>109.57165558670077</v>
      </c>
      <c r="W152" s="14">
        <f t="shared" si="1"/>
        <v>186.08776315161842</v>
      </c>
      <c r="X152" s="14">
        <f t="shared" si="1"/>
        <v>17.748389579506366</v>
      </c>
      <c r="Y152" s="14">
        <f t="shared" si="1"/>
        <v>17.210407041723826</v>
      </c>
      <c r="Z152" s="14">
        <f t="shared" si="1"/>
        <v>6.614810576739707</v>
      </c>
      <c r="AA152" s="14">
        <f t="shared" si="1"/>
        <v>9.934091545751123</v>
      </c>
      <c r="AB152" s="14">
        <f t="shared" si="1"/>
        <v>58.126031824348935</v>
      </c>
      <c r="AC152" s="14">
        <f t="shared" si="1"/>
        <v>3.1021099911128576</v>
      </c>
      <c r="AD152" s="14">
        <f t="shared" si="1"/>
        <v>20.020665701031547</v>
      </c>
      <c r="AE152" s="62"/>
      <c r="AF152" s="14"/>
      <c r="AG152" s="14"/>
      <c r="AH152" s="14"/>
      <c r="AI152" s="14"/>
      <c r="AJ152" s="14"/>
      <c r="AK152" s="14"/>
      <c r="AL152" s="53"/>
    </row>
    <row r="153" spans="1:38" s="2" customFormat="1" ht="26.25" customHeight="1" thickBot="1" x14ac:dyDescent="0.25">
      <c r="A153" s="91"/>
      <c r="B153" s="52" t="s">
        <v>321</v>
      </c>
      <c r="C153" s="52" t="s">
        <v>365</v>
      </c>
      <c r="D153" s="91" t="s">
        <v>315</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3"/>
      <c r="AF153" s="13"/>
      <c r="AG153" s="13"/>
      <c r="AH153" s="13"/>
      <c r="AI153" s="13"/>
      <c r="AJ153" s="13"/>
      <c r="AK153" s="13"/>
      <c r="AL153" s="52"/>
    </row>
    <row r="154" spans="1:38" s="2" customFormat="1" ht="37.5" customHeight="1" thickBot="1" x14ac:dyDescent="0.25">
      <c r="A154" s="93"/>
      <c r="B154" s="94" t="s">
        <v>363</v>
      </c>
      <c r="C154" s="53" t="s">
        <v>360</v>
      </c>
      <c r="D154" s="93" t="s">
        <v>319</v>
      </c>
      <c r="E154" s="14">
        <f>E141 + E153 - IF(OR($B$6=2005,$B$6&gt;=2020),SUM(E99:E122),0) + IF(AND(OR($B$4="AT",$B$4="BE",$B$4="CH",$B$4="GB",$B$4="IE",$B$4="LT",$B$4="LU",$B$4="NL"),SUM(E143:E149)&gt;0),SUM(E143:E149)-SUM(E27:E33),0)</f>
        <v>217.49388505482656</v>
      </c>
      <c r="F154" s="14">
        <f>F141 + F153 - IF(OR($B$6=2005,$B$6&gt;=2020),SUM(F99:F122),0) + IF(AND(OR($B$4="AT",$B$4="BE",$B$4="CH",$B$4="GB",$B$4="IE",$B$4="LT",$B$4="LU",$B$4="NL"),SUM(F143:F149)&gt;0),SUM(F143:F149)-SUM(F27:F33),0)</f>
        <v>229.5831270945682</v>
      </c>
      <c r="G154" s="14">
        <f>G141 + G153 + IF(AND(OR($B$4="AT",$B$4="BE",$B$4="CH",$B$4="GB",$B$4="IE",$B$4="LT",$B$4="LU",$B$4="NL"),SUM(G143:G149)&gt;0),SUM(G143:G149)-SUM(G27:G33),0)</f>
        <v>99.051098648037836</v>
      </c>
      <c r="H154" s="14">
        <f t="shared" ref="H154:AD154" si="2">H141 + H153 + IF(AND(OR($B$4="AT",$B$4="BE",$B$4="CH",$B$4="GB",$B$4="IE",$B$4="LT",$B$4="LU",$B$4="NL"),SUM(H143:H149)&gt;0),SUM(H143:H149)-SUM(H27:H33),0)</f>
        <v>178.24923348172743</v>
      </c>
      <c r="I154" s="14">
        <f t="shared" si="2"/>
        <v>112.03047180978241</v>
      </c>
      <c r="J154" s="14">
        <f t="shared" si="2"/>
        <v>153.07540614044882</v>
      </c>
      <c r="K154" s="14">
        <f t="shared" si="2"/>
        <v>233.23611769033175</v>
      </c>
      <c r="L154" s="14">
        <f t="shared" si="2"/>
        <v>13.297960044012223</v>
      </c>
      <c r="M154" s="14">
        <f t="shared" si="2"/>
        <v>893.61247616815524</v>
      </c>
      <c r="N154" s="14">
        <f t="shared" si="2"/>
        <v>40.796056931018818</v>
      </c>
      <c r="O154" s="14">
        <f t="shared" si="2"/>
        <v>3.0082960304779047</v>
      </c>
      <c r="P154" s="14">
        <f t="shared" si="2"/>
        <v>1.4458143727340254</v>
      </c>
      <c r="Q154" s="14">
        <f t="shared" si="2"/>
        <v>3.9444854845797011</v>
      </c>
      <c r="R154" s="14">
        <f t="shared" si="2"/>
        <v>12.200279508044476</v>
      </c>
      <c r="S154" s="14">
        <f t="shared" si="2"/>
        <v>25.528335524877868</v>
      </c>
      <c r="T154" s="14">
        <f t="shared" si="2"/>
        <v>10.180989418599216</v>
      </c>
      <c r="U154" s="14">
        <f t="shared" si="2"/>
        <v>8.4383538281905022</v>
      </c>
      <c r="V154" s="14">
        <f t="shared" si="2"/>
        <v>109.57165558670077</v>
      </c>
      <c r="W154" s="14">
        <f t="shared" si="2"/>
        <v>186.08776315161842</v>
      </c>
      <c r="X154" s="14">
        <f t="shared" si="2"/>
        <v>17.748389579506366</v>
      </c>
      <c r="Y154" s="14">
        <f t="shared" si="2"/>
        <v>17.210407041723826</v>
      </c>
      <c r="Z154" s="14">
        <f t="shared" si="2"/>
        <v>6.614810576739707</v>
      </c>
      <c r="AA154" s="14">
        <f t="shared" si="2"/>
        <v>9.934091545751123</v>
      </c>
      <c r="AB154" s="14">
        <f t="shared" si="2"/>
        <v>58.126031824348935</v>
      </c>
      <c r="AC154" s="14">
        <f t="shared" si="2"/>
        <v>3.1021099911128576</v>
      </c>
      <c r="AD154" s="14">
        <f t="shared" si="2"/>
        <v>20.020665701031547</v>
      </c>
      <c r="AE154" s="64"/>
      <c r="AF154" s="14"/>
      <c r="AG154" s="14"/>
      <c r="AH154" s="14"/>
      <c r="AI154" s="14"/>
      <c r="AJ154" s="14"/>
      <c r="AK154" s="14"/>
      <c r="AL154" s="53"/>
    </row>
    <row r="155" spans="1:38" s="2" customFormat="1" ht="15" customHeight="1" thickBot="1" x14ac:dyDescent="0.3">
      <c r="A155" s="96"/>
      <c r="B155" s="97"/>
      <c r="C155" s="97"/>
      <c r="D155" s="86"/>
      <c r="E155" s="180"/>
      <c r="F155" s="180"/>
      <c r="G155" s="180"/>
      <c r="H155" s="180"/>
      <c r="I155" s="180"/>
      <c r="J155" s="180"/>
      <c r="K155" s="180"/>
      <c r="L155" s="180"/>
      <c r="M155" s="180"/>
      <c r="N155" s="180"/>
      <c r="O155" s="86"/>
      <c r="P155" s="86"/>
      <c r="Q155" s="86"/>
      <c r="R155" s="86"/>
      <c r="S155" s="86"/>
      <c r="T155" s="86"/>
      <c r="U155" s="86"/>
      <c r="V155" s="86"/>
      <c r="W155" s="86"/>
      <c r="X155" s="86"/>
      <c r="Y155" s="86"/>
      <c r="Z155" s="86"/>
      <c r="AA155" s="86"/>
      <c r="AB155" s="86"/>
      <c r="AC155" s="86"/>
      <c r="AD155" s="86"/>
      <c r="AE155" s="65"/>
      <c r="AF155" s="86"/>
      <c r="AG155" s="86"/>
      <c r="AH155" s="86"/>
      <c r="AI155" s="86"/>
      <c r="AJ155" s="86"/>
      <c r="AK155" s="86"/>
      <c r="AL155" s="54"/>
    </row>
    <row r="156" spans="1:38" s="1" customFormat="1" ht="26.25" customHeight="1" thickBot="1" x14ac:dyDescent="0.25">
      <c r="A156" s="98" t="s">
        <v>358</v>
      </c>
      <c r="B156" s="99"/>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66"/>
      <c r="AF156" s="99"/>
      <c r="AG156" s="99"/>
      <c r="AH156" s="99"/>
      <c r="AI156" s="99"/>
      <c r="AJ156" s="99"/>
      <c r="AK156" s="99"/>
      <c r="AL156" s="55"/>
    </row>
    <row r="157" spans="1:38" s="1" customFormat="1" ht="26.25" customHeight="1" thickBot="1" x14ac:dyDescent="0.25">
      <c r="A157" s="56" t="s">
        <v>322</v>
      </c>
      <c r="B157" s="56" t="s">
        <v>323</v>
      </c>
      <c r="C157" s="56" t="s">
        <v>324</v>
      </c>
      <c r="D157" s="101"/>
      <c r="E157" s="141">
        <v>5.1340418862786175</v>
      </c>
      <c r="F157" s="141">
        <v>8.9122944194631445E-2</v>
      </c>
      <c r="G157" s="141">
        <v>0.32156487806394712</v>
      </c>
      <c r="H157" s="141" t="s">
        <v>419</v>
      </c>
      <c r="I157" s="141">
        <v>8.4535132618555192E-2</v>
      </c>
      <c r="J157" s="141">
        <v>8.4535132618555192E-2</v>
      </c>
      <c r="K157" s="141" t="s">
        <v>419</v>
      </c>
      <c r="L157" s="141" t="s">
        <v>419</v>
      </c>
      <c r="M157" s="141">
        <v>0.90759812331913714</v>
      </c>
      <c r="N157" s="22" t="s">
        <v>419</v>
      </c>
      <c r="O157" s="22" t="s">
        <v>419</v>
      </c>
      <c r="P157" s="22" t="s">
        <v>419</v>
      </c>
      <c r="Q157" s="22" t="s">
        <v>419</v>
      </c>
      <c r="R157" s="22" t="s">
        <v>419</v>
      </c>
      <c r="S157" s="22" t="s">
        <v>419</v>
      </c>
      <c r="T157" s="22" t="s">
        <v>419</v>
      </c>
      <c r="U157" s="22" t="s">
        <v>419</v>
      </c>
      <c r="V157" s="22" t="s">
        <v>419</v>
      </c>
      <c r="W157" s="22" t="s">
        <v>419</v>
      </c>
      <c r="X157" s="22" t="s">
        <v>419</v>
      </c>
      <c r="Y157" s="22" t="s">
        <v>419</v>
      </c>
      <c r="Z157" s="22" t="s">
        <v>419</v>
      </c>
      <c r="AA157" s="22" t="s">
        <v>419</v>
      </c>
      <c r="AB157" s="22" t="s">
        <v>419</v>
      </c>
      <c r="AC157" s="22" t="s">
        <v>419</v>
      </c>
      <c r="AD157" s="22" t="s">
        <v>419</v>
      </c>
      <c r="AE157" s="62"/>
      <c r="AF157" s="22">
        <v>16882.156532881487</v>
      </c>
      <c r="AG157" s="22" t="s">
        <v>417</v>
      </c>
      <c r="AH157" s="22" t="s">
        <v>417</v>
      </c>
      <c r="AI157" s="22" t="s">
        <v>417</v>
      </c>
      <c r="AJ157" s="22" t="s">
        <v>417</v>
      </c>
      <c r="AK157" s="22" t="s">
        <v>417</v>
      </c>
      <c r="AL157" s="56" t="s">
        <v>49</v>
      </c>
    </row>
    <row r="158" spans="1:38" s="1" customFormat="1" ht="26.25" customHeight="1" thickBot="1" x14ac:dyDescent="0.25">
      <c r="A158" s="56" t="s">
        <v>322</v>
      </c>
      <c r="B158" s="56" t="s">
        <v>325</v>
      </c>
      <c r="C158" s="56" t="s">
        <v>326</v>
      </c>
      <c r="D158" s="101"/>
      <c r="E158" s="141">
        <v>0.26030670313798171</v>
      </c>
      <c r="F158" s="141">
        <v>7.8231883853470945E-3</v>
      </c>
      <c r="G158" s="141">
        <v>1.4770457165312501E-2</v>
      </c>
      <c r="H158" s="141" t="s">
        <v>419</v>
      </c>
      <c r="I158" s="141">
        <v>1.5950520893732955E-3</v>
      </c>
      <c r="J158" s="141">
        <v>1.5950520893732955E-3</v>
      </c>
      <c r="K158" s="141" t="s">
        <v>419</v>
      </c>
      <c r="L158" s="141" t="s">
        <v>419</v>
      </c>
      <c r="M158" s="141">
        <v>0.14477773970740146</v>
      </c>
      <c r="N158" s="22" t="s">
        <v>419</v>
      </c>
      <c r="O158" s="22" t="s">
        <v>419</v>
      </c>
      <c r="P158" s="22" t="s">
        <v>419</v>
      </c>
      <c r="Q158" s="22" t="s">
        <v>419</v>
      </c>
      <c r="R158" s="22" t="s">
        <v>419</v>
      </c>
      <c r="S158" s="22" t="s">
        <v>419</v>
      </c>
      <c r="T158" s="22" t="s">
        <v>419</v>
      </c>
      <c r="U158" s="22" t="s">
        <v>419</v>
      </c>
      <c r="V158" s="22" t="s">
        <v>419</v>
      </c>
      <c r="W158" s="22" t="s">
        <v>419</v>
      </c>
      <c r="X158" s="22" t="s">
        <v>419</v>
      </c>
      <c r="Y158" s="22" t="s">
        <v>419</v>
      </c>
      <c r="Z158" s="22" t="s">
        <v>419</v>
      </c>
      <c r="AA158" s="22" t="s">
        <v>419</v>
      </c>
      <c r="AB158" s="22" t="s">
        <v>419</v>
      </c>
      <c r="AC158" s="22" t="s">
        <v>419</v>
      </c>
      <c r="AD158" s="22" t="s">
        <v>419</v>
      </c>
      <c r="AE158" s="62"/>
      <c r="AF158" s="22">
        <v>775.44899557844087</v>
      </c>
      <c r="AG158" s="22" t="s">
        <v>417</v>
      </c>
      <c r="AH158" s="22" t="s">
        <v>417</v>
      </c>
      <c r="AI158" s="22" t="s">
        <v>417</v>
      </c>
      <c r="AJ158" s="22" t="s">
        <v>417</v>
      </c>
      <c r="AK158" s="22" t="s">
        <v>417</v>
      </c>
      <c r="AL158" s="56" t="s">
        <v>49</v>
      </c>
    </row>
    <row r="159" spans="1:38" s="1" customFormat="1" ht="26.25" customHeight="1" thickBot="1" x14ac:dyDescent="0.25">
      <c r="A159" s="56" t="s">
        <v>327</v>
      </c>
      <c r="B159" s="56" t="s">
        <v>328</v>
      </c>
      <c r="C159" s="56" t="s">
        <v>406</v>
      </c>
      <c r="D159" s="101"/>
      <c r="E159" s="141">
        <v>2.6470199999999999</v>
      </c>
      <c r="F159" s="141">
        <v>9.4416E-2</v>
      </c>
      <c r="G159" s="141">
        <v>6.744E-2</v>
      </c>
      <c r="H159" s="141" t="s">
        <v>419</v>
      </c>
      <c r="I159" s="141">
        <v>4.7208E-2</v>
      </c>
      <c r="J159" s="141">
        <v>5.058E-2</v>
      </c>
      <c r="K159" s="141">
        <v>5.058E-2</v>
      </c>
      <c r="L159" s="141">
        <v>1.4634479999999998E-2</v>
      </c>
      <c r="M159" s="141">
        <v>0.249528</v>
      </c>
      <c r="N159" s="141">
        <v>4.3836000000000005E-3</v>
      </c>
      <c r="O159" s="141">
        <v>3.3719999999999996E-4</v>
      </c>
      <c r="P159" s="141">
        <v>1.0115999999999999E-3</v>
      </c>
      <c r="Q159" s="141">
        <v>1.3487999999999998E-3</v>
      </c>
      <c r="R159" s="141">
        <v>1.686E-3</v>
      </c>
      <c r="S159" s="141">
        <v>6.744E-3</v>
      </c>
      <c r="T159" s="141">
        <v>3.372E-2</v>
      </c>
      <c r="U159" s="141">
        <v>3.3719999999999996E-4</v>
      </c>
      <c r="V159" s="141">
        <v>4.0464E-2</v>
      </c>
      <c r="W159" s="141">
        <v>4.3836000000000005E-3</v>
      </c>
      <c r="X159" s="141">
        <v>6.7439999999999991E-5</v>
      </c>
      <c r="Y159" s="141">
        <v>3.3719999999999996E-4</v>
      </c>
      <c r="Z159" s="141">
        <v>3.3719999999999996E-4</v>
      </c>
      <c r="AA159" s="141">
        <v>3.3719999999999996E-5</v>
      </c>
      <c r="AB159" s="141">
        <v>7.755599999999999E-4</v>
      </c>
      <c r="AC159" s="141">
        <v>2.6975999999999997E-3</v>
      </c>
      <c r="AD159" s="141">
        <v>1.2813599999999998E-3</v>
      </c>
      <c r="AE159" s="142"/>
      <c r="AF159" s="22">
        <v>1432.5940000000003</v>
      </c>
      <c r="AG159" s="22" t="s">
        <v>417</v>
      </c>
      <c r="AH159" s="22" t="s">
        <v>417</v>
      </c>
      <c r="AI159" s="22" t="s">
        <v>417</v>
      </c>
      <c r="AJ159" s="22" t="s">
        <v>417</v>
      </c>
      <c r="AK159" s="22" t="s">
        <v>417</v>
      </c>
      <c r="AL159" s="56" t="s">
        <v>49</v>
      </c>
    </row>
    <row r="160" spans="1:38" s="1" customFormat="1" ht="26.25" customHeight="1" thickBot="1" x14ac:dyDescent="0.25">
      <c r="A160" s="56" t="s">
        <v>329</v>
      </c>
      <c r="B160" s="56" t="s">
        <v>330</v>
      </c>
      <c r="C160" s="56" t="s">
        <v>331</v>
      </c>
      <c r="D160" s="101"/>
      <c r="E160" s="22" t="s">
        <v>424</v>
      </c>
      <c r="F160" s="22" t="s">
        <v>424</v>
      </c>
      <c r="G160" s="22" t="s">
        <v>424</v>
      </c>
      <c r="H160" s="22" t="s">
        <v>424</v>
      </c>
      <c r="I160" s="22" t="s">
        <v>424</v>
      </c>
      <c r="J160" s="22" t="s">
        <v>424</v>
      </c>
      <c r="K160" s="22" t="s">
        <v>424</v>
      </c>
      <c r="L160" s="22" t="s">
        <v>424</v>
      </c>
      <c r="M160" s="22" t="s">
        <v>424</v>
      </c>
      <c r="N160" s="22" t="s">
        <v>424</v>
      </c>
      <c r="O160" s="22" t="s">
        <v>424</v>
      </c>
      <c r="P160" s="22" t="s">
        <v>424</v>
      </c>
      <c r="Q160" s="22" t="s">
        <v>424</v>
      </c>
      <c r="R160" s="22" t="s">
        <v>424</v>
      </c>
      <c r="S160" s="22" t="s">
        <v>424</v>
      </c>
      <c r="T160" s="22" t="s">
        <v>424</v>
      </c>
      <c r="U160" s="22" t="s">
        <v>424</v>
      </c>
      <c r="V160" s="22" t="s">
        <v>424</v>
      </c>
      <c r="W160" s="22" t="s">
        <v>424</v>
      </c>
      <c r="X160" s="22" t="s">
        <v>424</v>
      </c>
      <c r="Y160" s="22" t="s">
        <v>424</v>
      </c>
      <c r="Z160" s="22" t="s">
        <v>424</v>
      </c>
      <c r="AA160" s="22" t="s">
        <v>424</v>
      </c>
      <c r="AB160" s="22" t="s">
        <v>424</v>
      </c>
      <c r="AC160" s="22" t="s">
        <v>424</v>
      </c>
      <c r="AD160" s="22" t="s">
        <v>424</v>
      </c>
      <c r="AE160" s="62"/>
      <c r="AF160" s="22" t="s">
        <v>417</v>
      </c>
      <c r="AG160" s="22" t="s">
        <v>417</v>
      </c>
      <c r="AH160" s="22" t="s">
        <v>417</v>
      </c>
      <c r="AI160" s="22" t="s">
        <v>417</v>
      </c>
      <c r="AJ160" s="22" t="s">
        <v>417</v>
      </c>
      <c r="AK160" s="22" t="s">
        <v>424</v>
      </c>
      <c r="AL160" s="56" t="s">
        <v>49</v>
      </c>
    </row>
    <row r="161" spans="1:38" s="2" customFormat="1" ht="26.25" customHeight="1" thickBot="1" x14ac:dyDescent="0.25">
      <c r="A161" s="57" t="s">
        <v>329</v>
      </c>
      <c r="B161" s="57" t="s">
        <v>332</v>
      </c>
      <c r="C161" s="57" t="s">
        <v>333</v>
      </c>
      <c r="D161" s="103"/>
      <c r="E161" s="23" t="s">
        <v>424</v>
      </c>
      <c r="F161" s="23" t="s">
        <v>424</v>
      </c>
      <c r="G161" s="23" t="s">
        <v>424</v>
      </c>
      <c r="H161" s="23" t="s">
        <v>424</v>
      </c>
      <c r="I161" s="23" t="s">
        <v>424</v>
      </c>
      <c r="J161" s="23" t="s">
        <v>424</v>
      </c>
      <c r="K161" s="23" t="s">
        <v>424</v>
      </c>
      <c r="L161" s="23" t="s">
        <v>424</v>
      </c>
      <c r="M161" s="23" t="s">
        <v>424</v>
      </c>
      <c r="N161" s="23" t="s">
        <v>424</v>
      </c>
      <c r="O161" s="23" t="s">
        <v>424</v>
      </c>
      <c r="P161" s="23" t="s">
        <v>424</v>
      </c>
      <c r="Q161" s="23" t="s">
        <v>424</v>
      </c>
      <c r="R161" s="23" t="s">
        <v>424</v>
      </c>
      <c r="S161" s="23" t="s">
        <v>424</v>
      </c>
      <c r="T161" s="23" t="s">
        <v>424</v>
      </c>
      <c r="U161" s="23" t="s">
        <v>424</v>
      </c>
      <c r="V161" s="23" t="s">
        <v>424</v>
      </c>
      <c r="W161" s="23" t="s">
        <v>424</v>
      </c>
      <c r="X161" s="23" t="s">
        <v>424</v>
      </c>
      <c r="Y161" s="23" t="s">
        <v>424</v>
      </c>
      <c r="Z161" s="23" t="s">
        <v>424</v>
      </c>
      <c r="AA161" s="23" t="s">
        <v>424</v>
      </c>
      <c r="AB161" s="23" t="s">
        <v>424</v>
      </c>
      <c r="AC161" s="23" t="s">
        <v>424</v>
      </c>
      <c r="AD161" s="23" t="s">
        <v>424</v>
      </c>
      <c r="AE161" s="63"/>
      <c r="AF161" s="23" t="s">
        <v>417</v>
      </c>
      <c r="AG161" s="23" t="s">
        <v>417</v>
      </c>
      <c r="AH161" s="23" t="s">
        <v>417</v>
      </c>
      <c r="AI161" s="23" t="s">
        <v>417</v>
      </c>
      <c r="AJ161" s="23" t="s">
        <v>417</v>
      </c>
      <c r="AK161" s="23" t="s">
        <v>424</v>
      </c>
      <c r="AL161" s="57" t="s">
        <v>407</v>
      </c>
    </row>
    <row r="162" spans="1:38" s="2" customFormat="1" ht="26.25" customHeight="1" thickBot="1" x14ac:dyDescent="0.25">
      <c r="A162" s="58" t="s">
        <v>334</v>
      </c>
      <c r="B162" s="58" t="s">
        <v>335</v>
      </c>
      <c r="C162" s="58" t="s">
        <v>336</v>
      </c>
      <c r="D162" s="105"/>
      <c r="E162" s="24" t="s">
        <v>424</v>
      </c>
      <c r="F162" s="24" t="s">
        <v>424</v>
      </c>
      <c r="G162" s="24" t="s">
        <v>424</v>
      </c>
      <c r="H162" s="24" t="s">
        <v>424</v>
      </c>
      <c r="I162" s="24" t="s">
        <v>424</v>
      </c>
      <c r="J162" s="24" t="s">
        <v>424</v>
      </c>
      <c r="K162" s="24" t="s">
        <v>424</v>
      </c>
      <c r="L162" s="24" t="s">
        <v>424</v>
      </c>
      <c r="M162" s="24" t="s">
        <v>424</v>
      </c>
      <c r="N162" s="24" t="s">
        <v>424</v>
      </c>
      <c r="O162" s="24" t="s">
        <v>424</v>
      </c>
      <c r="P162" s="24" t="s">
        <v>424</v>
      </c>
      <c r="Q162" s="24" t="s">
        <v>424</v>
      </c>
      <c r="R162" s="24" t="s">
        <v>424</v>
      </c>
      <c r="S162" s="24" t="s">
        <v>424</v>
      </c>
      <c r="T162" s="24" t="s">
        <v>424</v>
      </c>
      <c r="U162" s="24" t="s">
        <v>424</v>
      </c>
      <c r="V162" s="24" t="s">
        <v>424</v>
      </c>
      <c r="W162" s="24" t="s">
        <v>424</v>
      </c>
      <c r="X162" s="24" t="s">
        <v>424</v>
      </c>
      <c r="Y162" s="24" t="s">
        <v>424</v>
      </c>
      <c r="Z162" s="24" t="s">
        <v>424</v>
      </c>
      <c r="AA162" s="24" t="s">
        <v>424</v>
      </c>
      <c r="AB162" s="24" t="s">
        <v>424</v>
      </c>
      <c r="AC162" s="24" t="s">
        <v>424</v>
      </c>
      <c r="AD162" s="24" t="s">
        <v>424</v>
      </c>
      <c r="AE162" s="63"/>
      <c r="AF162" s="24" t="s">
        <v>417</v>
      </c>
      <c r="AG162" s="24" t="s">
        <v>417</v>
      </c>
      <c r="AH162" s="24" t="s">
        <v>417</v>
      </c>
      <c r="AI162" s="24" t="s">
        <v>417</v>
      </c>
      <c r="AJ162" s="24" t="s">
        <v>417</v>
      </c>
      <c r="AK162" s="24" t="s">
        <v>424</v>
      </c>
      <c r="AL162" s="58" t="s">
        <v>407</v>
      </c>
    </row>
    <row r="163" spans="1:38" s="2" customFormat="1" ht="26.25" customHeight="1" thickBot="1" x14ac:dyDescent="0.25">
      <c r="A163" s="58" t="s">
        <v>334</v>
      </c>
      <c r="B163" s="58" t="s">
        <v>337</v>
      </c>
      <c r="C163" s="58" t="s">
        <v>338</v>
      </c>
      <c r="D163" s="105"/>
      <c r="E163" s="24" t="s">
        <v>424</v>
      </c>
      <c r="F163" s="24" t="s">
        <v>424</v>
      </c>
      <c r="G163" s="24" t="s">
        <v>424</v>
      </c>
      <c r="H163" s="24" t="s">
        <v>424</v>
      </c>
      <c r="I163" s="24" t="s">
        <v>424</v>
      </c>
      <c r="J163" s="24" t="s">
        <v>424</v>
      </c>
      <c r="K163" s="24" t="s">
        <v>424</v>
      </c>
      <c r="L163" s="24" t="s">
        <v>424</v>
      </c>
      <c r="M163" s="24" t="s">
        <v>424</v>
      </c>
      <c r="N163" s="24" t="s">
        <v>424</v>
      </c>
      <c r="O163" s="24" t="s">
        <v>424</v>
      </c>
      <c r="P163" s="24" t="s">
        <v>424</v>
      </c>
      <c r="Q163" s="24" t="s">
        <v>424</v>
      </c>
      <c r="R163" s="24" t="s">
        <v>424</v>
      </c>
      <c r="S163" s="24" t="s">
        <v>424</v>
      </c>
      <c r="T163" s="24" t="s">
        <v>424</v>
      </c>
      <c r="U163" s="24" t="s">
        <v>424</v>
      </c>
      <c r="V163" s="24" t="s">
        <v>424</v>
      </c>
      <c r="W163" s="24" t="s">
        <v>424</v>
      </c>
      <c r="X163" s="24" t="s">
        <v>424</v>
      </c>
      <c r="Y163" s="24" t="s">
        <v>424</v>
      </c>
      <c r="Z163" s="24" t="s">
        <v>424</v>
      </c>
      <c r="AA163" s="24" t="s">
        <v>424</v>
      </c>
      <c r="AB163" s="24" t="s">
        <v>424</v>
      </c>
      <c r="AC163" s="24" t="s">
        <v>424</v>
      </c>
      <c r="AD163" s="24" t="s">
        <v>424</v>
      </c>
      <c r="AE163" s="63"/>
      <c r="AF163" s="24" t="s">
        <v>417</v>
      </c>
      <c r="AG163" s="24" t="s">
        <v>417</v>
      </c>
      <c r="AH163" s="24" t="s">
        <v>417</v>
      </c>
      <c r="AI163" s="24" t="s">
        <v>417</v>
      </c>
      <c r="AJ163" s="24" t="s">
        <v>417</v>
      </c>
      <c r="AK163" s="24" t="s">
        <v>424</v>
      </c>
      <c r="AL163" s="58" t="s">
        <v>339</v>
      </c>
    </row>
    <row r="164" spans="1:38" s="2" customFormat="1" ht="26.25" customHeight="1" thickBot="1" x14ac:dyDescent="0.25">
      <c r="A164" s="58" t="s">
        <v>334</v>
      </c>
      <c r="B164" s="58" t="s">
        <v>340</v>
      </c>
      <c r="C164" s="58" t="s">
        <v>341</v>
      </c>
      <c r="D164" s="105"/>
      <c r="E164" s="24" t="s">
        <v>424</v>
      </c>
      <c r="F164" s="24" t="s">
        <v>424</v>
      </c>
      <c r="G164" s="24" t="s">
        <v>424</v>
      </c>
      <c r="H164" s="24" t="s">
        <v>424</v>
      </c>
      <c r="I164" s="24" t="s">
        <v>424</v>
      </c>
      <c r="J164" s="24" t="s">
        <v>424</v>
      </c>
      <c r="K164" s="24" t="s">
        <v>424</v>
      </c>
      <c r="L164" s="24" t="s">
        <v>424</v>
      </c>
      <c r="M164" s="24" t="s">
        <v>424</v>
      </c>
      <c r="N164" s="24" t="s">
        <v>424</v>
      </c>
      <c r="O164" s="24" t="s">
        <v>424</v>
      </c>
      <c r="P164" s="24" t="s">
        <v>424</v>
      </c>
      <c r="Q164" s="24" t="s">
        <v>424</v>
      </c>
      <c r="R164" s="24" t="s">
        <v>424</v>
      </c>
      <c r="S164" s="24" t="s">
        <v>424</v>
      </c>
      <c r="T164" s="24" t="s">
        <v>424</v>
      </c>
      <c r="U164" s="24" t="s">
        <v>424</v>
      </c>
      <c r="V164" s="24" t="s">
        <v>424</v>
      </c>
      <c r="W164" s="24" t="s">
        <v>424</v>
      </c>
      <c r="X164" s="24" t="s">
        <v>424</v>
      </c>
      <c r="Y164" s="24" t="s">
        <v>424</v>
      </c>
      <c r="Z164" s="24" t="s">
        <v>424</v>
      </c>
      <c r="AA164" s="24" t="s">
        <v>424</v>
      </c>
      <c r="AB164" s="24" t="s">
        <v>424</v>
      </c>
      <c r="AC164" s="24" t="s">
        <v>424</v>
      </c>
      <c r="AD164" s="24" t="s">
        <v>424</v>
      </c>
      <c r="AE164" s="67"/>
      <c r="AF164" s="24" t="s">
        <v>417</v>
      </c>
      <c r="AG164" s="24" t="s">
        <v>417</v>
      </c>
      <c r="AH164" s="24" t="s">
        <v>417</v>
      </c>
      <c r="AI164" s="24" t="s">
        <v>417</v>
      </c>
      <c r="AJ164" s="24" t="s">
        <v>417</v>
      </c>
      <c r="AK164" s="24" t="s">
        <v>424</v>
      </c>
      <c r="AL164" s="58" t="s">
        <v>407</v>
      </c>
    </row>
    <row r="165" spans="1:38" s="3" customFormat="1" ht="15" customHeight="1" x14ac:dyDescent="0.2">
      <c r="A165" s="106"/>
      <c r="B165" s="106"/>
      <c r="C165" s="106"/>
      <c r="D165" s="108"/>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8"/>
      <c r="AF165" s="17"/>
      <c r="AG165" s="17"/>
      <c r="AH165" s="17"/>
      <c r="AI165" s="17"/>
      <c r="AJ165" s="17"/>
      <c r="AK165" s="17"/>
      <c r="AL165" s="21"/>
    </row>
    <row r="166" spans="1:38" s="131" customFormat="1" ht="52.5" customHeight="1" x14ac:dyDescent="0.25">
      <c r="A166" s="253" t="s">
        <v>549</v>
      </c>
      <c r="B166" s="253"/>
      <c r="C166" s="253"/>
      <c r="D166" s="253"/>
      <c r="E166" s="253"/>
      <c r="F166" s="253"/>
      <c r="G166" s="253"/>
      <c r="H166" s="181"/>
      <c r="I166" s="182"/>
      <c r="J166" s="182"/>
      <c r="K166" s="182"/>
      <c r="L166" s="182"/>
      <c r="M166" s="182"/>
      <c r="N166" s="182"/>
      <c r="O166" s="182"/>
      <c r="P166" s="182"/>
      <c r="Q166" s="182"/>
      <c r="R166" s="182"/>
      <c r="S166" s="182"/>
      <c r="T166" s="182"/>
      <c r="U166" s="182"/>
      <c r="V166" s="127"/>
      <c r="W166" s="127"/>
      <c r="X166" s="127"/>
      <c r="Y166" s="127"/>
      <c r="Z166" s="127"/>
      <c r="AA166" s="127"/>
      <c r="AB166" s="127"/>
      <c r="AC166" s="128"/>
      <c r="AD166" s="129"/>
      <c r="AE166" s="130"/>
      <c r="AG166" s="132"/>
      <c r="AH166" s="132"/>
      <c r="AI166" s="132"/>
      <c r="AJ166" s="132"/>
      <c r="AK166" s="132"/>
      <c r="AL166" s="132"/>
    </row>
    <row r="167" spans="1:38" s="133" customFormat="1" ht="63.75" customHeight="1" x14ac:dyDescent="0.25">
      <c r="A167" s="253" t="s">
        <v>550</v>
      </c>
      <c r="B167" s="253"/>
      <c r="C167" s="253"/>
      <c r="D167" s="253"/>
      <c r="E167" s="253"/>
      <c r="F167" s="253"/>
      <c r="G167" s="253"/>
      <c r="H167" s="181"/>
      <c r="I167" s="182"/>
      <c r="J167" s="179"/>
      <c r="K167" s="179"/>
      <c r="L167" s="179"/>
      <c r="M167" s="182"/>
      <c r="N167" s="182"/>
      <c r="O167" s="182"/>
      <c r="P167" s="182"/>
      <c r="Q167" s="182"/>
      <c r="R167" s="182"/>
      <c r="S167" s="182"/>
      <c r="T167" s="182"/>
      <c r="U167" s="182"/>
      <c r="AE167" s="134"/>
    </row>
    <row r="168" spans="1:38" s="133" customFormat="1" ht="26.25" customHeight="1" x14ac:dyDescent="0.25">
      <c r="A168" s="253" t="s">
        <v>551</v>
      </c>
      <c r="B168" s="253"/>
      <c r="C168" s="253"/>
      <c r="D168" s="253"/>
      <c r="E168" s="253"/>
      <c r="F168" s="253"/>
      <c r="G168" s="253"/>
      <c r="H168" s="181"/>
      <c r="I168" s="182"/>
      <c r="J168" s="179"/>
      <c r="K168" s="179"/>
      <c r="L168" s="179"/>
      <c r="M168" s="182"/>
      <c r="N168" s="182"/>
      <c r="O168" s="182"/>
      <c r="P168" s="182"/>
      <c r="Q168" s="182"/>
      <c r="R168" s="182"/>
      <c r="S168" s="182"/>
      <c r="T168" s="182"/>
      <c r="U168" s="182"/>
      <c r="AE168" s="134"/>
    </row>
    <row r="169" spans="1:38" s="131" customFormat="1" ht="26.25" customHeight="1" x14ac:dyDescent="0.25">
      <c r="A169" s="253" t="s">
        <v>552</v>
      </c>
      <c r="B169" s="253"/>
      <c r="C169" s="253"/>
      <c r="D169" s="253"/>
      <c r="E169" s="253"/>
      <c r="F169" s="253"/>
      <c r="G169" s="253"/>
      <c r="H169" s="181"/>
      <c r="I169" s="182"/>
      <c r="J169" s="179"/>
      <c r="K169" s="179"/>
      <c r="L169" s="179"/>
      <c r="M169" s="182"/>
      <c r="N169" s="182"/>
      <c r="O169" s="182"/>
      <c r="P169" s="182"/>
      <c r="Q169" s="182"/>
      <c r="R169" s="182"/>
      <c r="S169" s="182"/>
      <c r="T169" s="182"/>
      <c r="U169" s="182"/>
      <c r="V169" s="127"/>
      <c r="W169" s="127"/>
      <c r="X169" s="127"/>
      <c r="Y169" s="127"/>
      <c r="Z169" s="127"/>
      <c r="AA169" s="127"/>
      <c r="AB169" s="127"/>
      <c r="AC169" s="128"/>
      <c r="AD169" s="129"/>
      <c r="AE169" s="130"/>
      <c r="AG169" s="132"/>
      <c r="AH169" s="132"/>
      <c r="AI169" s="132"/>
      <c r="AJ169" s="132"/>
      <c r="AK169" s="132"/>
      <c r="AL169" s="132"/>
    </row>
    <row r="170" spans="1:38" s="133" customFormat="1" ht="52.5" customHeight="1" x14ac:dyDescent="0.25">
      <c r="A170" s="253" t="s">
        <v>553</v>
      </c>
      <c r="B170" s="253"/>
      <c r="C170" s="253"/>
      <c r="D170" s="253"/>
      <c r="E170" s="253"/>
      <c r="F170" s="253"/>
      <c r="G170" s="253"/>
      <c r="H170" s="181"/>
      <c r="I170" s="182"/>
      <c r="J170" s="179"/>
      <c r="K170" s="179"/>
      <c r="L170" s="179"/>
      <c r="M170" s="182"/>
      <c r="N170" s="182"/>
      <c r="O170" s="182"/>
      <c r="P170" s="182"/>
      <c r="Q170" s="182"/>
      <c r="R170" s="182"/>
      <c r="S170" s="182"/>
      <c r="T170" s="182"/>
      <c r="U170" s="182"/>
      <c r="AE170" s="13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2021-03-05T10:51:57Z</dcterms:modified>
</cp:coreProperties>
</file>